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1 Շենգ. սոց\Hraver 25-191\Hraver Hay 25-191\"/>
    </mc:Choice>
  </mc:AlternateContent>
  <xr:revisionPtr revIDLastSave="0" documentId="13_ncr:201_{F14F7C59-01ED-4EDE-99DE-ED2686C04683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ավ․ հայ" sheetId="116" r:id="rId1"/>
    <sheet name="CAV-NAX" sheetId="92" state="hidden" r:id="rId2"/>
  </sheets>
  <definedNames>
    <definedName name="_xlnm._FilterDatabase" localSheetId="0" hidden="1">'ծավ․ հայ'!$A$10:$H$724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8" i="116" l="1"/>
  <c r="G714" i="116"/>
  <c r="G710" i="116"/>
  <c r="G706" i="116"/>
  <c r="G702" i="116"/>
  <c r="G698" i="116"/>
  <c r="G694" i="116"/>
  <c r="G690" i="116"/>
  <c r="G686" i="116"/>
  <c r="G682" i="116"/>
  <c r="G676" i="116"/>
  <c r="G672" i="116"/>
  <c r="G668" i="116"/>
  <c r="G664" i="116"/>
  <c r="G660" i="116"/>
  <c r="G656" i="116"/>
  <c r="G652" i="116"/>
  <c r="G648" i="116"/>
  <c r="G644" i="116"/>
  <c r="G640" i="116"/>
  <c r="G636" i="116"/>
  <c r="G632" i="116"/>
  <c r="G628" i="116"/>
  <c r="G624" i="116"/>
  <c r="G620" i="116"/>
  <c r="G616" i="116"/>
  <c r="G612" i="116"/>
  <c r="G608" i="116"/>
  <c r="G604" i="116"/>
  <c r="G600" i="116"/>
  <c r="G596" i="116"/>
  <c r="G592" i="116"/>
  <c r="G588" i="116"/>
  <c r="G584" i="116"/>
  <c r="G580" i="116"/>
  <c r="G576" i="116"/>
  <c r="G570" i="116"/>
  <c r="G566" i="116"/>
  <c r="G562" i="116"/>
  <c r="G558" i="116"/>
  <c r="G554" i="116"/>
  <c r="G550" i="116"/>
  <c r="G546" i="116"/>
  <c r="G542" i="116"/>
  <c r="G538" i="116"/>
  <c r="G534" i="116"/>
  <c r="G530" i="116"/>
  <c r="G526" i="116"/>
  <c r="G522" i="116"/>
  <c r="G516" i="116"/>
  <c r="G512" i="116"/>
  <c r="G508" i="116"/>
  <c r="G504" i="116"/>
  <c r="G500" i="116"/>
  <c r="G496" i="116"/>
  <c r="G492" i="116"/>
  <c r="G488" i="116"/>
  <c r="G484" i="116"/>
  <c r="G480" i="116"/>
  <c r="G476" i="116"/>
  <c r="G472" i="116"/>
  <c r="G466" i="116"/>
  <c r="G462" i="116"/>
  <c r="G458" i="116"/>
  <c r="G454" i="116"/>
  <c r="G450" i="116"/>
  <c r="G446" i="116"/>
  <c r="G442" i="116"/>
  <c r="G438" i="116"/>
  <c r="G434" i="116"/>
  <c r="G430" i="116"/>
  <c r="G426" i="116"/>
  <c r="G422" i="116"/>
  <c r="G418" i="116"/>
  <c r="G414" i="116"/>
  <c r="G410" i="116"/>
  <c r="G406" i="116"/>
  <c r="G402" i="116"/>
  <c r="G398" i="116"/>
  <c r="G394" i="116"/>
  <c r="G390" i="116"/>
  <c r="G386" i="116"/>
  <c r="G382" i="116"/>
  <c r="G378" i="116"/>
  <c r="G374" i="116"/>
  <c r="G370" i="116"/>
  <c r="G366" i="116"/>
  <c r="G362" i="116"/>
  <c r="G358" i="116"/>
  <c r="G354" i="116"/>
  <c r="G348" i="116"/>
  <c r="G344" i="116"/>
  <c r="G340" i="116"/>
  <c r="G336" i="116"/>
  <c r="G332" i="116"/>
  <c r="G328" i="116"/>
  <c r="G324" i="116"/>
  <c r="G320" i="116"/>
  <c r="G316" i="116"/>
  <c r="G312" i="116"/>
  <c r="G308" i="116"/>
  <c r="G304" i="116"/>
  <c r="G300" i="116"/>
  <c r="G296" i="116"/>
  <c r="G292" i="116"/>
  <c r="G288" i="116"/>
  <c r="G284" i="116"/>
  <c r="G280" i="116"/>
  <c r="G276" i="116"/>
  <c r="G272" i="116"/>
  <c r="G268" i="116"/>
  <c r="G264" i="116"/>
  <c r="G260" i="116"/>
  <c r="G256" i="116"/>
  <c r="G252" i="116"/>
  <c r="G248" i="116"/>
  <c r="G244" i="116"/>
  <c r="G240" i="116"/>
  <c r="G234" i="116"/>
  <c r="G230" i="116"/>
  <c r="G226" i="116"/>
  <c r="G222" i="116"/>
  <c r="G218" i="116"/>
  <c r="G214" i="116"/>
  <c r="G210" i="116"/>
  <c r="G206" i="116"/>
  <c r="G202" i="116"/>
  <c r="G198" i="116"/>
  <c r="G194" i="116"/>
  <c r="G190" i="116"/>
  <c r="G186" i="116"/>
  <c r="G182" i="116"/>
  <c r="G178" i="116"/>
  <c r="G174" i="116"/>
  <c r="G170" i="116"/>
  <c r="G166" i="116"/>
  <c r="G162" i="116"/>
  <c r="G158" i="116"/>
  <c r="G154" i="116"/>
  <c r="G150" i="116"/>
  <c r="G146" i="116"/>
  <c r="G142" i="116"/>
  <c r="G138" i="116"/>
  <c r="G134" i="116"/>
  <c r="G130" i="116"/>
  <c r="G126" i="116"/>
  <c r="G122" i="116"/>
  <c r="G118" i="116"/>
  <c r="G114" i="116"/>
  <c r="G110" i="116"/>
  <c r="G106" i="116"/>
  <c r="G102" i="116"/>
  <c r="G98" i="116"/>
  <c r="G94" i="116"/>
  <c r="G90" i="116"/>
  <c r="G86" i="116"/>
  <c r="G82" i="116"/>
  <c r="G78" i="116"/>
  <c r="G74" i="116"/>
  <c r="G70" i="116"/>
  <c r="G66" i="116"/>
  <c r="G62" i="116"/>
  <c r="G58" i="116"/>
  <c r="G54" i="116"/>
  <c r="G48" i="116"/>
  <c r="G44" i="116"/>
  <c r="G40" i="116"/>
  <c r="G36" i="116"/>
  <c r="G32" i="116"/>
  <c r="G28" i="116"/>
  <c r="G24" i="116"/>
  <c r="G20" i="116"/>
  <c r="G16" i="116"/>
  <c r="G12" i="116"/>
  <c r="G520" i="116" l="1"/>
  <c r="G574" i="116"/>
  <c r="G52" i="116"/>
  <c r="G238" i="116"/>
  <c r="G352" i="116"/>
  <c r="G470" i="116"/>
  <c r="G680" i="116"/>
  <c r="G722" i="116"/>
  <c r="G723" i="116" l="1"/>
  <c r="G724" i="116" s="1"/>
  <c r="G725" i="116" s="1"/>
  <c r="G775" i="116" l="1"/>
  <c r="G777" i="116" s="1"/>
  <c r="O580" i="92" l="1"/>
  <c r="O579" i="92"/>
  <c r="O578" i="92"/>
  <c r="O577" i="92"/>
  <c r="Q577" i="92" s="1"/>
  <c r="J577" i="92"/>
  <c r="H577" i="92"/>
  <c r="O576" i="92"/>
  <c r="O575" i="92"/>
  <c r="O574" i="92"/>
  <c r="O573" i="92"/>
  <c r="J573" i="92"/>
  <c r="H573" i="92"/>
  <c r="Q573" i="92" l="1"/>
  <c r="O1640" i="92"/>
  <c r="O1639" i="92"/>
  <c r="O1638" i="92"/>
  <c r="O1637" i="92"/>
  <c r="J1637" i="92"/>
  <c r="H1637" i="92"/>
  <c r="Q1637" i="92" l="1"/>
  <c r="O899" i="92"/>
  <c r="O898" i="92"/>
  <c r="O897" i="92"/>
  <c r="O896" i="92"/>
  <c r="J896" i="92"/>
  <c r="H896" i="92"/>
  <c r="O895" i="92"/>
  <c r="O894" i="92"/>
  <c r="O893" i="92"/>
  <c r="O892" i="92"/>
  <c r="J892" i="92"/>
  <c r="H892" i="92"/>
  <c r="O891" i="92"/>
  <c r="O890" i="92"/>
  <c r="O889" i="92"/>
  <c r="O888" i="92"/>
  <c r="J888" i="92"/>
  <c r="H888" i="92"/>
  <c r="J872" i="92"/>
  <c r="H872" i="92"/>
  <c r="Q888" i="92" l="1"/>
  <c r="Q892" i="92"/>
  <c r="Q896" i="92"/>
  <c r="O2328" i="92" l="1"/>
  <c r="O2327" i="92"/>
  <c r="O2326" i="92"/>
  <c r="O2325" i="92"/>
  <c r="J2325" i="92"/>
  <c r="H2325" i="92"/>
  <c r="O2324" i="92"/>
  <c r="O2323" i="92"/>
  <c r="O2322" i="92"/>
  <c r="O2321" i="92"/>
  <c r="J2321" i="92"/>
  <c r="H2321" i="92"/>
  <c r="O2320" i="92"/>
  <c r="O2319" i="92"/>
  <c r="O2318" i="92"/>
  <c r="O2317" i="92"/>
  <c r="J2317" i="92"/>
  <c r="H2317" i="92"/>
  <c r="O2316" i="92"/>
  <c r="O2315" i="92"/>
  <c r="O2314" i="92"/>
  <c r="O2313" i="92"/>
  <c r="J2313" i="92"/>
  <c r="H2313" i="92"/>
  <c r="O2312" i="92"/>
  <c r="O2311" i="92"/>
  <c r="O2310" i="92"/>
  <c r="O2309" i="92"/>
  <c r="J2309" i="92"/>
  <c r="H2309" i="92"/>
  <c r="O2308" i="92"/>
  <c r="O2307" i="92"/>
  <c r="O2306" i="92"/>
  <c r="O2305" i="92"/>
  <c r="J2305" i="92"/>
  <c r="H2305" i="92"/>
  <c r="Q2313" i="92" l="1"/>
  <c r="Q2325" i="92"/>
  <c r="Q2309" i="92"/>
  <c r="Q2321" i="92"/>
  <c r="Q2305" i="92"/>
  <c r="Q2317" i="92"/>
  <c r="S17" i="92" l="1"/>
  <c r="S2585" i="92"/>
  <c r="S2589" i="92"/>
  <c r="S2593" i="92"/>
  <c r="S2597" i="92"/>
  <c r="S2601" i="92"/>
  <c r="S2581" i="92"/>
  <c r="S2565" i="92"/>
  <c r="S2569" i="92"/>
  <c r="S2573" i="92"/>
  <c r="S2577" i="92"/>
  <c r="S2561" i="92"/>
  <c r="S2557" i="92"/>
  <c r="S2553" i="92"/>
  <c r="S2549" i="92"/>
  <c r="S2533" i="92"/>
  <c r="S2537" i="92"/>
  <c r="S2541" i="92"/>
  <c r="S2545" i="92"/>
  <c r="S2529" i="92"/>
  <c r="O2508" i="92"/>
  <c r="O2507" i="92"/>
  <c r="O2506" i="92"/>
  <c r="O2505" i="92"/>
  <c r="J2505" i="92"/>
  <c r="H2505" i="92"/>
  <c r="O2504" i="92"/>
  <c r="O2503" i="92"/>
  <c r="O2502" i="92"/>
  <c r="O2501" i="92"/>
  <c r="J2501" i="92"/>
  <c r="H2501" i="92"/>
  <c r="O2500" i="92"/>
  <c r="O2499" i="92"/>
  <c r="O2498" i="92"/>
  <c r="O2497" i="92"/>
  <c r="J2497" i="92"/>
  <c r="H2497" i="92"/>
  <c r="O2496" i="92"/>
  <c r="O2495" i="92"/>
  <c r="O2494" i="92"/>
  <c r="O2493" i="92"/>
  <c r="J2493" i="92"/>
  <c r="H2493" i="92"/>
  <c r="O2492" i="92"/>
  <c r="O2491" i="92"/>
  <c r="O2490" i="92"/>
  <c r="O2489" i="92"/>
  <c r="J2489" i="92"/>
  <c r="H2489" i="92"/>
  <c r="O2488" i="92"/>
  <c r="O2487" i="92"/>
  <c r="O2486" i="92"/>
  <c r="O2485" i="92"/>
  <c r="J2485" i="92"/>
  <c r="H2485" i="92"/>
  <c r="O2484" i="92"/>
  <c r="O2483" i="92"/>
  <c r="O2482" i="92"/>
  <c r="O2481" i="92"/>
  <c r="J2481" i="92"/>
  <c r="H2481" i="92"/>
  <c r="O2480" i="92"/>
  <c r="O2479" i="92"/>
  <c r="O2478" i="92"/>
  <c r="O2477" i="92"/>
  <c r="J2477" i="92"/>
  <c r="H2477" i="92"/>
  <c r="O2476" i="92"/>
  <c r="O2475" i="92"/>
  <c r="O2474" i="92"/>
  <c r="O2473" i="92"/>
  <c r="J2473" i="92"/>
  <c r="H2473" i="92"/>
  <c r="O2472" i="92"/>
  <c r="O2471" i="92"/>
  <c r="O2470" i="92"/>
  <c r="O2469" i="92"/>
  <c r="J2469" i="92"/>
  <c r="H2469" i="92"/>
  <c r="O2468" i="92"/>
  <c r="O2467" i="92"/>
  <c r="O2466" i="92"/>
  <c r="O2465" i="92"/>
  <c r="J2465" i="92"/>
  <c r="H2465" i="92"/>
  <c r="O2464" i="92"/>
  <c r="O2463" i="92"/>
  <c r="O2462" i="92"/>
  <c r="O2461" i="92"/>
  <c r="J2461" i="92"/>
  <c r="H2461" i="92"/>
  <c r="O2460" i="92"/>
  <c r="O2459" i="92"/>
  <c r="O2458" i="92"/>
  <c r="O2457" i="92"/>
  <c r="J2457" i="92"/>
  <c r="H2457" i="92"/>
  <c r="O2456" i="92"/>
  <c r="O2455" i="92"/>
  <c r="O2454" i="92"/>
  <c r="O2453" i="92"/>
  <c r="J2453" i="92"/>
  <c r="H2453" i="92"/>
  <c r="O2452" i="92"/>
  <c r="O2451" i="92"/>
  <c r="O2450" i="92"/>
  <c r="O2449" i="92"/>
  <c r="J2449" i="92"/>
  <c r="H2449" i="92"/>
  <c r="O2448" i="92"/>
  <c r="O2447" i="92"/>
  <c r="O2446" i="92"/>
  <c r="O2445" i="92"/>
  <c r="J2445" i="92"/>
  <c r="H2445" i="92"/>
  <c r="O2444" i="92"/>
  <c r="O2443" i="92"/>
  <c r="O2442" i="92"/>
  <c r="O2441" i="92"/>
  <c r="J2441" i="92"/>
  <c r="H2441" i="92"/>
  <c r="O2440" i="92"/>
  <c r="O2439" i="92"/>
  <c r="O2438" i="92"/>
  <c r="O2437" i="92"/>
  <c r="J2437" i="92"/>
  <c r="H2437" i="92"/>
  <c r="O2436" i="92"/>
  <c r="O2435" i="92"/>
  <c r="O2434" i="92"/>
  <c r="O2433" i="92"/>
  <c r="J2433" i="92"/>
  <c r="H2433" i="92"/>
  <c r="O2420" i="92"/>
  <c r="O2419" i="92"/>
  <c r="O2418" i="92"/>
  <c r="O2417" i="92"/>
  <c r="J2417" i="92"/>
  <c r="H2417" i="92"/>
  <c r="O2416" i="92"/>
  <c r="O2415" i="92"/>
  <c r="O2414" i="92"/>
  <c r="O2413" i="92"/>
  <c r="J2413" i="92"/>
  <c r="H2413" i="92"/>
  <c r="O2412" i="92"/>
  <c r="O2411" i="92"/>
  <c r="O2410" i="92"/>
  <c r="O2409" i="92"/>
  <c r="J2409" i="92"/>
  <c r="H2409" i="92"/>
  <c r="O2408" i="92"/>
  <c r="O2407" i="92"/>
  <c r="O2406" i="92"/>
  <c r="O2405" i="92"/>
  <c r="J2405" i="92"/>
  <c r="H2405" i="92"/>
  <c r="O2404" i="92"/>
  <c r="O2403" i="92"/>
  <c r="O2402" i="92"/>
  <c r="O2401" i="92"/>
  <c r="J2401" i="92"/>
  <c r="H2401" i="92"/>
  <c r="O2400" i="92"/>
  <c r="O2399" i="92"/>
  <c r="O2398" i="92"/>
  <c r="O2397" i="92"/>
  <c r="J2397" i="92"/>
  <c r="H2397" i="92"/>
  <c r="O2396" i="92"/>
  <c r="O2395" i="92"/>
  <c r="O2394" i="92"/>
  <c r="O2393" i="92"/>
  <c r="J2393" i="92"/>
  <c r="H2393" i="92"/>
  <c r="O2392" i="92"/>
  <c r="O2391" i="92"/>
  <c r="O2390" i="92"/>
  <c r="O2389" i="92"/>
  <c r="J2389" i="92"/>
  <c r="H2389" i="92"/>
  <c r="O2388" i="92"/>
  <c r="O2387" i="92"/>
  <c r="O2386" i="92"/>
  <c r="O2385" i="92"/>
  <c r="J2385" i="92"/>
  <c r="H2385" i="92"/>
  <c r="O2384" i="92"/>
  <c r="O2383" i="92"/>
  <c r="O2382" i="92"/>
  <c r="O2381" i="92"/>
  <c r="J2381" i="92"/>
  <c r="H2381" i="92"/>
  <c r="O2380" i="92"/>
  <c r="O2379" i="92"/>
  <c r="O2378" i="92"/>
  <c r="O2377" i="92"/>
  <c r="J2377" i="92"/>
  <c r="H2377" i="92"/>
  <c r="O2376" i="92"/>
  <c r="O2375" i="92"/>
  <c r="O2374" i="92"/>
  <c r="O2373" i="92"/>
  <c r="J2373" i="92"/>
  <c r="H2373" i="92"/>
  <c r="O2372" i="92"/>
  <c r="O2371" i="92"/>
  <c r="O2370" i="92"/>
  <c r="O2369" i="92"/>
  <c r="J2369" i="92"/>
  <c r="H2369" i="92"/>
  <c r="O2368" i="92"/>
  <c r="O2367" i="92"/>
  <c r="O2366" i="92"/>
  <c r="O2365" i="92"/>
  <c r="J2365" i="92"/>
  <c r="H2365" i="92"/>
  <c r="O2364" i="92"/>
  <c r="O2363" i="92"/>
  <c r="O2362" i="92"/>
  <c r="O2361" i="92"/>
  <c r="J2361" i="92"/>
  <c r="H2361" i="92"/>
  <c r="O2360" i="92"/>
  <c r="O2359" i="92"/>
  <c r="O2358" i="92"/>
  <c r="O2357" i="92"/>
  <c r="J2357" i="92"/>
  <c r="H2357" i="92"/>
  <c r="O2356" i="92"/>
  <c r="O2355" i="92"/>
  <c r="O2354" i="92"/>
  <c r="O2353" i="92"/>
  <c r="J2353" i="92"/>
  <c r="H2353" i="92"/>
  <c r="O2352" i="92"/>
  <c r="O2351" i="92"/>
  <c r="O2350" i="92"/>
  <c r="O2349" i="92"/>
  <c r="J2349" i="92"/>
  <c r="H2349" i="92"/>
  <c r="O2348" i="92"/>
  <c r="O2347" i="92"/>
  <c r="O2346" i="92"/>
  <c r="O2345" i="92"/>
  <c r="J2345" i="92"/>
  <c r="H2345" i="92"/>
  <c r="O2344" i="92"/>
  <c r="O2343" i="92"/>
  <c r="O2342" i="92"/>
  <c r="O2341" i="92"/>
  <c r="J2341" i="92"/>
  <c r="H2341" i="92"/>
  <c r="O2340" i="92"/>
  <c r="O2339" i="92"/>
  <c r="O2338" i="92"/>
  <c r="O2337" i="92"/>
  <c r="J2337" i="92"/>
  <c r="H2337" i="92"/>
  <c r="O2336" i="92"/>
  <c r="O2335" i="92"/>
  <c r="O2334" i="92"/>
  <c r="O2333" i="92"/>
  <c r="J2333" i="92"/>
  <c r="H2333" i="92"/>
  <c r="O2332" i="92"/>
  <c r="O2331" i="92"/>
  <c r="O2330" i="92"/>
  <c r="O2329" i="92"/>
  <c r="J2329" i="92"/>
  <c r="H2329" i="92"/>
  <c r="O2304" i="92"/>
  <c r="O2303" i="92"/>
  <c r="O2302" i="92"/>
  <c r="O2301" i="92"/>
  <c r="J2301" i="92"/>
  <c r="H2301" i="92"/>
  <c r="O2300" i="92"/>
  <c r="O2299" i="92"/>
  <c r="O2298" i="92"/>
  <c r="O2297" i="92"/>
  <c r="J2297" i="92"/>
  <c r="H2297" i="92"/>
  <c r="O2296" i="92"/>
  <c r="O2295" i="92"/>
  <c r="O2294" i="92"/>
  <c r="O2293" i="92"/>
  <c r="J2293" i="92"/>
  <c r="H2293" i="92"/>
  <c r="O2292" i="92"/>
  <c r="O2291" i="92"/>
  <c r="O2290" i="92"/>
  <c r="O2289" i="92"/>
  <c r="J2289" i="92"/>
  <c r="H2289" i="92"/>
  <c r="O2288" i="92"/>
  <c r="O2287" i="92"/>
  <c r="O2286" i="92"/>
  <c r="O2285" i="92"/>
  <c r="J2285" i="92"/>
  <c r="H2285" i="92"/>
  <c r="O2284" i="92"/>
  <c r="O2283" i="92"/>
  <c r="O2282" i="92"/>
  <c r="O2281" i="92"/>
  <c r="J2281" i="92"/>
  <c r="H2281" i="92"/>
  <c r="O2280" i="92"/>
  <c r="O2279" i="92"/>
  <c r="O2278" i="92"/>
  <c r="O2277" i="92"/>
  <c r="J2277" i="92"/>
  <c r="H2277" i="92"/>
  <c r="O2276" i="92"/>
  <c r="O2275" i="92"/>
  <c r="O2274" i="92"/>
  <c r="O2273" i="92"/>
  <c r="J2273" i="92"/>
  <c r="H2273" i="92"/>
  <c r="O2272" i="92"/>
  <c r="O2271" i="92"/>
  <c r="O2270" i="92"/>
  <c r="O2269" i="92"/>
  <c r="J2269" i="92"/>
  <c r="H2269" i="92"/>
  <c r="O2268" i="92"/>
  <c r="O2267" i="92"/>
  <c r="O2266" i="92"/>
  <c r="O2265" i="92"/>
  <c r="J2265" i="92"/>
  <c r="H2265" i="92"/>
  <c r="O2264" i="92"/>
  <c r="O2263" i="92"/>
  <c r="O2262" i="92"/>
  <c r="O2261" i="92"/>
  <c r="J2261" i="92"/>
  <c r="H2261" i="92"/>
  <c r="O2260" i="92"/>
  <c r="O2259" i="92"/>
  <c r="O2258" i="92"/>
  <c r="O2257" i="92"/>
  <c r="J2257" i="92"/>
  <c r="H2257" i="92"/>
  <c r="O2256" i="92"/>
  <c r="O2255" i="92"/>
  <c r="O2254" i="92"/>
  <c r="O2253" i="92"/>
  <c r="J2253" i="92"/>
  <c r="H2253" i="92"/>
  <c r="O2252" i="92"/>
  <c r="O2251" i="92"/>
  <c r="O2250" i="92"/>
  <c r="O2249" i="92"/>
  <c r="J2249" i="92"/>
  <c r="H2249" i="92"/>
  <c r="O2248" i="92"/>
  <c r="O2247" i="92"/>
  <c r="O2246" i="92"/>
  <c r="O2245" i="92"/>
  <c r="J2245" i="92"/>
  <c r="H2245" i="92"/>
  <c r="O2244" i="92"/>
  <c r="O2243" i="92"/>
  <c r="O2242" i="92"/>
  <c r="O2241" i="92"/>
  <c r="J2241" i="92"/>
  <c r="H2241" i="92"/>
  <c r="O2240" i="92"/>
  <c r="O2239" i="92"/>
  <c r="O2238" i="92"/>
  <c r="O2237" i="92"/>
  <c r="J2237" i="92"/>
  <c r="H2237" i="92"/>
  <c r="O2236" i="92"/>
  <c r="O2235" i="92"/>
  <c r="O2234" i="92"/>
  <c r="O2233" i="92"/>
  <c r="J2233" i="92"/>
  <c r="H2233" i="92"/>
  <c r="O2232" i="92"/>
  <c r="O2231" i="92"/>
  <c r="O2230" i="92"/>
  <c r="O2229" i="92"/>
  <c r="J2229" i="92"/>
  <c r="H2229" i="92"/>
  <c r="O2228" i="92"/>
  <c r="O2227" i="92"/>
  <c r="O2226" i="92"/>
  <c r="O2225" i="92"/>
  <c r="J2225" i="92"/>
  <c r="H2225" i="92"/>
  <c r="O2224" i="92"/>
  <c r="O2223" i="92"/>
  <c r="O2222" i="92"/>
  <c r="O2221" i="92"/>
  <c r="J2221" i="92"/>
  <c r="H2221" i="92"/>
  <c r="O2220" i="92"/>
  <c r="O2219" i="92"/>
  <c r="O2218" i="92"/>
  <c r="O2217" i="92"/>
  <c r="J2217" i="92"/>
  <c r="H2217" i="92"/>
  <c r="O2216" i="92"/>
  <c r="O2215" i="92"/>
  <c r="O2214" i="92"/>
  <c r="O2213" i="92"/>
  <c r="J2213" i="92"/>
  <c r="H2213" i="92"/>
  <c r="O2212" i="92"/>
  <c r="O2211" i="92"/>
  <c r="O2210" i="92"/>
  <c r="O2209" i="92"/>
  <c r="J2209" i="92"/>
  <c r="H2209" i="92"/>
  <c r="O2208" i="92"/>
  <c r="O2207" i="92"/>
  <c r="O2206" i="92"/>
  <c r="O2205" i="92"/>
  <c r="J2205" i="92"/>
  <c r="H2205" i="92"/>
  <c r="O2204" i="92"/>
  <c r="O2203" i="92"/>
  <c r="O2202" i="92"/>
  <c r="O2201" i="92"/>
  <c r="J2201" i="92"/>
  <c r="H2201" i="92"/>
  <c r="O2200" i="92"/>
  <c r="O2199" i="92"/>
  <c r="O2198" i="92"/>
  <c r="O2197" i="92"/>
  <c r="J2197" i="92"/>
  <c r="H2197" i="92"/>
  <c r="O2196" i="92"/>
  <c r="O2195" i="92"/>
  <c r="O2194" i="92"/>
  <c r="O2193" i="92"/>
  <c r="J2193" i="92"/>
  <c r="H2193" i="92"/>
  <c r="O2192" i="92"/>
  <c r="O2191" i="92"/>
  <c r="O2190" i="92"/>
  <c r="O2189" i="92"/>
  <c r="J2189" i="92"/>
  <c r="H2189" i="92"/>
  <c r="O2188" i="92"/>
  <c r="O2187" i="92"/>
  <c r="O2186" i="92"/>
  <c r="O2185" i="92"/>
  <c r="J2185" i="92"/>
  <c r="H2185" i="92"/>
  <c r="O2184" i="92"/>
  <c r="O2183" i="92"/>
  <c r="O2182" i="92"/>
  <c r="O2181" i="92"/>
  <c r="J2181" i="92"/>
  <c r="H2181" i="92"/>
  <c r="O2180" i="92"/>
  <c r="O2179" i="92"/>
  <c r="O2178" i="92"/>
  <c r="O2177" i="92"/>
  <c r="J2177" i="92"/>
  <c r="H2177" i="92"/>
  <c r="O2176" i="92"/>
  <c r="O2175" i="92"/>
  <c r="O2174" i="92"/>
  <c r="O2173" i="92"/>
  <c r="J2173" i="92"/>
  <c r="H2173" i="92"/>
  <c r="O2172" i="92"/>
  <c r="O2171" i="92"/>
  <c r="O2170" i="92"/>
  <c r="O2169" i="92"/>
  <c r="J2169" i="92"/>
  <c r="H2169" i="92"/>
  <c r="O2168" i="92"/>
  <c r="O2167" i="92"/>
  <c r="O2166" i="92"/>
  <c r="O2165" i="92"/>
  <c r="J2165" i="92"/>
  <c r="H2165" i="92"/>
  <c r="O2164" i="92"/>
  <c r="O2163" i="92"/>
  <c r="O2162" i="92"/>
  <c r="O2161" i="92"/>
  <c r="J2161" i="92"/>
  <c r="H2161" i="92"/>
  <c r="O2160" i="92"/>
  <c r="O2159" i="92"/>
  <c r="O2158" i="92"/>
  <c r="O2157" i="92"/>
  <c r="J2157" i="92"/>
  <c r="H2157" i="92"/>
  <c r="O2156" i="92"/>
  <c r="O2155" i="92"/>
  <c r="O2154" i="92"/>
  <c r="O2153" i="92"/>
  <c r="J2153" i="92"/>
  <c r="H2153" i="92"/>
  <c r="O2152" i="92"/>
  <c r="O2151" i="92"/>
  <c r="O2150" i="92"/>
  <c r="O2149" i="92"/>
  <c r="J2149" i="92"/>
  <c r="H2149" i="92"/>
  <c r="O2148" i="92"/>
  <c r="O2147" i="92"/>
  <c r="O2146" i="92"/>
  <c r="O2145" i="92"/>
  <c r="J2145" i="92"/>
  <c r="H2145" i="92"/>
  <c r="O2144" i="92"/>
  <c r="O2143" i="92"/>
  <c r="O2142" i="92"/>
  <c r="O2141" i="92"/>
  <c r="J2141" i="92"/>
  <c r="H2141" i="92"/>
  <c r="O2140" i="92"/>
  <c r="O2139" i="92"/>
  <c r="O2138" i="92"/>
  <c r="O2137" i="92"/>
  <c r="J2137" i="92"/>
  <c r="H2137" i="92"/>
  <c r="O2136" i="92"/>
  <c r="O2135" i="92"/>
  <c r="O2134" i="92"/>
  <c r="O2133" i="92"/>
  <c r="J2133" i="92"/>
  <c r="H2133" i="92"/>
  <c r="O2132" i="92"/>
  <c r="O2131" i="92"/>
  <c r="O2130" i="92"/>
  <c r="O2129" i="92"/>
  <c r="J2129" i="92"/>
  <c r="H2129" i="92"/>
  <c r="O2128" i="92"/>
  <c r="O2127" i="92"/>
  <c r="O2126" i="92"/>
  <c r="O2125" i="92"/>
  <c r="J2125" i="92"/>
  <c r="H2125" i="92"/>
  <c r="O2124" i="92"/>
  <c r="O2123" i="92"/>
  <c r="O2122" i="92"/>
  <c r="O2121" i="92"/>
  <c r="J2121" i="92"/>
  <c r="H2121" i="92"/>
  <c r="O2120" i="92"/>
  <c r="O2119" i="92"/>
  <c r="O2118" i="92"/>
  <c r="O2117" i="92"/>
  <c r="J2117" i="92"/>
  <c r="H2117" i="92"/>
  <c r="O2116" i="92"/>
  <c r="O2115" i="92"/>
  <c r="O2114" i="92"/>
  <c r="O2113" i="92"/>
  <c r="J2113" i="92"/>
  <c r="H2113" i="92"/>
  <c r="O2112" i="92"/>
  <c r="O2111" i="92"/>
  <c r="O2110" i="92"/>
  <c r="O2109" i="92"/>
  <c r="J2109" i="92"/>
  <c r="H2109" i="92"/>
  <c r="O2108" i="92"/>
  <c r="O2107" i="92"/>
  <c r="O2106" i="92"/>
  <c r="O2105" i="92"/>
  <c r="J2105" i="92"/>
  <c r="H2105" i="92"/>
  <c r="O2104" i="92"/>
  <c r="O2103" i="92"/>
  <c r="O2102" i="92"/>
  <c r="O2101" i="92"/>
  <c r="J2101" i="92"/>
  <c r="H2101" i="92"/>
  <c r="O2100" i="92"/>
  <c r="O2099" i="92"/>
  <c r="O2098" i="92"/>
  <c r="O2097" i="92"/>
  <c r="J2097" i="92"/>
  <c r="H2097" i="92"/>
  <c r="O2096" i="92"/>
  <c r="O2095" i="92"/>
  <c r="O2094" i="92"/>
  <c r="O2093" i="92"/>
  <c r="J2093" i="92"/>
  <c r="H2093" i="92"/>
  <c r="O2092" i="92"/>
  <c r="O2091" i="92"/>
  <c r="O2090" i="92"/>
  <c r="O2089" i="92"/>
  <c r="J2089" i="92"/>
  <c r="H2089" i="92"/>
  <c r="O2088" i="92"/>
  <c r="O2087" i="92"/>
  <c r="O2086" i="92"/>
  <c r="O2085" i="92"/>
  <c r="J2085" i="92"/>
  <c r="H2085" i="92"/>
  <c r="O2084" i="92"/>
  <c r="O2083" i="92"/>
  <c r="O2082" i="92"/>
  <c r="O2081" i="92"/>
  <c r="J2081" i="92"/>
  <c r="H2081" i="92"/>
  <c r="O2080" i="92"/>
  <c r="O2079" i="92"/>
  <c r="O2078" i="92"/>
  <c r="O2077" i="92"/>
  <c r="J2077" i="92"/>
  <c r="H2077" i="92"/>
  <c r="O2076" i="92"/>
  <c r="O2075" i="92"/>
  <c r="O2074" i="92"/>
  <c r="O2073" i="92"/>
  <c r="J2073" i="92"/>
  <c r="H2073" i="92"/>
  <c r="O2072" i="92"/>
  <c r="O2071" i="92"/>
  <c r="O2070" i="92"/>
  <c r="O2069" i="92"/>
  <c r="J2069" i="92"/>
  <c r="H2069" i="92"/>
  <c r="O2068" i="92"/>
  <c r="O2067" i="92"/>
  <c r="O2066" i="92"/>
  <c r="O2065" i="92"/>
  <c r="J2065" i="92"/>
  <c r="H2065" i="92"/>
  <c r="O2064" i="92"/>
  <c r="O2063" i="92"/>
  <c r="O2062" i="92"/>
  <c r="O2061" i="92"/>
  <c r="J2061" i="92"/>
  <c r="H2061" i="92"/>
  <c r="O2060" i="92"/>
  <c r="O2059" i="92"/>
  <c r="O2058" i="92"/>
  <c r="O2057" i="92"/>
  <c r="J2057" i="92"/>
  <c r="H2057" i="92"/>
  <c r="O2056" i="92"/>
  <c r="O2055" i="92"/>
  <c r="O2054" i="92"/>
  <c r="O2053" i="92"/>
  <c r="J2053" i="92"/>
  <c r="H2053" i="92"/>
  <c r="O2052" i="92"/>
  <c r="O2051" i="92"/>
  <c r="O2050" i="92"/>
  <c r="O2049" i="92"/>
  <c r="J2049" i="92"/>
  <c r="H2049" i="92"/>
  <c r="O2048" i="92"/>
  <c r="O2047" i="92"/>
  <c r="O2046" i="92"/>
  <c r="O2045" i="92"/>
  <c r="J2045" i="92"/>
  <c r="H2045" i="92"/>
  <c r="O2044" i="92"/>
  <c r="O2043" i="92"/>
  <c r="O2042" i="92"/>
  <c r="O2041" i="92"/>
  <c r="J2041" i="92"/>
  <c r="H2041" i="92"/>
  <c r="O2040" i="92"/>
  <c r="O2039" i="92"/>
  <c r="O2038" i="92"/>
  <c r="O2037" i="92"/>
  <c r="J2037" i="92"/>
  <c r="H2037" i="92"/>
  <c r="O2036" i="92"/>
  <c r="O2035" i="92"/>
  <c r="O2034" i="92"/>
  <c r="O2033" i="92"/>
  <c r="J2033" i="92"/>
  <c r="H2033" i="92"/>
  <c r="O2032" i="92"/>
  <c r="O2031" i="92"/>
  <c r="O2030" i="92"/>
  <c r="O2029" i="92"/>
  <c r="J2029" i="92"/>
  <c r="H2029" i="92"/>
  <c r="O2028" i="92"/>
  <c r="O2027" i="92"/>
  <c r="O2026" i="92"/>
  <c r="O2025" i="92"/>
  <c r="J2025" i="92"/>
  <c r="H2025" i="92"/>
  <c r="O2024" i="92"/>
  <c r="O2023" i="92"/>
  <c r="O2022" i="92"/>
  <c r="O2021" i="92"/>
  <c r="J2021" i="92"/>
  <c r="H2021" i="92"/>
  <c r="O2020" i="92"/>
  <c r="O2019" i="92"/>
  <c r="O2018" i="92"/>
  <c r="O2017" i="92"/>
  <c r="J2017" i="92"/>
  <c r="H2017" i="92"/>
  <c r="O2016" i="92"/>
  <c r="O2015" i="92"/>
  <c r="O2014" i="92"/>
  <c r="O2013" i="92"/>
  <c r="J2013" i="92"/>
  <c r="H2013" i="92"/>
  <c r="O2012" i="92"/>
  <c r="O2011" i="92"/>
  <c r="O2010" i="92"/>
  <c r="O2009" i="92"/>
  <c r="J2009" i="92"/>
  <c r="H2009" i="92"/>
  <c r="O2008" i="92"/>
  <c r="O2007" i="92"/>
  <c r="O2006" i="92"/>
  <c r="O2005" i="92"/>
  <c r="J2005" i="92"/>
  <c r="H2005" i="92"/>
  <c r="O2004" i="92"/>
  <c r="O2003" i="92"/>
  <c r="O2002" i="92"/>
  <c r="O2001" i="92"/>
  <c r="J2001" i="92"/>
  <c r="H2001" i="92"/>
  <c r="O2000" i="92"/>
  <c r="O1999" i="92"/>
  <c r="O1998" i="92"/>
  <c r="O1997" i="92"/>
  <c r="J1997" i="92"/>
  <c r="H1997" i="92"/>
  <c r="O1996" i="92"/>
  <c r="O1995" i="92"/>
  <c r="O1994" i="92"/>
  <c r="O1993" i="92"/>
  <c r="J1993" i="92"/>
  <c r="H1993" i="92"/>
  <c r="O1992" i="92"/>
  <c r="O1991" i="92"/>
  <c r="O1990" i="92"/>
  <c r="O1989" i="92"/>
  <c r="J1989" i="92"/>
  <c r="H1989" i="92"/>
  <c r="O1988" i="92"/>
  <c r="O1987" i="92"/>
  <c r="O1986" i="92"/>
  <c r="O1985" i="92"/>
  <c r="J1985" i="92"/>
  <c r="H1985" i="92"/>
  <c r="O1984" i="92"/>
  <c r="O1983" i="92"/>
  <c r="O1982" i="92"/>
  <c r="O1981" i="92"/>
  <c r="J1981" i="92"/>
  <c r="H1981" i="92"/>
  <c r="O1980" i="92"/>
  <c r="O1979" i="92"/>
  <c r="O1978" i="92"/>
  <c r="O1977" i="92"/>
  <c r="J1977" i="92"/>
  <c r="H1977" i="92"/>
  <c r="O1976" i="92"/>
  <c r="O1975" i="92"/>
  <c r="O1974" i="92"/>
  <c r="O1973" i="92"/>
  <c r="J1973" i="92"/>
  <c r="H1973" i="92"/>
  <c r="O1972" i="92"/>
  <c r="O1971" i="92"/>
  <c r="O1970" i="92"/>
  <c r="O1969" i="92"/>
  <c r="J1969" i="92"/>
  <c r="H1969" i="92"/>
  <c r="O1968" i="92"/>
  <c r="O1967" i="92"/>
  <c r="O1966" i="92"/>
  <c r="O1965" i="92"/>
  <c r="J1965" i="92"/>
  <c r="H1965" i="92"/>
  <c r="O1964" i="92"/>
  <c r="O1963" i="92"/>
  <c r="O1962" i="92"/>
  <c r="O1961" i="92"/>
  <c r="J1961" i="92"/>
  <c r="H1961" i="92"/>
  <c r="O1960" i="92"/>
  <c r="O1959" i="92"/>
  <c r="O1958" i="92"/>
  <c r="O1957" i="92"/>
  <c r="J1957" i="92"/>
  <c r="H1957" i="92"/>
  <c r="O1956" i="92"/>
  <c r="O1955" i="92"/>
  <c r="O1954" i="92"/>
  <c r="O1953" i="92"/>
  <c r="J1953" i="92"/>
  <c r="H1953" i="92"/>
  <c r="O1952" i="92"/>
  <c r="O1951" i="92"/>
  <c r="O1950" i="92"/>
  <c r="O1949" i="92"/>
  <c r="J1949" i="92"/>
  <c r="H1949" i="92"/>
  <c r="O1948" i="92"/>
  <c r="O1947" i="92"/>
  <c r="O1946" i="92"/>
  <c r="O1945" i="92"/>
  <c r="J1945" i="92"/>
  <c r="H1945" i="92"/>
  <c r="O1944" i="92"/>
  <c r="O1943" i="92"/>
  <c r="O1942" i="92"/>
  <c r="O1941" i="92"/>
  <c r="J1941" i="92"/>
  <c r="H1941" i="92"/>
  <c r="O1940" i="92"/>
  <c r="O1939" i="92"/>
  <c r="O1938" i="92"/>
  <c r="O1937" i="92"/>
  <c r="J1937" i="92"/>
  <c r="H1937" i="92"/>
  <c r="O1936" i="92"/>
  <c r="O1935" i="92"/>
  <c r="O1934" i="92"/>
  <c r="O1933" i="92"/>
  <c r="J1933" i="92"/>
  <c r="H1933" i="92"/>
  <c r="O1932" i="92"/>
  <c r="O1931" i="92"/>
  <c r="O1930" i="92"/>
  <c r="O1929" i="92"/>
  <c r="J1929" i="92"/>
  <c r="H1929" i="92"/>
  <c r="O1928" i="92"/>
  <c r="O1927" i="92"/>
  <c r="O1926" i="92"/>
  <c r="O1925" i="92"/>
  <c r="J1925" i="92"/>
  <c r="H1925" i="92"/>
  <c r="O1924" i="92"/>
  <c r="O1923" i="92"/>
  <c r="O1922" i="92"/>
  <c r="O1921" i="92"/>
  <c r="J1921" i="92"/>
  <c r="H1921" i="92"/>
  <c r="O1920" i="92"/>
  <c r="O1919" i="92"/>
  <c r="O1918" i="92"/>
  <c r="O1917" i="92"/>
  <c r="J1917" i="92"/>
  <c r="H1917" i="92"/>
  <c r="O1916" i="92"/>
  <c r="O1915" i="92"/>
  <c r="O1914" i="92"/>
  <c r="O1913" i="92"/>
  <c r="J1913" i="92"/>
  <c r="H1913" i="92"/>
  <c r="O1912" i="92"/>
  <c r="O1911" i="92"/>
  <c r="O1910" i="92"/>
  <c r="O1909" i="92"/>
  <c r="J1909" i="92"/>
  <c r="H1909" i="92"/>
  <c r="O1908" i="92"/>
  <c r="O1907" i="92"/>
  <c r="O1906" i="92"/>
  <c r="O1905" i="92"/>
  <c r="J1905" i="92"/>
  <c r="H1905" i="92"/>
  <c r="O1904" i="92"/>
  <c r="O1903" i="92"/>
  <c r="O1902" i="92"/>
  <c r="O1901" i="92"/>
  <c r="J1901" i="92"/>
  <c r="H1901" i="92"/>
  <c r="O1900" i="92"/>
  <c r="O1899" i="92"/>
  <c r="O1898" i="92"/>
  <c r="O1897" i="92"/>
  <c r="J1897" i="92"/>
  <c r="H1897" i="92"/>
  <c r="O1896" i="92"/>
  <c r="O1895" i="92"/>
  <c r="O1894" i="92"/>
  <c r="O1893" i="92"/>
  <c r="J1893" i="92"/>
  <c r="H1893" i="92"/>
  <c r="O1892" i="92"/>
  <c r="O1891" i="92"/>
  <c r="O1890" i="92"/>
  <c r="O1889" i="92"/>
  <c r="J1889" i="92"/>
  <c r="H1889" i="92"/>
  <c r="O1888" i="92"/>
  <c r="O1887" i="92"/>
  <c r="O1886" i="92"/>
  <c r="O1885" i="92"/>
  <c r="J1885" i="92"/>
  <c r="H1885" i="92"/>
  <c r="O1872" i="92"/>
  <c r="O1871" i="92"/>
  <c r="O1870" i="92"/>
  <c r="O1869" i="92"/>
  <c r="J1869" i="92"/>
  <c r="H1869" i="92"/>
  <c r="O1868" i="92"/>
  <c r="O1867" i="92"/>
  <c r="O1866" i="92"/>
  <c r="O1865" i="92"/>
  <c r="J1865" i="92"/>
  <c r="H1865" i="92"/>
  <c r="O1864" i="92"/>
  <c r="O1863" i="92"/>
  <c r="O1862" i="92"/>
  <c r="O1861" i="92"/>
  <c r="J1861" i="92"/>
  <c r="H1861" i="92"/>
  <c r="O1860" i="92"/>
  <c r="O1859" i="92"/>
  <c r="O1858" i="92"/>
  <c r="O1857" i="92"/>
  <c r="J1857" i="92"/>
  <c r="H1857" i="92"/>
  <c r="O1856" i="92"/>
  <c r="O1855" i="92"/>
  <c r="O1854" i="92"/>
  <c r="O1853" i="92"/>
  <c r="J1853" i="92"/>
  <c r="H1853" i="92"/>
  <c r="O1852" i="92"/>
  <c r="O1851" i="92"/>
  <c r="O1850" i="92"/>
  <c r="O1849" i="92"/>
  <c r="J1849" i="92"/>
  <c r="H1849" i="92"/>
  <c r="O1848" i="92"/>
  <c r="O1847" i="92"/>
  <c r="O1846" i="92"/>
  <c r="O1845" i="92"/>
  <c r="J1845" i="92"/>
  <c r="H1845" i="92"/>
  <c r="O1844" i="92"/>
  <c r="O1843" i="92"/>
  <c r="O1842" i="92"/>
  <c r="O1841" i="92"/>
  <c r="J1841" i="92"/>
  <c r="H1841" i="92"/>
  <c r="O1840" i="92"/>
  <c r="O1839" i="92"/>
  <c r="O1838" i="92"/>
  <c r="O1837" i="92"/>
  <c r="J1837" i="92"/>
  <c r="H1837" i="92"/>
  <c r="O1836" i="92"/>
  <c r="O1835" i="92"/>
  <c r="O1834" i="92"/>
  <c r="O1833" i="92"/>
  <c r="J1833" i="92"/>
  <c r="H1833" i="92"/>
  <c r="O1832" i="92"/>
  <c r="O1831" i="92"/>
  <c r="O1830" i="92"/>
  <c r="O1829" i="92"/>
  <c r="J1829" i="92"/>
  <c r="H1829" i="92"/>
  <c r="O1828" i="92"/>
  <c r="O1827" i="92"/>
  <c r="O1826" i="92"/>
  <c r="O1825" i="92"/>
  <c r="J1825" i="92"/>
  <c r="H1825" i="92"/>
  <c r="O1824" i="92"/>
  <c r="O1823" i="92"/>
  <c r="O1822" i="92"/>
  <c r="O1821" i="92"/>
  <c r="J1821" i="92"/>
  <c r="H1821" i="92"/>
  <c r="O1820" i="92"/>
  <c r="O1819" i="92"/>
  <c r="O1818" i="92"/>
  <c r="O1817" i="92"/>
  <c r="J1817" i="92"/>
  <c r="H1817" i="92"/>
  <c r="O1816" i="92"/>
  <c r="O1815" i="92"/>
  <c r="O1814" i="92"/>
  <c r="O1813" i="92"/>
  <c r="J1813" i="92"/>
  <c r="H1813" i="92"/>
  <c r="O1812" i="92"/>
  <c r="O1811" i="92"/>
  <c r="O1810" i="92"/>
  <c r="O1809" i="92"/>
  <c r="J1809" i="92"/>
  <c r="H1809" i="92"/>
  <c r="O1808" i="92"/>
  <c r="O1807" i="92"/>
  <c r="O1806" i="92"/>
  <c r="O1805" i="92"/>
  <c r="J1805" i="92"/>
  <c r="H1805" i="92"/>
  <c r="O1804" i="92"/>
  <c r="O1803" i="92"/>
  <c r="O1802" i="92"/>
  <c r="O1801" i="92"/>
  <c r="J1801" i="92"/>
  <c r="H1801" i="92"/>
  <c r="O1800" i="92"/>
  <c r="O1799" i="92"/>
  <c r="O1798" i="92"/>
  <c r="O1797" i="92"/>
  <c r="J1797" i="92"/>
  <c r="H1797" i="92"/>
  <c r="O1784" i="92"/>
  <c r="O1783" i="92"/>
  <c r="O1782" i="92"/>
  <c r="O1781" i="92"/>
  <c r="J1781" i="92"/>
  <c r="H1781" i="92"/>
  <c r="O1780" i="92"/>
  <c r="O1779" i="92"/>
  <c r="O1778" i="92"/>
  <c r="O1777" i="92"/>
  <c r="J1777" i="92"/>
  <c r="H1777" i="92"/>
  <c r="O1776" i="92"/>
  <c r="O1775" i="92"/>
  <c r="O1774" i="92"/>
  <c r="O1773" i="92"/>
  <c r="J1773" i="92"/>
  <c r="H1773" i="92"/>
  <c r="O1772" i="92"/>
  <c r="O1771" i="92"/>
  <c r="O1770" i="92"/>
  <c r="O1769" i="92"/>
  <c r="J1769" i="92"/>
  <c r="H1769" i="92"/>
  <c r="O1768" i="92"/>
  <c r="O1767" i="92"/>
  <c r="O1766" i="92"/>
  <c r="O1765" i="92"/>
  <c r="J1765" i="92"/>
  <c r="H1765" i="92"/>
  <c r="O1764" i="92"/>
  <c r="O1763" i="92"/>
  <c r="O1762" i="92"/>
  <c r="O1761" i="92"/>
  <c r="J1761" i="92"/>
  <c r="H1761" i="92"/>
  <c r="O1760" i="92"/>
  <c r="O1759" i="92"/>
  <c r="O1758" i="92"/>
  <c r="O1757" i="92"/>
  <c r="J1757" i="92"/>
  <c r="H1757" i="92"/>
  <c r="O1756" i="92"/>
  <c r="O1755" i="92"/>
  <c r="O1754" i="92"/>
  <c r="O1753" i="92"/>
  <c r="J1753" i="92"/>
  <c r="H1753" i="92"/>
  <c r="O1752" i="92"/>
  <c r="O1751" i="92"/>
  <c r="O1750" i="92"/>
  <c r="O1749" i="92"/>
  <c r="J1749" i="92"/>
  <c r="H1749" i="92"/>
  <c r="O1748" i="92"/>
  <c r="O1747" i="92"/>
  <c r="O1746" i="92"/>
  <c r="O1745" i="92"/>
  <c r="J1745" i="92"/>
  <c r="H1745" i="92"/>
  <c r="O1744" i="92"/>
  <c r="O1743" i="92"/>
  <c r="O1742" i="92"/>
  <c r="O1741" i="92"/>
  <c r="J1741" i="92"/>
  <c r="H1741" i="92"/>
  <c r="O1740" i="92"/>
  <c r="O1739" i="92"/>
  <c r="O1738" i="92"/>
  <c r="O1737" i="92"/>
  <c r="J1737" i="92"/>
  <c r="H1737" i="92"/>
  <c r="O1736" i="92"/>
  <c r="O1735" i="92"/>
  <c r="O1734" i="92"/>
  <c r="O1733" i="92"/>
  <c r="J1733" i="92"/>
  <c r="H1733" i="92"/>
  <c r="O1732" i="92"/>
  <c r="O1731" i="92"/>
  <c r="O1730" i="92"/>
  <c r="O1729" i="92"/>
  <c r="J1729" i="92"/>
  <c r="H1729" i="92"/>
  <c r="O1728" i="92"/>
  <c r="O1727" i="92"/>
  <c r="O1726" i="92"/>
  <c r="O1725" i="92"/>
  <c r="J1725" i="92"/>
  <c r="H1725" i="92"/>
  <c r="O1724" i="92"/>
  <c r="O1723" i="92"/>
  <c r="O1722" i="92"/>
  <c r="O1721" i="92"/>
  <c r="J1721" i="92"/>
  <c r="H1721" i="92"/>
  <c r="O1708" i="92"/>
  <c r="O1707" i="92"/>
  <c r="O1706" i="92"/>
  <c r="O1705" i="92"/>
  <c r="J1705" i="92"/>
  <c r="H1705" i="92"/>
  <c r="O1704" i="92"/>
  <c r="O1703" i="92"/>
  <c r="O1702" i="92"/>
  <c r="O1701" i="92"/>
  <c r="J1701" i="92"/>
  <c r="H1701" i="92"/>
  <c r="O1700" i="92"/>
  <c r="O1699" i="92"/>
  <c r="O1698" i="92"/>
  <c r="O1697" i="92"/>
  <c r="J1697" i="92"/>
  <c r="H1697" i="92"/>
  <c r="O1696" i="92"/>
  <c r="O1695" i="92"/>
  <c r="O1694" i="92"/>
  <c r="O1693" i="92"/>
  <c r="J1693" i="92"/>
  <c r="H1693" i="92"/>
  <c r="O1692" i="92"/>
  <c r="O1691" i="92"/>
  <c r="O1690" i="92"/>
  <c r="O1689" i="92"/>
  <c r="J1689" i="92"/>
  <c r="H1689" i="92"/>
  <c r="O1688" i="92"/>
  <c r="O1687" i="92"/>
  <c r="O1686" i="92"/>
  <c r="O1685" i="92"/>
  <c r="J1685" i="92"/>
  <c r="H1685" i="92"/>
  <c r="O1684" i="92"/>
  <c r="O1683" i="92"/>
  <c r="O1682" i="92"/>
  <c r="O1681" i="92"/>
  <c r="J1681" i="92"/>
  <c r="H1681" i="92"/>
  <c r="O1680" i="92"/>
  <c r="O1679" i="92"/>
  <c r="O1678" i="92"/>
  <c r="O1677" i="92"/>
  <c r="J1677" i="92"/>
  <c r="H1677" i="92"/>
  <c r="O1676" i="92"/>
  <c r="O1675" i="92"/>
  <c r="O1674" i="92"/>
  <c r="O1673" i="92"/>
  <c r="J1673" i="92"/>
  <c r="H1673" i="92"/>
  <c r="O1672" i="92"/>
  <c r="O1671" i="92"/>
  <c r="O1670" i="92"/>
  <c r="O1669" i="92"/>
  <c r="J1669" i="92"/>
  <c r="H1669" i="92"/>
  <c r="O1668" i="92"/>
  <c r="O1667" i="92"/>
  <c r="O1666" i="92"/>
  <c r="O1665" i="92"/>
  <c r="J1665" i="92"/>
  <c r="H1665" i="92"/>
  <c r="O1664" i="92"/>
  <c r="O1663" i="92"/>
  <c r="O1662" i="92"/>
  <c r="O1661" i="92"/>
  <c r="J1661" i="92"/>
  <c r="H1661" i="92"/>
  <c r="O1660" i="92"/>
  <c r="O1659" i="92"/>
  <c r="O1658" i="92"/>
  <c r="O1657" i="92"/>
  <c r="J1657" i="92"/>
  <c r="H1657" i="92"/>
  <c r="O1656" i="92"/>
  <c r="O1655" i="92"/>
  <c r="O1654" i="92"/>
  <c r="O1653" i="92"/>
  <c r="J1653" i="92"/>
  <c r="H1653" i="92"/>
  <c r="O1652" i="92"/>
  <c r="O1651" i="92"/>
  <c r="O1650" i="92"/>
  <c r="O1649" i="92"/>
  <c r="J1649" i="92"/>
  <c r="H1649" i="92"/>
  <c r="O1648" i="92"/>
  <c r="O1647" i="92"/>
  <c r="O1646" i="92"/>
  <c r="O1645" i="92"/>
  <c r="J1645" i="92"/>
  <c r="H1645" i="92"/>
  <c r="O1644" i="92"/>
  <c r="O1643" i="92"/>
  <c r="O1642" i="92"/>
  <c r="O1641" i="92"/>
  <c r="J1641" i="92"/>
  <c r="H1641" i="92"/>
  <c r="O1636" i="92"/>
  <c r="O1635" i="92"/>
  <c r="O1634" i="92"/>
  <c r="O1633" i="92"/>
  <c r="J1633" i="92"/>
  <c r="H1633" i="92"/>
  <c r="O1632" i="92"/>
  <c r="O1631" i="92"/>
  <c r="O1630" i="92"/>
  <c r="O1629" i="92"/>
  <c r="J1629" i="92"/>
  <c r="H1629" i="92"/>
  <c r="O1628" i="92"/>
  <c r="O1627" i="92"/>
  <c r="O1626" i="92"/>
  <c r="O1625" i="92"/>
  <c r="J1625" i="92"/>
  <c r="H1625" i="92"/>
  <c r="O1624" i="92"/>
  <c r="O1623" i="92"/>
  <c r="O1622" i="92"/>
  <c r="O1621" i="92"/>
  <c r="J1621" i="92"/>
  <c r="H1621" i="92"/>
  <c r="O1620" i="92"/>
  <c r="O1619" i="92"/>
  <c r="O1618" i="92"/>
  <c r="O1617" i="92"/>
  <c r="J1617" i="92"/>
  <c r="H1617" i="92"/>
  <c r="O1616" i="92"/>
  <c r="O1615" i="92"/>
  <c r="O1614" i="92"/>
  <c r="O1613" i="92"/>
  <c r="J1613" i="92"/>
  <c r="H1613" i="92"/>
  <c r="O1612" i="92"/>
  <c r="O1611" i="92"/>
  <c r="O1610" i="92"/>
  <c r="O1609" i="92"/>
  <c r="J1609" i="92"/>
  <c r="H1609" i="92"/>
  <c r="O1608" i="92"/>
  <c r="O1607" i="92"/>
  <c r="O1606" i="92"/>
  <c r="O1605" i="92"/>
  <c r="J1605" i="92"/>
  <c r="H1605" i="92"/>
  <c r="O1604" i="92"/>
  <c r="O1603" i="92"/>
  <c r="O1602" i="92"/>
  <c r="O1601" i="92"/>
  <c r="J1601" i="92"/>
  <c r="H1601" i="92"/>
  <c r="O1600" i="92"/>
  <c r="O1599" i="92"/>
  <c r="O1598" i="92"/>
  <c r="O1597" i="92"/>
  <c r="J1597" i="92"/>
  <c r="H1597" i="92"/>
  <c r="O1596" i="92"/>
  <c r="O1595" i="92"/>
  <c r="O1594" i="92"/>
  <c r="O1593" i="92"/>
  <c r="J1593" i="92"/>
  <c r="H1593" i="92"/>
  <c r="O1592" i="92"/>
  <c r="O1591" i="92"/>
  <c r="O1590" i="92"/>
  <c r="O1589" i="92"/>
  <c r="J1589" i="92"/>
  <c r="H1589" i="92"/>
  <c r="O1588" i="92"/>
  <c r="O1587" i="92"/>
  <c r="O1586" i="92"/>
  <c r="O1585" i="92"/>
  <c r="J1585" i="92"/>
  <c r="H1585" i="92"/>
  <c r="H1709" i="92"/>
  <c r="J1709" i="92"/>
  <c r="O1709" i="92"/>
  <c r="O1710" i="92"/>
  <c r="O1711" i="92"/>
  <c r="O1712" i="92"/>
  <c r="O1584" i="92"/>
  <c r="O1583" i="92"/>
  <c r="O1582" i="92"/>
  <c r="O1581" i="92"/>
  <c r="J1581" i="92"/>
  <c r="H1581" i="92"/>
  <c r="O1580" i="92"/>
  <c r="O1579" i="92"/>
  <c r="O1578" i="92"/>
  <c r="O1577" i="92"/>
  <c r="J1577" i="92"/>
  <c r="H1577" i="92"/>
  <c r="O1576" i="92"/>
  <c r="O1575" i="92"/>
  <c r="O1574" i="92"/>
  <c r="O1573" i="92"/>
  <c r="J1573" i="92"/>
  <c r="H1573" i="92"/>
  <c r="O1572" i="92"/>
  <c r="O1571" i="92"/>
  <c r="O1570" i="92"/>
  <c r="O1569" i="92"/>
  <c r="J1569" i="92"/>
  <c r="H1569" i="92"/>
  <c r="O1568" i="92"/>
  <c r="O1567" i="92"/>
  <c r="O1566" i="92"/>
  <c r="O1565" i="92"/>
  <c r="J1565" i="92"/>
  <c r="H1565" i="92"/>
  <c r="O1564" i="92"/>
  <c r="O1563" i="92"/>
  <c r="O1562" i="92"/>
  <c r="O1561" i="92"/>
  <c r="J1561" i="92"/>
  <c r="H1561" i="92"/>
  <c r="O1560" i="92"/>
  <c r="O1559" i="92"/>
  <c r="O1558" i="92"/>
  <c r="O1557" i="92"/>
  <c r="J1557" i="92"/>
  <c r="H1557" i="92"/>
  <c r="O1556" i="92"/>
  <c r="O1555" i="92"/>
  <c r="O1554" i="92"/>
  <c r="O1553" i="92"/>
  <c r="J1553" i="92"/>
  <c r="H1553" i="92"/>
  <c r="O1552" i="92"/>
  <c r="O1551" i="92"/>
  <c r="O1550" i="92"/>
  <c r="O1549" i="92"/>
  <c r="J1549" i="92"/>
  <c r="H1549" i="92"/>
  <c r="O1548" i="92"/>
  <c r="O1547" i="92"/>
  <c r="O1546" i="92"/>
  <c r="O1545" i="92"/>
  <c r="J1545" i="92"/>
  <c r="H1545" i="92"/>
  <c r="O1544" i="92"/>
  <c r="O1543" i="92"/>
  <c r="O1542" i="92"/>
  <c r="O1541" i="92"/>
  <c r="J1541" i="92"/>
  <c r="H1541" i="92"/>
  <c r="O1540" i="92"/>
  <c r="O1539" i="92"/>
  <c r="O1538" i="92"/>
  <c r="O1537" i="92"/>
  <c r="J1537" i="92"/>
  <c r="H1537" i="92"/>
  <c r="O1536" i="92"/>
  <c r="O1535" i="92"/>
  <c r="O1534" i="92"/>
  <c r="O1533" i="92"/>
  <c r="J1533" i="92"/>
  <c r="H1533" i="92"/>
  <c r="O1532" i="92"/>
  <c r="O1531" i="92"/>
  <c r="O1530" i="92"/>
  <c r="O1529" i="92"/>
  <c r="J1529" i="92"/>
  <c r="H1529" i="92"/>
  <c r="O1528" i="92"/>
  <c r="O1527" i="92"/>
  <c r="O1526" i="92"/>
  <c r="O1525" i="92"/>
  <c r="J1525" i="92"/>
  <c r="H1525" i="92"/>
  <c r="O1524" i="92"/>
  <c r="O1523" i="92"/>
  <c r="O1522" i="92"/>
  <c r="O1521" i="92"/>
  <c r="J1521" i="92"/>
  <c r="H1521" i="92"/>
  <c r="O1520" i="92"/>
  <c r="O1519" i="92"/>
  <c r="O1518" i="92"/>
  <c r="O1517" i="92"/>
  <c r="J1517" i="92"/>
  <c r="H1517" i="92"/>
  <c r="O1516" i="92"/>
  <c r="O1515" i="92"/>
  <c r="O1514" i="92"/>
  <c r="O1513" i="92"/>
  <c r="J1513" i="92"/>
  <c r="H1513" i="92"/>
  <c r="O1512" i="92"/>
  <c r="O1511" i="92"/>
  <c r="O1510" i="92"/>
  <c r="O1509" i="92"/>
  <c r="J1509" i="92"/>
  <c r="H1509" i="92"/>
  <c r="O1508" i="92"/>
  <c r="O1507" i="92"/>
  <c r="O1506" i="92"/>
  <c r="O1505" i="92"/>
  <c r="J1505" i="92"/>
  <c r="H1505" i="92"/>
  <c r="O1504" i="92"/>
  <c r="O1503" i="92"/>
  <c r="O1502" i="92"/>
  <c r="O1501" i="92"/>
  <c r="J1501" i="92"/>
  <c r="H1501" i="92"/>
  <c r="O1500" i="92"/>
  <c r="O1499" i="92"/>
  <c r="O1498" i="92"/>
  <c r="O1497" i="92"/>
  <c r="J1497" i="92"/>
  <c r="H1497" i="92"/>
  <c r="O1496" i="92"/>
  <c r="O1495" i="92"/>
  <c r="O1494" i="92"/>
  <c r="O1493" i="92"/>
  <c r="J1493" i="92"/>
  <c r="H1493" i="92"/>
  <c r="O1480" i="92"/>
  <c r="O1479" i="92"/>
  <c r="O1478" i="92"/>
  <c r="O1477" i="92"/>
  <c r="J1477" i="92"/>
  <c r="H1477" i="92"/>
  <c r="O1476" i="92"/>
  <c r="O1475" i="92"/>
  <c r="O1474" i="92"/>
  <c r="O1473" i="92"/>
  <c r="J1473" i="92"/>
  <c r="H1473" i="92"/>
  <c r="O1472" i="92"/>
  <c r="O1471" i="92"/>
  <c r="O1470" i="92"/>
  <c r="O1469" i="92"/>
  <c r="J1469" i="92"/>
  <c r="H1469" i="92"/>
  <c r="O1468" i="92"/>
  <c r="O1467" i="92"/>
  <c r="O1466" i="92"/>
  <c r="O1465" i="92"/>
  <c r="J1465" i="92"/>
  <c r="H1465" i="92"/>
  <c r="O1464" i="92"/>
  <c r="O1463" i="92"/>
  <c r="O1462" i="92"/>
  <c r="O1461" i="92"/>
  <c r="J1461" i="92"/>
  <c r="H1461" i="92"/>
  <c r="O1460" i="92"/>
  <c r="O1459" i="92"/>
  <c r="O1458" i="92"/>
  <c r="O1457" i="92"/>
  <c r="J1457" i="92"/>
  <c r="H1457" i="92"/>
  <c r="O1456" i="92"/>
  <c r="O1455" i="92"/>
  <c r="O1454" i="92"/>
  <c r="O1453" i="92"/>
  <c r="J1453" i="92"/>
  <c r="H1453" i="92"/>
  <c r="O1452" i="92"/>
  <c r="O1451" i="92"/>
  <c r="O1450" i="92"/>
  <c r="O1449" i="92"/>
  <c r="J1449" i="92"/>
  <c r="H1449" i="92"/>
  <c r="O1448" i="92"/>
  <c r="O1447" i="92"/>
  <c r="O1446" i="92"/>
  <c r="O1445" i="92"/>
  <c r="J1445" i="92"/>
  <c r="H1445" i="92"/>
  <c r="O1444" i="92"/>
  <c r="O1443" i="92"/>
  <c r="O1442" i="92"/>
  <c r="O1440" i="92"/>
  <c r="J1440" i="92"/>
  <c r="H1440" i="92"/>
  <c r="O1439" i="92"/>
  <c r="O1438" i="92"/>
  <c r="O1437" i="92"/>
  <c r="O1436" i="92"/>
  <c r="J1436" i="92"/>
  <c r="H1436" i="92"/>
  <c r="O1435" i="92"/>
  <c r="O1434" i="92"/>
  <c r="O1433" i="92"/>
  <c r="O1432" i="92"/>
  <c r="J1432" i="92"/>
  <c r="H1432" i="92"/>
  <c r="O1431" i="92"/>
  <c r="O1430" i="92"/>
  <c r="O1429" i="92"/>
  <c r="O1428" i="92"/>
  <c r="J1428" i="92"/>
  <c r="H1428" i="92"/>
  <c r="O1427" i="92"/>
  <c r="O1426" i="92"/>
  <c r="O1425" i="92"/>
  <c r="O1424" i="92"/>
  <c r="J1424" i="92"/>
  <c r="H1424" i="92"/>
  <c r="O1423" i="92"/>
  <c r="O1422" i="92"/>
  <c r="O1421" i="92"/>
  <c r="O1420" i="92"/>
  <c r="J1420" i="92"/>
  <c r="H1420" i="92"/>
  <c r="O1419" i="92"/>
  <c r="O1418" i="92"/>
  <c r="O1417" i="92"/>
  <c r="O1416" i="92"/>
  <c r="J1416" i="92"/>
  <c r="H1416" i="92"/>
  <c r="O1415" i="92"/>
  <c r="O1414" i="92"/>
  <c r="O1413" i="92"/>
  <c r="O1412" i="92"/>
  <c r="J1412" i="92"/>
  <c r="H1412" i="92"/>
  <c r="O1411" i="92"/>
  <c r="O1410" i="92"/>
  <c r="O1409" i="92"/>
  <c r="O1408" i="92"/>
  <c r="J1408" i="92"/>
  <c r="H1408" i="92"/>
  <c r="O1407" i="92"/>
  <c r="O1406" i="92"/>
  <c r="O1405" i="92"/>
  <c r="O1404" i="92"/>
  <c r="J1404" i="92"/>
  <c r="H1404" i="92"/>
  <c r="O1391" i="92"/>
  <c r="O1390" i="92"/>
  <c r="O1389" i="92"/>
  <c r="O1388" i="92"/>
  <c r="J1388" i="92"/>
  <c r="H1388" i="92"/>
  <c r="O1387" i="92"/>
  <c r="O1386" i="92"/>
  <c r="O1385" i="92"/>
  <c r="O1384" i="92"/>
  <c r="J1384" i="92"/>
  <c r="H1384" i="92"/>
  <c r="O1383" i="92"/>
  <c r="O1382" i="92"/>
  <c r="O1381" i="92"/>
  <c r="O1380" i="92"/>
  <c r="J1380" i="92"/>
  <c r="H1380" i="92"/>
  <c r="O1379" i="92"/>
  <c r="O1378" i="92"/>
  <c r="O1377" i="92"/>
  <c r="O1376" i="92"/>
  <c r="J1376" i="92"/>
  <c r="H1376" i="92"/>
  <c r="O1375" i="92"/>
  <c r="O1374" i="92"/>
  <c r="O1373" i="92"/>
  <c r="O1372" i="92"/>
  <c r="J1372" i="92"/>
  <c r="H1372" i="92"/>
  <c r="O1371" i="92"/>
  <c r="O1370" i="92"/>
  <c r="O1369" i="92"/>
  <c r="O1368" i="92"/>
  <c r="J1368" i="92"/>
  <c r="H1368" i="92"/>
  <c r="O1367" i="92"/>
  <c r="O1366" i="92"/>
  <c r="O1365" i="92"/>
  <c r="O1364" i="92"/>
  <c r="J1364" i="92"/>
  <c r="H1364" i="92"/>
  <c r="O1363" i="92"/>
  <c r="O1362" i="92"/>
  <c r="O1361" i="92"/>
  <c r="O1360" i="92"/>
  <c r="J1360" i="92"/>
  <c r="H1360" i="92"/>
  <c r="O1359" i="92"/>
  <c r="O1358" i="92"/>
  <c r="O1357" i="92"/>
  <c r="O1356" i="92"/>
  <c r="J1356" i="92"/>
  <c r="H1356" i="92"/>
  <c r="O1355" i="92"/>
  <c r="O1354" i="92"/>
  <c r="O1353" i="92"/>
  <c r="O1352" i="92"/>
  <c r="J1352" i="92"/>
  <c r="H1352" i="92"/>
  <c r="O1351" i="92"/>
  <c r="O1350" i="92"/>
  <c r="O1349" i="92"/>
  <c r="O1348" i="92"/>
  <c r="J1348" i="92"/>
  <c r="H1348" i="92"/>
  <c r="O1347" i="92"/>
  <c r="O1346" i="92"/>
  <c r="O1345" i="92"/>
  <c r="O1344" i="92"/>
  <c r="J1344" i="92"/>
  <c r="H1344" i="92"/>
  <c r="O1343" i="92"/>
  <c r="O1342" i="92"/>
  <c r="O1341" i="92"/>
  <c r="O1340" i="92"/>
  <c r="J1340" i="92"/>
  <c r="H1340" i="92"/>
  <c r="O1339" i="92"/>
  <c r="O1338" i="92"/>
  <c r="O1337" i="92"/>
  <c r="O1336" i="92"/>
  <c r="J1336" i="92"/>
  <c r="H1336" i="92"/>
  <c r="O1335" i="92"/>
  <c r="O1334" i="92"/>
  <c r="O1333" i="92"/>
  <c r="O1332" i="92"/>
  <c r="J1332" i="92"/>
  <c r="H1332" i="92"/>
  <c r="O1331" i="92"/>
  <c r="O1330" i="92"/>
  <c r="O1329" i="92"/>
  <c r="O1328" i="92"/>
  <c r="J1328" i="92"/>
  <c r="H1328" i="92"/>
  <c r="O1327" i="92"/>
  <c r="O1326" i="92"/>
  <c r="O1325" i="92"/>
  <c r="O1324" i="92"/>
  <c r="J1324" i="92"/>
  <c r="H1324" i="92"/>
  <c r="O1323" i="92"/>
  <c r="O1322" i="92"/>
  <c r="O1321" i="92"/>
  <c r="O1320" i="92"/>
  <c r="J1320" i="92"/>
  <c r="H1320" i="92"/>
  <c r="O1319" i="92"/>
  <c r="O1318" i="92"/>
  <c r="O1317" i="92"/>
  <c r="O1316" i="92"/>
  <c r="J1316" i="92"/>
  <c r="H1316" i="92"/>
  <c r="O1315" i="92"/>
  <c r="O1314" i="92"/>
  <c r="O1313" i="92"/>
  <c r="O1312" i="92"/>
  <c r="J1312" i="92"/>
  <c r="H1312" i="92"/>
  <c r="O1311" i="92"/>
  <c r="O1310" i="92"/>
  <c r="O1309" i="92"/>
  <c r="O1308" i="92"/>
  <c r="J1308" i="92"/>
  <c r="H1308" i="92"/>
  <c r="O1307" i="92"/>
  <c r="O1306" i="92"/>
  <c r="O1305" i="92"/>
  <c r="O1304" i="92"/>
  <c r="J1304" i="92"/>
  <c r="H1304" i="92"/>
  <c r="O1303" i="92"/>
  <c r="O1302" i="92"/>
  <c r="O1301" i="92"/>
  <c r="O1300" i="92"/>
  <c r="J1300" i="92"/>
  <c r="H1300" i="92"/>
  <c r="O1299" i="92"/>
  <c r="O1298" i="92"/>
  <c r="O1297" i="92"/>
  <c r="O1296" i="92"/>
  <c r="J1296" i="92"/>
  <c r="H1296" i="92"/>
  <c r="O1295" i="92"/>
  <c r="O1294" i="92"/>
  <c r="O1293" i="92"/>
  <c r="O1292" i="92"/>
  <c r="J1292" i="92"/>
  <c r="H1292" i="92"/>
  <c r="O1291" i="92"/>
  <c r="O1290" i="92"/>
  <c r="O1289" i="92"/>
  <c r="O1288" i="92"/>
  <c r="J1288" i="92"/>
  <c r="H1288" i="92"/>
  <c r="O1287" i="92"/>
  <c r="O1286" i="92"/>
  <c r="O1285" i="92"/>
  <c r="O1284" i="92"/>
  <c r="J1284" i="92"/>
  <c r="H1284" i="92"/>
  <c r="O1283" i="92"/>
  <c r="O1282" i="92"/>
  <c r="O1281" i="92"/>
  <c r="O1280" i="92"/>
  <c r="J1280" i="92"/>
  <c r="H1280" i="92"/>
  <c r="O1279" i="92"/>
  <c r="O1278" i="92"/>
  <c r="O1277" i="92"/>
  <c r="O1276" i="92"/>
  <c r="J1276" i="92"/>
  <c r="H1276" i="92"/>
  <c r="O1275" i="92"/>
  <c r="O1274" i="92"/>
  <c r="O1273" i="92"/>
  <c r="O1272" i="92"/>
  <c r="J1272" i="92"/>
  <c r="H1272" i="92"/>
  <c r="O1271" i="92"/>
  <c r="O1270" i="92"/>
  <c r="O1269" i="92"/>
  <c r="O1268" i="92"/>
  <c r="J1268" i="92"/>
  <c r="H1268" i="92"/>
  <c r="O1267" i="92"/>
  <c r="O1266" i="92"/>
  <c r="O1265" i="92"/>
  <c r="O1264" i="92"/>
  <c r="J1264" i="92"/>
  <c r="H1264" i="92"/>
  <c r="O1263" i="92"/>
  <c r="O1262" i="92"/>
  <c r="O1261" i="92"/>
  <c r="O1260" i="92"/>
  <c r="J1260" i="92"/>
  <c r="H1260" i="92"/>
  <c r="O1259" i="92"/>
  <c r="O1258" i="92"/>
  <c r="O1257" i="92"/>
  <c r="O1256" i="92"/>
  <c r="J1256" i="92"/>
  <c r="H1256" i="92"/>
  <c r="O1255" i="92"/>
  <c r="O1254" i="92"/>
  <c r="O1253" i="92"/>
  <c r="O1252" i="92"/>
  <c r="J1252" i="92"/>
  <c r="H1252" i="92"/>
  <c r="O1251" i="92"/>
  <c r="O1250" i="92"/>
  <c r="O1249" i="92"/>
  <c r="O1248" i="92"/>
  <c r="J1248" i="92"/>
  <c r="H1248" i="92"/>
  <c r="O1247" i="92"/>
  <c r="O1246" i="92"/>
  <c r="O1245" i="92"/>
  <c r="O1244" i="92"/>
  <c r="J1244" i="92"/>
  <c r="H1244" i="92"/>
  <c r="O1231" i="92"/>
  <c r="O1230" i="92"/>
  <c r="O1229" i="92"/>
  <c r="O1228" i="92"/>
  <c r="J1228" i="92"/>
  <c r="H1228" i="92"/>
  <c r="O1227" i="92"/>
  <c r="O1226" i="92"/>
  <c r="O1225" i="92"/>
  <c r="O1224" i="92"/>
  <c r="J1224" i="92"/>
  <c r="H1224" i="92"/>
  <c r="O1223" i="92"/>
  <c r="O1222" i="92"/>
  <c r="O1221" i="92"/>
  <c r="O1220" i="92"/>
  <c r="O1219" i="92"/>
  <c r="O1218" i="92"/>
  <c r="J1218" i="92"/>
  <c r="H1218" i="92"/>
  <c r="O1217" i="92"/>
  <c r="O1216" i="92"/>
  <c r="O1215" i="92"/>
  <c r="O1214" i="92"/>
  <c r="J1214" i="92"/>
  <c r="H1214" i="92"/>
  <c r="O1213" i="92"/>
  <c r="O1212" i="92"/>
  <c r="O1211" i="92"/>
  <c r="O1210" i="92"/>
  <c r="J1210" i="92"/>
  <c r="H1210" i="92"/>
  <c r="O1209" i="92"/>
  <c r="O1208" i="92"/>
  <c r="O1207" i="92"/>
  <c r="O1206" i="92"/>
  <c r="O1205" i="92"/>
  <c r="O1204" i="92"/>
  <c r="J1204" i="92"/>
  <c r="H1204" i="92"/>
  <c r="O1203" i="92"/>
  <c r="O1202" i="92"/>
  <c r="O1201" i="92"/>
  <c r="O1200" i="92"/>
  <c r="J1200" i="92"/>
  <c r="H1200" i="92"/>
  <c r="O1199" i="92"/>
  <c r="O1198" i="92"/>
  <c r="O1197" i="92"/>
  <c r="O1196" i="92"/>
  <c r="J1196" i="92"/>
  <c r="H1196" i="92"/>
  <c r="O1195" i="92"/>
  <c r="O1194" i="92"/>
  <c r="O1193" i="92"/>
  <c r="O1192" i="92"/>
  <c r="J1192" i="92"/>
  <c r="H1192" i="92"/>
  <c r="O1191" i="92"/>
  <c r="O1190" i="92"/>
  <c r="O1189" i="92"/>
  <c r="O1188" i="92"/>
  <c r="J1188" i="92"/>
  <c r="H1188" i="92"/>
  <c r="O1187" i="92"/>
  <c r="O1186" i="92"/>
  <c r="O1185" i="92"/>
  <c r="O1184" i="92"/>
  <c r="J1184" i="92"/>
  <c r="H1184" i="92"/>
  <c r="O1183" i="92"/>
  <c r="O1182" i="92"/>
  <c r="O1181" i="92"/>
  <c r="O1180" i="92"/>
  <c r="J1180" i="92"/>
  <c r="H1180" i="92"/>
  <c r="O1179" i="92"/>
  <c r="O1178" i="92"/>
  <c r="O1177" i="92"/>
  <c r="O1176" i="92"/>
  <c r="J1176" i="92"/>
  <c r="H1176" i="92"/>
  <c r="O1175" i="92"/>
  <c r="O1174" i="92"/>
  <c r="O1173" i="92"/>
  <c r="O1172" i="92"/>
  <c r="J1172" i="92"/>
  <c r="H1172" i="92"/>
  <c r="O1171" i="92"/>
  <c r="O1170" i="92"/>
  <c r="O1169" i="92"/>
  <c r="O1168" i="92"/>
  <c r="J1168" i="92"/>
  <c r="H1168" i="92"/>
  <c r="O1167" i="92"/>
  <c r="O1166" i="92"/>
  <c r="O1165" i="92"/>
  <c r="O1164" i="92"/>
  <c r="J1164" i="92"/>
  <c r="H1164" i="92"/>
  <c r="O1163" i="92"/>
  <c r="O1162" i="92"/>
  <c r="O1161" i="92"/>
  <c r="O1160" i="92"/>
  <c r="J1160" i="92"/>
  <c r="H1160" i="92"/>
  <c r="O1159" i="92"/>
  <c r="O1158" i="92"/>
  <c r="O1157" i="92"/>
  <c r="O1156" i="92"/>
  <c r="J1156" i="92"/>
  <c r="H1156" i="92"/>
  <c r="O1155" i="92"/>
  <c r="O1154" i="92"/>
  <c r="O1153" i="92"/>
  <c r="O1152" i="92"/>
  <c r="J1152" i="92"/>
  <c r="H1152" i="92"/>
  <c r="O1151" i="92"/>
  <c r="O1150" i="92"/>
  <c r="O1149" i="92"/>
  <c r="O1148" i="92"/>
  <c r="J1148" i="92"/>
  <c r="H1148" i="92"/>
  <c r="O1147" i="92"/>
  <c r="O1146" i="92"/>
  <c r="O1145" i="92"/>
  <c r="O1144" i="92"/>
  <c r="J1144" i="92"/>
  <c r="H1144" i="92"/>
  <c r="O1143" i="92"/>
  <c r="O1142" i="92"/>
  <c r="O1141" i="92"/>
  <c r="O1140" i="92"/>
  <c r="J1140" i="92"/>
  <c r="H1140" i="92"/>
  <c r="O1139" i="92"/>
  <c r="O1138" i="92"/>
  <c r="O1137" i="92"/>
  <c r="O1136" i="92"/>
  <c r="J1136" i="92"/>
  <c r="H1136" i="92"/>
  <c r="O1135" i="92"/>
  <c r="O1134" i="92"/>
  <c r="O1133" i="92"/>
  <c r="O1132" i="92"/>
  <c r="J1132" i="92"/>
  <c r="H1132" i="92"/>
  <c r="O1131" i="92"/>
  <c r="O1130" i="92"/>
  <c r="O1129" i="92"/>
  <c r="O1128" i="92"/>
  <c r="J1128" i="92"/>
  <c r="H1128" i="92"/>
  <c r="O1127" i="92"/>
  <c r="O1126" i="92"/>
  <c r="O1125" i="92"/>
  <c r="O1124" i="92"/>
  <c r="J1124" i="92"/>
  <c r="H1124" i="92"/>
  <c r="O1123" i="92"/>
  <c r="O1122" i="92"/>
  <c r="O1121" i="92"/>
  <c r="O1120" i="92"/>
  <c r="J1120" i="92"/>
  <c r="H1120" i="92"/>
  <c r="O1119" i="92"/>
  <c r="O1118" i="92"/>
  <c r="O1117" i="92"/>
  <c r="O1116" i="92"/>
  <c r="J1116" i="92"/>
  <c r="H1116" i="92"/>
  <c r="O1115" i="92"/>
  <c r="O1114" i="92"/>
  <c r="O1113" i="92"/>
  <c r="O1112" i="92"/>
  <c r="J1112" i="92"/>
  <c r="H1112" i="92"/>
  <c r="O1111" i="92"/>
  <c r="O1110" i="92"/>
  <c r="O1109" i="92"/>
  <c r="O1108" i="92"/>
  <c r="J1108" i="92"/>
  <c r="H1108" i="92"/>
  <c r="O1107" i="92"/>
  <c r="O1106" i="92"/>
  <c r="O1105" i="92"/>
  <c r="O1104" i="92"/>
  <c r="J1104" i="92"/>
  <c r="H1104" i="92"/>
  <c r="O1103" i="92"/>
  <c r="O1102" i="92"/>
  <c r="O1101" i="92"/>
  <c r="O1100" i="92"/>
  <c r="J1100" i="92"/>
  <c r="H1100" i="92"/>
  <c r="O1099" i="92"/>
  <c r="O1098" i="92"/>
  <c r="O1097" i="92"/>
  <c r="O1096" i="92"/>
  <c r="J1096" i="92"/>
  <c r="H1096" i="92"/>
  <c r="O1083" i="92"/>
  <c r="O1082" i="92"/>
  <c r="O1081" i="92"/>
  <c r="O1080" i="92"/>
  <c r="J1080" i="92"/>
  <c r="H1080" i="92"/>
  <c r="O1079" i="92"/>
  <c r="O1078" i="92"/>
  <c r="O1077" i="92"/>
  <c r="O1076" i="92"/>
  <c r="J1076" i="92"/>
  <c r="H1076" i="92"/>
  <c r="O1075" i="92"/>
  <c r="O1074" i="92"/>
  <c r="O1073" i="92"/>
  <c r="O1072" i="92"/>
  <c r="J1072" i="92"/>
  <c r="H1072" i="92"/>
  <c r="O1071" i="92"/>
  <c r="O1070" i="92"/>
  <c r="O1069" i="92"/>
  <c r="O1068" i="92"/>
  <c r="J1068" i="92"/>
  <c r="H1068" i="92"/>
  <c r="O1067" i="92"/>
  <c r="O1066" i="92"/>
  <c r="O1065" i="92"/>
  <c r="O1064" i="92"/>
  <c r="J1064" i="92"/>
  <c r="H1064" i="92"/>
  <c r="O1063" i="92"/>
  <c r="O1062" i="92"/>
  <c r="O1061" i="92"/>
  <c r="O1060" i="92"/>
  <c r="J1060" i="92"/>
  <c r="H1060" i="92"/>
  <c r="O1059" i="92"/>
  <c r="O1058" i="92"/>
  <c r="O1057" i="92"/>
  <c r="O1056" i="92"/>
  <c r="J1056" i="92"/>
  <c r="H1056" i="92"/>
  <c r="O1055" i="92"/>
  <c r="O1054" i="92"/>
  <c r="O1053" i="92"/>
  <c r="O1052" i="92"/>
  <c r="J1052" i="92"/>
  <c r="H1052" i="92"/>
  <c r="O1051" i="92"/>
  <c r="O1050" i="92"/>
  <c r="O1049" i="92"/>
  <c r="O1048" i="92"/>
  <c r="J1048" i="92"/>
  <c r="H1048" i="92"/>
  <c r="O1047" i="92"/>
  <c r="O1046" i="92"/>
  <c r="O1045" i="92"/>
  <c r="O1044" i="92"/>
  <c r="J1044" i="92"/>
  <c r="H1044" i="92"/>
  <c r="O1043" i="92"/>
  <c r="O1042" i="92"/>
  <c r="O1041" i="92"/>
  <c r="O1040" i="92"/>
  <c r="J1040" i="92"/>
  <c r="H1040" i="92"/>
  <c r="O1039" i="92"/>
  <c r="O1038" i="92"/>
  <c r="O1037" i="92"/>
  <c r="O1036" i="92"/>
  <c r="J1036" i="92"/>
  <c r="H1036" i="92"/>
  <c r="O1035" i="92"/>
  <c r="O1034" i="92"/>
  <c r="O1033" i="92"/>
  <c r="O1032" i="92"/>
  <c r="J1032" i="92"/>
  <c r="H1032" i="92"/>
  <c r="O1031" i="92"/>
  <c r="O1030" i="92"/>
  <c r="O1029" i="92"/>
  <c r="O1028" i="92"/>
  <c r="J1028" i="92"/>
  <c r="H1028" i="92"/>
  <c r="O1027" i="92"/>
  <c r="O1026" i="92"/>
  <c r="O1025" i="92"/>
  <c r="O1024" i="92"/>
  <c r="J1024" i="92"/>
  <c r="H1024" i="92"/>
  <c r="O1023" i="92"/>
  <c r="O1022" i="92"/>
  <c r="O1021" i="92"/>
  <c r="O1020" i="92"/>
  <c r="J1020" i="92"/>
  <c r="H1020" i="92"/>
  <c r="O1019" i="92"/>
  <c r="O1018" i="92"/>
  <c r="O1017" i="92"/>
  <c r="O1016" i="92"/>
  <c r="J1016" i="92"/>
  <c r="H1016" i="92"/>
  <c r="O1015" i="92"/>
  <c r="O1014" i="92"/>
  <c r="O1013" i="92"/>
  <c r="O1012" i="92"/>
  <c r="J1012" i="92"/>
  <c r="H1012" i="92"/>
  <c r="O1011" i="92"/>
  <c r="O1010" i="92"/>
  <c r="O1009" i="92"/>
  <c r="O1008" i="92"/>
  <c r="J1008" i="92"/>
  <c r="H1008" i="92"/>
  <c r="O1007" i="92"/>
  <c r="O1006" i="92"/>
  <c r="O1005" i="92"/>
  <c r="O1004" i="92"/>
  <c r="J1004" i="92"/>
  <c r="H1004" i="92"/>
  <c r="O1003" i="92"/>
  <c r="O1002" i="92"/>
  <c r="O1001" i="92"/>
  <c r="O1000" i="92"/>
  <c r="J1000" i="92"/>
  <c r="H1000" i="92"/>
  <c r="O999" i="92"/>
  <c r="O998" i="92"/>
  <c r="O997" i="92"/>
  <c r="O996" i="92"/>
  <c r="J996" i="92"/>
  <c r="H996" i="92"/>
  <c r="O995" i="92"/>
  <c r="O994" i="92"/>
  <c r="O993" i="92"/>
  <c r="O992" i="92"/>
  <c r="J992" i="92"/>
  <c r="H992" i="92"/>
  <c r="O991" i="92"/>
  <c r="O990" i="92"/>
  <c r="O989" i="92"/>
  <c r="O988" i="92"/>
  <c r="J988" i="92"/>
  <c r="H988" i="92"/>
  <c r="O975" i="92"/>
  <c r="O974" i="92"/>
  <c r="O973" i="92"/>
  <c r="O972" i="92"/>
  <c r="J972" i="92"/>
  <c r="H972" i="92"/>
  <c r="O971" i="92"/>
  <c r="O970" i="92"/>
  <c r="O969" i="92"/>
  <c r="O968" i="92"/>
  <c r="J968" i="92"/>
  <c r="H968" i="92"/>
  <c r="O967" i="92"/>
  <c r="O966" i="92"/>
  <c r="O965" i="92"/>
  <c r="O964" i="92"/>
  <c r="J964" i="92"/>
  <c r="H964" i="92"/>
  <c r="O963" i="92"/>
  <c r="O962" i="92"/>
  <c r="O961" i="92"/>
  <c r="O960" i="92"/>
  <c r="J960" i="92"/>
  <c r="H960" i="92"/>
  <c r="O959" i="92"/>
  <c r="O958" i="92"/>
  <c r="O957" i="92"/>
  <c r="O956" i="92"/>
  <c r="J956" i="92"/>
  <c r="H956" i="92"/>
  <c r="O955" i="92"/>
  <c r="O954" i="92"/>
  <c r="O953" i="92"/>
  <c r="O952" i="92"/>
  <c r="J952" i="92"/>
  <c r="H952" i="92"/>
  <c r="O951" i="92"/>
  <c r="O950" i="92"/>
  <c r="O949" i="92"/>
  <c r="O948" i="92"/>
  <c r="J948" i="92"/>
  <c r="H948" i="92"/>
  <c r="O947" i="92"/>
  <c r="O946" i="92"/>
  <c r="O945" i="92"/>
  <c r="O944" i="92"/>
  <c r="J944" i="92"/>
  <c r="H944" i="92"/>
  <c r="O943" i="92"/>
  <c r="O942" i="92"/>
  <c r="O941" i="92"/>
  <c r="O940" i="92"/>
  <c r="J940" i="92"/>
  <c r="H940" i="92"/>
  <c r="O939" i="92"/>
  <c r="O938" i="92"/>
  <c r="O937" i="92"/>
  <c r="O936" i="92"/>
  <c r="J936" i="92"/>
  <c r="H936" i="92"/>
  <c r="O935" i="92"/>
  <c r="O934" i="92"/>
  <c r="O933" i="92"/>
  <c r="O932" i="92"/>
  <c r="J932" i="92"/>
  <c r="H932" i="92"/>
  <c r="O931" i="92"/>
  <c r="O930" i="92"/>
  <c r="O929" i="92"/>
  <c r="O928" i="92"/>
  <c r="J928" i="92"/>
  <c r="H928" i="92"/>
  <c r="O927" i="92"/>
  <c r="O926" i="92"/>
  <c r="O925" i="92"/>
  <c r="O924" i="92"/>
  <c r="J924" i="92"/>
  <c r="H924" i="92"/>
  <c r="O923" i="92"/>
  <c r="O922" i="92"/>
  <c r="O921" i="92"/>
  <c r="O920" i="92"/>
  <c r="J920" i="92"/>
  <c r="H920" i="92"/>
  <c r="O919" i="92"/>
  <c r="O918" i="92"/>
  <c r="O917" i="92"/>
  <c r="O916" i="92"/>
  <c r="J916" i="92"/>
  <c r="H916" i="92"/>
  <c r="O915" i="92"/>
  <c r="O914" i="92"/>
  <c r="O913" i="92"/>
  <c r="O912" i="92"/>
  <c r="J912" i="92"/>
  <c r="H912" i="92"/>
  <c r="O911" i="92"/>
  <c r="O910" i="92"/>
  <c r="O909" i="92"/>
  <c r="O908" i="92"/>
  <c r="J908" i="92"/>
  <c r="H908" i="92"/>
  <c r="O907" i="92"/>
  <c r="O906" i="92"/>
  <c r="O905" i="92"/>
  <c r="O904" i="92"/>
  <c r="J904" i="92"/>
  <c r="H904" i="92"/>
  <c r="O903" i="92"/>
  <c r="O902" i="92"/>
  <c r="O901" i="92"/>
  <c r="O900" i="92"/>
  <c r="J900" i="92"/>
  <c r="H900" i="92"/>
  <c r="O887" i="92"/>
  <c r="O886" i="92"/>
  <c r="O885" i="92"/>
  <c r="O884" i="92"/>
  <c r="J884" i="92"/>
  <c r="H884" i="92"/>
  <c r="O883" i="92"/>
  <c r="O882" i="92"/>
  <c r="O881" i="92"/>
  <c r="O880" i="92"/>
  <c r="J880" i="92"/>
  <c r="H880" i="92"/>
  <c r="O879" i="92"/>
  <c r="O878" i="92"/>
  <c r="O877" i="92"/>
  <c r="O876" i="92"/>
  <c r="J876" i="92"/>
  <c r="H876" i="92"/>
  <c r="O875" i="92"/>
  <c r="O874" i="92"/>
  <c r="O873" i="92"/>
  <c r="O872" i="92"/>
  <c r="O871" i="92"/>
  <c r="O870" i="92"/>
  <c r="O869" i="92"/>
  <c r="O868" i="92"/>
  <c r="J868" i="92"/>
  <c r="H868" i="92"/>
  <c r="O867" i="92"/>
  <c r="O866" i="92"/>
  <c r="O865" i="92"/>
  <c r="O864" i="92"/>
  <c r="J864" i="92"/>
  <c r="H864" i="92"/>
  <c r="O863" i="92"/>
  <c r="O862" i="92"/>
  <c r="O861" i="92"/>
  <c r="O860" i="92"/>
  <c r="J860" i="92"/>
  <c r="H860" i="92"/>
  <c r="O859" i="92"/>
  <c r="O858" i="92"/>
  <c r="O857" i="92"/>
  <c r="O856" i="92"/>
  <c r="J856" i="92"/>
  <c r="H856" i="92"/>
  <c r="O855" i="92"/>
  <c r="O854" i="92"/>
  <c r="O853" i="92"/>
  <c r="O852" i="92"/>
  <c r="J852" i="92"/>
  <c r="H852" i="92"/>
  <c r="O851" i="92"/>
  <c r="O850" i="92"/>
  <c r="O849" i="92"/>
  <c r="O846" i="92"/>
  <c r="J846" i="92"/>
  <c r="H846" i="92"/>
  <c r="O845" i="92"/>
  <c r="O844" i="92"/>
  <c r="O843" i="92"/>
  <c r="O842" i="92"/>
  <c r="J842" i="92"/>
  <c r="H842" i="92"/>
  <c r="O841" i="92"/>
  <c r="O840" i="92"/>
  <c r="O839" i="92"/>
  <c r="O838" i="92"/>
  <c r="J838" i="92"/>
  <c r="H838" i="92"/>
  <c r="O837" i="92"/>
  <c r="O836" i="92"/>
  <c r="O835" i="92"/>
  <c r="O834" i="92"/>
  <c r="J834" i="92"/>
  <c r="H834" i="92"/>
  <c r="O833" i="92"/>
  <c r="O832" i="92"/>
  <c r="O831" i="92"/>
  <c r="O830" i="92"/>
  <c r="J830" i="92"/>
  <c r="H830" i="92"/>
  <c r="O829" i="92"/>
  <c r="O828" i="92"/>
  <c r="O827" i="92"/>
  <c r="O826" i="92"/>
  <c r="J826" i="92"/>
  <c r="H826" i="92"/>
  <c r="O825" i="92"/>
  <c r="O824" i="92"/>
  <c r="O823" i="92"/>
  <c r="O822" i="92"/>
  <c r="J822" i="92"/>
  <c r="H822" i="92"/>
  <c r="O821" i="92"/>
  <c r="O820" i="92"/>
  <c r="O819" i="92"/>
  <c r="O818" i="92"/>
  <c r="J818" i="92"/>
  <c r="H818" i="92"/>
  <c r="O817" i="92"/>
  <c r="O816" i="92"/>
  <c r="O815" i="92"/>
  <c r="O814" i="92"/>
  <c r="J814" i="92"/>
  <c r="H814" i="92"/>
  <c r="O813" i="92"/>
  <c r="O812" i="92"/>
  <c r="O811" i="92"/>
  <c r="O810" i="92"/>
  <c r="J810" i="92"/>
  <c r="H810" i="92"/>
  <c r="O809" i="92"/>
  <c r="O808" i="92"/>
  <c r="O807" i="92"/>
  <c r="O806" i="92"/>
  <c r="J806" i="92"/>
  <c r="H806" i="92"/>
  <c r="O805" i="92"/>
  <c r="O804" i="92"/>
  <c r="O803" i="92"/>
  <c r="O802" i="92"/>
  <c r="J802" i="92"/>
  <c r="H802" i="92"/>
  <c r="O801" i="92"/>
  <c r="O800" i="92"/>
  <c r="O799" i="92"/>
  <c r="O798" i="92"/>
  <c r="J798" i="92"/>
  <c r="H798" i="92"/>
  <c r="O797" i="92"/>
  <c r="O796" i="92"/>
  <c r="O795" i="92"/>
  <c r="O794" i="92"/>
  <c r="J794" i="92"/>
  <c r="H794" i="92"/>
  <c r="O793" i="92"/>
  <c r="O792" i="92"/>
  <c r="O791" i="92"/>
  <c r="O790" i="92"/>
  <c r="J790" i="92"/>
  <c r="H790" i="92"/>
  <c r="O789" i="92"/>
  <c r="O788" i="92"/>
  <c r="O787" i="92"/>
  <c r="O786" i="92"/>
  <c r="J786" i="92"/>
  <c r="H786" i="92"/>
  <c r="O785" i="92"/>
  <c r="O784" i="92"/>
  <c r="O783" i="92"/>
  <c r="O782" i="92"/>
  <c r="J782" i="92"/>
  <c r="H782" i="92"/>
  <c r="O781" i="92"/>
  <c r="O780" i="92"/>
  <c r="O779" i="92"/>
  <c r="O778" i="92"/>
  <c r="J778" i="92"/>
  <c r="H778" i="92"/>
  <c r="O777" i="92"/>
  <c r="O776" i="92"/>
  <c r="O774" i="92"/>
  <c r="J774" i="92"/>
  <c r="H774" i="92"/>
  <c r="O773" i="92"/>
  <c r="O772" i="92"/>
  <c r="O771" i="92"/>
  <c r="O770" i="92"/>
  <c r="J770" i="92"/>
  <c r="H770" i="92"/>
  <c r="O769" i="92"/>
  <c r="O768" i="92"/>
  <c r="O767" i="92"/>
  <c r="O766" i="92"/>
  <c r="J766" i="92"/>
  <c r="H766" i="92"/>
  <c r="O765" i="92"/>
  <c r="O764" i="92"/>
  <c r="O763" i="92"/>
  <c r="O762" i="92"/>
  <c r="J762" i="92"/>
  <c r="H762" i="92"/>
  <c r="O761" i="92"/>
  <c r="O760" i="92"/>
  <c r="O759" i="92"/>
  <c r="O758" i="92"/>
  <c r="J758" i="92"/>
  <c r="H758" i="92"/>
  <c r="O757" i="92"/>
  <c r="O756" i="92"/>
  <c r="O755" i="92"/>
  <c r="O754" i="92"/>
  <c r="J754" i="92"/>
  <c r="H754" i="92"/>
  <c r="O753" i="92"/>
  <c r="O752" i="92"/>
  <c r="O751" i="92"/>
  <c r="O750" i="92"/>
  <c r="J750" i="92"/>
  <c r="H750" i="92"/>
  <c r="O749" i="92"/>
  <c r="O748" i="92"/>
  <c r="O747" i="92"/>
  <c r="O746" i="92"/>
  <c r="J746" i="92"/>
  <c r="H746" i="92"/>
  <c r="O745" i="92"/>
  <c r="O744" i="92"/>
  <c r="O743" i="92"/>
  <c r="O742" i="92"/>
  <c r="J742" i="92"/>
  <c r="H742" i="92"/>
  <c r="O741" i="92"/>
  <c r="O740" i="92"/>
  <c r="O739" i="92"/>
  <c r="O738" i="92"/>
  <c r="J738" i="92"/>
  <c r="H738" i="92"/>
  <c r="O737" i="92"/>
  <c r="O736" i="92"/>
  <c r="O735" i="92"/>
  <c r="O734" i="92"/>
  <c r="J734" i="92"/>
  <c r="H734" i="92"/>
  <c r="O733" i="92"/>
  <c r="O732" i="92"/>
  <c r="O731" i="92"/>
  <c r="O730" i="92"/>
  <c r="J730" i="92"/>
  <c r="H730" i="92"/>
  <c r="O729" i="92"/>
  <c r="O728" i="92"/>
  <c r="O727" i="92"/>
  <c r="O726" i="92"/>
  <c r="J726" i="92"/>
  <c r="H726" i="92"/>
  <c r="O725" i="92"/>
  <c r="O724" i="92"/>
  <c r="O723" i="92"/>
  <c r="O722" i="92"/>
  <c r="O721" i="92"/>
  <c r="J721" i="92"/>
  <c r="H721" i="92"/>
  <c r="O720" i="92"/>
  <c r="O719" i="92"/>
  <c r="O718" i="92"/>
  <c r="O717" i="92"/>
  <c r="J717" i="92"/>
  <c r="H717" i="92"/>
  <c r="O716" i="92"/>
  <c r="O715" i="92"/>
  <c r="O714" i="92"/>
  <c r="O713" i="92"/>
  <c r="J713" i="92"/>
  <c r="H713" i="92"/>
  <c r="O712" i="92"/>
  <c r="O711" i="92"/>
  <c r="O710" i="92"/>
  <c r="O709" i="92"/>
  <c r="J709" i="92"/>
  <c r="H709" i="92"/>
  <c r="O708" i="92"/>
  <c r="O707" i="92"/>
  <c r="O706" i="92"/>
  <c r="O705" i="92"/>
  <c r="J705" i="92"/>
  <c r="H705" i="92"/>
  <c r="O704" i="92"/>
  <c r="O703" i="92"/>
  <c r="O702" i="92"/>
  <c r="O701" i="92"/>
  <c r="J701" i="92"/>
  <c r="H701" i="92"/>
  <c r="O700" i="92"/>
  <c r="O699" i="92"/>
  <c r="O698" i="92"/>
  <c r="O697" i="92"/>
  <c r="J697" i="92"/>
  <c r="H697" i="92"/>
  <c r="O696" i="92"/>
  <c r="O695" i="92"/>
  <c r="O694" i="92"/>
  <c r="O693" i="92"/>
  <c r="J693" i="92"/>
  <c r="H693" i="92"/>
  <c r="O692" i="92"/>
  <c r="O691" i="92"/>
  <c r="O690" i="92"/>
  <c r="O689" i="92"/>
  <c r="J689" i="92"/>
  <c r="H689" i="92"/>
  <c r="O688" i="92"/>
  <c r="O687" i="92"/>
  <c r="O686" i="92"/>
  <c r="O685" i="92"/>
  <c r="J685" i="92"/>
  <c r="H685" i="92"/>
  <c r="O684" i="92"/>
  <c r="O683" i="92"/>
  <c r="O682" i="92"/>
  <c r="O681" i="92"/>
  <c r="J681" i="92"/>
  <c r="H681" i="92"/>
  <c r="O680" i="92"/>
  <c r="O679" i="92"/>
  <c r="O678" i="92"/>
  <c r="O677" i="92"/>
  <c r="J677" i="92"/>
  <c r="H677" i="92"/>
  <c r="O676" i="92"/>
  <c r="O675" i="92"/>
  <c r="O674" i="92"/>
  <c r="O673" i="92"/>
  <c r="J673" i="92"/>
  <c r="H673" i="92"/>
  <c r="O672" i="92"/>
  <c r="O671" i="92"/>
  <c r="O670" i="92"/>
  <c r="O669" i="92"/>
  <c r="J669" i="92"/>
  <c r="H669" i="92"/>
  <c r="O668" i="92"/>
  <c r="O667" i="92"/>
  <c r="O666" i="92"/>
  <c r="O665" i="92"/>
  <c r="J665" i="92"/>
  <c r="H665" i="92"/>
  <c r="O664" i="92"/>
  <c r="O663" i="92"/>
  <c r="O662" i="92"/>
  <c r="O661" i="92"/>
  <c r="J661" i="92"/>
  <c r="H661" i="92"/>
  <c r="O660" i="92"/>
  <c r="O659" i="92"/>
  <c r="O658" i="92"/>
  <c r="O657" i="92"/>
  <c r="J657" i="92"/>
  <c r="H657" i="92"/>
  <c r="O656" i="92"/>
  <c r="O655" i="92"/>
  <c r="O654" i="92"/>
  <c r="O653" i="92"/>
  <c r="J653" i="92"/>
  <c r="H653" i="92"/>
  <c r="O652" i="92"/>
  <c r="O651" i="92"/>
  <c r="O650" i="92"/>
  <c r="O649" i="92"/>
  <c r="J649" i="92"/>
  <c r="H649" i="92"/>
  <c r="O648" i="92"/>
  <c r="O647" i="92"/>
  <c r="O646" i="92"/>
  <c r="O645" i="92"/>
  <c r="J645" i="92"/>
  <c r="H645" i="92"/>
  <c r="O644" i="92"/>
  <c r="O643" i="92"/>
  <c r="O642" i="92"/>
  <c r="O641" i="92"/>
  <c r="J641" i="92"/>
  <c r="H641" i="92"/>
  <c r="O640" i="92"/>
  <c r="O639" i="92"/>
  <c r="O638" i="92"/>
  <c r="O637" i="92"/>
  <c r="J637" i="92"/>
  <c r="H637" i="92"/>
  <c r="O636" i="92"/>
  <c r="O635" i="92"/>
  <c r="O634" i="92"/>
  <c r="O633" i="92"/>
  <c r="J633" i="92"/>
  <c r="H633" i="92"/>
  <c r="O632" i="92"/>
  <c r="O631" i="92"/>
  <c r="O630" i="92"/>
  <c r="O629" i="92"/>
  <c r="J629" i="92"/>
  <c r="H629" i="92"/>
  <c r="O628" i="92"/>
  <c r="O627" i="92"/>
  <c r="O626" i="92"/>
  <c r="O625" i="92"/>
  <c r="J625" i="92"/>
  <c r="H625" i="92"/>
  <c r="O624" i="92"/>
  <c r="O623" i="92"/>
  <c r="O622" i="92"/>
  <c r="O621" i="92"/>
  <c r="J621" i="92"/>
  <c r="H621" i="92"/>
  <c r="O620" i="92"/>
  <c r="O619" i="92"/>
  <c r="O618" i="92"/>
  <c r="O617" i="92"/>
  <c r="J617" i="92"/>
  <c r="H617" i="92"/>
  <c r="O616" i="92"/>
  <c r="O615" i="92"/>
  <c r="O614" i="92"/>
  <c r="O613" i="92"/>
  <c r="J613" i="92"/>
  <c r="H613" i="92"/>
  <c r="O612" i="92"/>
  <c r="O611" i="92"/>
  <c r="O610" i="92"/>
  <c r="O609" i="92"/>
  <c r="J609" i="92"/>
  <c r="H609" i="92"/>
  <c r="O608" i="92"/>
  <c r="O607" i="92"/>
  <c r="O606" i="92"/>
  <c r="O605" i="92"/>
  <c r="J605" i="92"/>
  <c r="H605" i="92"/>
  <c r="O604" i="92"/>
  <c r="O603" i="92"/>
  <c r="O602" i="92"/>
  <c r="O601" i="92"/>
  <c r="J601" i="92"/>
  <c r="H601" i="92"/>
  <c r="O600" i="92"/>
  <c r="O599" i="92"/>
  <c r="O598" i="92"/>
  <c r="O597" i="92"/>
  <c r="J597" i="92"/>
  <c r="H597" i="92"/>
  <c r="O596" i="92"/>
  <c r="O595" i="92"/>
  <c r="O594" i="92"/>
  <c r="O593" i="92"/>
  <c r="J593" i="92"/>
  <c r="H593" i="92"/>
  <c r="O592" i="92"/>
  <c r="O591" i="92"/>
  <c r="O590" i="92"/>
  <c r="O589" i="92"/>
  <c r="J589" i="92"/>
  <c r="H589" i="92"/>
  <c r="O588" i="92"/>
  <c r="O587" i="92"/>
  <c r="O586" i="92"/>
  <c r="O585" i="92"/>
  <c r="J585" i="92"/>
  <c r="H585" i="92"/>
  <c r="O584" i="92"/>
  <c r="O583" i="92"/>
  <c r="O582" i="92"/>
  <c r="O581" i="92"/>
  <c r="J581" i="92"/>
  <c r="H581" i="92"/>
  <c r="O572" i="92"/>
  <c r="O571" i="92"/>
  <c r="O570" i="92"/>
  <c r="O569" i="92"/>
  <c r="J569" i="92"/>
  <c r="H569" i="92"/>
  <c r="O568" i="92"/>
  <c r="O567" i="92"/>
  <c r="O566" i="92"/>
  <c r="O565" i="92"/>
  <c r="J565" i="92"/>
  <c r="H565" i="92"/>
  <c r="O564" i="92"/>
  <c r="O563" i="92"/>
  <c r="O562" i="92"/>
  <c r="O561" i="92"/>
  <c r="J561" i="92"/>
  <c r="H561" i="92"/>
  <c r="O560" i="92"/>
  <c r="O559" i="92"/>
  <c r="O558" i="92"/>
  <c r="O557" i="92"/>
  <c r="J557" i="92"/>
  <c r="H557" i="92"/>
  <c r="O556" i="92"/>
  <c r="O555" i="92"/>
  <c r="O554" i="92"/>
  <c r="O553" i="92"/>
  <c r="J553" i="92"/>
  <c r="H553" i="92"/>
  <c r="O552" i="92"/>
  <c r="O551" i="92"/>
  <c r="O550" i="92"/>
  <c r="O549" i="92"/>
  <c r="J549" i="92"/>
  <c r="H549" i="92"/>
  <c r="O548" i="92"/>
  <c r="O547" i="92"/>
  <c r="O546" i="92"/>
  <c r="O545" i="92"/>
  <c r="J545" i="92"/>
  <c r="H545" i="92"/>
  <c r="O544" i="92"/>
  <c r="O543" i="92"/>
  <c r="O542" i="92"/>
  <c r="O541" i="92"/>
  <c r="J541" i="92"/>
  <c r="H541" i="92"/>
  <c r="O540" i="92"/>
  <c r="O539" i="92"/>
  <c r="O538" i="92"/>
  <c r="O537" i="92"/>
  <c r="J537" i="92"/>
  <c r="H537" i="92"/>
  <c r="O536" i="92"/>
  <c r="O535" i="92"/>
  <c r="O534" i="92"/>
  <c r="O533" i="92"/>
  <c r="J533" i="92"/>
  <c r="H533" i="92"/>
  <c r="O532" i="92"/>
  <c r="O531" i="92"/>
  <c r="O530" i="92"/>
  <c r="O529" i="92"/>
  <c r="J529" i="92"/>
  <c r="H529" i="92"/>
  <c r="O528" i="92"/>
  <c r="O527" i="92"/>
  <c r="O526" i="92"/>
  <c r="O525" i="92"/>
  <c r="J525" i="92"/>
  <c r="H525" i="92"/>
  <c r="O524" i="92"/>
  <c r="O523" i="92"/>
  <c r="O522" i="92"/>
  <c r="O521" i="92"/>
  <c r="J521" i="92"/>
  <c r="H521" i="92"/>
  <c r="O520" i="92"/>
  <c r="O519" i="92"/>
  <c r="O518" i="92"/>
  <c r="O517" i="92"/>
  <c r="J517" i="92"/>
  <c r="H517" i="92"/>
  <c r="O516" i="92"/>
  <c r="O515" i="92"/>
  <c r="O514" i="92"/>
  <c r="O513" i="92"/>
  <c r="J513" i="92"/>
  <c r="H513" i="92"/>
  <c r="O512" i="92"/>
  <c r="O511" i="92"/>
  <c r="O510" i="92"/>
  <c r="O509" i="92"/>
  <c r="J509" i="92"/>
  <c r="H509" i="92"/>
  <c r="O508" i="92"/>
  <c r="O507" i="92"/>
  <c r="O506" i="92"/>
  <c r="O505" i="92"/>
  <c r="J505" i="92"/>
  <c r="H505" i="92"/>
  <c r="O504" i="92"/>
  <c r="O503" i="92"/>
  <c r="O502" i="92"/>
  <c r="O501" i="92"/>
  <c r="J501" i="92"/>
  <c r="H501" i="92"/>
  <c r="O500" i="92"/>
  <c r="O499" i="92"/>
  <c r="O498" i="92"/>
  <c r="O497" i="92"/>
  <c r="J497" i="92"/>
  <c r="H497" i="92"/>
  <c r="O496" i="92"/>
  <c r="O495" i="92"/>
  <c r="O494" i="92"/>
  <c r="O493" i="92"/>
  <c r="J493" i="92"/>
  <c r="H493" i="92"/>
  <c r="O492" i="92"/>
  <c r="O491" i="92"/>
  <c r="O490" i="92"/>
  <c r="O489" i="92"/>
  <c r="J489" i="92"/>
  <c r="H489" i="92"/>
  <c r="O488" i="92"/>
  <c r="O487" i="92"/>
  <c r="O486" i="92"/>
  <c r="O485" i="92"/>
  <c r="J485" i="92"/>
  <c r="H485" i="92"/>
  <c r="O484" i="92"/>
  <c r="O483" i="92"/>
  <c r="O482" i="92"/>
  <c r="O481" i="92"/>
  <c r="J481" i="92"/>
  <c r="H481" i="92"/>
  <c r="O480" i="92"/>
  <c r="O479" i="92"/>
  <c r="O478" i="92"/>
  <c r="O477" i="92"/>
  <c r="J477" i="92"/>
  <c r="H477" i="92"/>
  <c r="O476" i="92"/>
  <c r="O475" i="92"/>
  <c r="O474" i="92"/>
  <c r="O473" i="92"/>
  <c r="J473" i="92"/>
  <c r="H473" i="92"/>
  <c r="O472" i="92"/>
  <c r="O471" i="92"/>
  <c r="O470" i="92"/>
  <c r="O469" i="92"/>
  <c r="O468" i="92"/>
  <c r="O467" i="92"/>
  <c r="J467" i="92"/>
  <c r="H467" i="92"/>
  <c r="O466" i="92"/>
  <c r="O465" i="92"/>
  <c r="O464" i="92"/>
  <c r="O463" i="92"/>
  <c r="O462" i="92"/>
  <c r="O461" i="92"/>
  <c r="J461" i="92"/>
  <c r="H461" i="92"/>
  <c r="O460" i="92"/>
  <c r="O459" i="92"/>
  <c r="O458" i="92"/>
  <c r="O457" i="92"/>
  <c r="J457" i="92"/>
  <c r="H457" i="92"/>
  <c r="O456" i="92"/>
  <c r="O455" i="92"/>
  <c r="O454" i="92"/>
  <c r="O453" i="92"/>
  <c r="J453" i="92"/>
  <c r="H453" i="92"/>
  <c r="O452" i="92"/>
  <c r="O451" i="92"/>
  <c r="O450" i="92"/>
  <c r="O449" i="92"/>
  <c r="J449" i="92"/>
  <c r="H449" i="92"/>
  <c r="O448" i="92"/>
  <c r="O447" i="92"/>
  <c r="O446" i="92"/>
  <c r="O445" i="92"/>
  <c r="J445" i="92"/>
  <c r="H445" i="92"/>
  <c r="O444" i="92"/>
  <c r="O443" i="92"/>
  <c r="O442" i="92"/>
  <c r="O441" i="92"/>
  <c r="J441" i="92"/>
  <c r="H441" i="92"/>
  <c r="O440" i="92"/>
  <c r="O439" i="92"/>
  <c r="O438" i="92"/>
  <c r="O437" i="92"/>
  <c r="J437" i="92"/>
  <c r="H437" i="92"/>
  <c r="O436" i="92"/>
  <c r="O435" i="92"/>
  <c r="O434" i="92"/>
  <c r="O433" i="92"/>
  <c r="J433" i="92"/>
  <c r="H433" i="92"/>
  <c r="O432" i="92"/>
  <c r="O431" i="92"/>
  <c r="O430" i="92"/>
  <c r="O429" i="92"/>
  <c r="J429" i="92"/>
  <c r="H429" i="92"/>
  <c r="O428" i="92"/>
  <c r="O427" i="92"/>
  <c r="O426" i="92"/>
  <c r="O425" i="92"/>
  <c r="J425" i="92"/>
  <c r="H425" i="92"/>
  <c r="O424" i="92"/>
  <c r="O423" i="92"/>
  <c r="O422" i="92"/>
  <c r="O421" i="92"/>
  <c r="J421" i="92"/>
  <c r="H421" i="92"/>
  <c r="O420" i="92"/>
  <c r="O419" i="92"/>
  <c r="O418" i="92"/>
  <c r="O417" i="92"/>
  <c r="J417" i="92"/>
  <c r="H417" i="92"/>
  <c r="O416" i="92"/>
  <c r="O415" i="92"/>
  <c r="O414" i="92"/>
  <c r="O413" i="92"/>
  <c r="J413" i="92"/>
  <c r="H413" i="92"/>
  <c r="O412" i="92"/>
  <c r="O411" i="92"/>
  <c r="O410" i="92"/>
  <c r="O409" i="92"/>
  <c r="J409" i="92"/>
  <c r="H409" i="92"/>
  <c r="O408" i="92"/>
  <c r="O407" i="92"/>
  <c r="O406" i="92"/>
  <c r="O405" i="92"/>
  <c r="J405" i="92"/>
  <c r="H405" i="92"/>
  <c r="O404" i="92"/>
  <c r="O403" i="92"/>
  <c r="O402" i="92"/>
  <c r="O401" i="92"/>
  <c r="J401" i="92"/>
  <c r="H401" i="92"/>
  <c r="O400" i="92"/>
  <c r="O399" i="92"/>
  <c r="O398" i="92"/>
  <c r="O397" i="92"/>
  <c r="J397" i="92"/>
  <c r="H397" i="92"/>
  <c r="O396" i="92"/>
  <c r="O395" i="92"/>
  <c r="O394" i="92"/>
  <c r="O393" i="92"/>
  <c r="J393" i="92"/>
  <c r="H393" i="92"/>
  <c r="O392" i="92"/>
  <c r="O391" i="92"/>
  <c r="O390" i="92"/>
  <c r="O389" i="92"/>
  <c r="J389" i="92"/>
  <c r="H389" i="92"/>
  <c r="O388" i="92"/>
  <c r="O387" i="92"/>
  <c r="O386" i="92"/>
  <c r="O385" i="92"/>
  <c r="J385" i="92"/>
  <c r="H385" i="92"/>
  <c r="O384" i="92"/>
  <c r="O383" i="92"/>
  <c r="O382" i="92"/>
  <c r="O381" i="92"/>
  <c r="J381" i="92"/>
  <c r="H381" i="92"/>
  <c r="O380" i="92"/>
  <c r="O379" i="92"/>
  <c r="O378" i="92"/>
  <c r="O377" i="92"/>
  <c r="J377" i="92"/>
  <c r="H377" i="92"/>
  <c r="O376" i="92"/>
  <c r="O375" i="92"/>
  <c r="O374" i="92"/>
  <c r="O373" i="92"/>
  <c r="J373" i="92"/>
  <c r="H373" i="92"/>
  <c r="O372" i="92"/>
  <c r="O371" i="92"/>
  <c r="O370" i="92"/>
  <c r="O369" i="92"/>
  <c r="J369" i="92"/>
  <c r="H369" i="92"/>
  <c r="O368" i="92"/>
  <c r="O367" i="92"/>
  <c r="O366" i="92"/>
  <c r="O365" i="92"/>
  <c r="J365" i="92"/>
  <c r="H365" i="92"/>
  <c r="O364" i="92"/>
  <c r="O363" i="92"/>
  <c r="O362" i="92"/>
  <c r="O361" i="92"/>
  <c r="J361" i="92"/>
  <c r="H361" i="92"/>
  <c r="O360" i="92"/>
  <c r="O359" i="92"/>
  <c r="O358" i="92"/>
  <c r="O357" i="92"/>
  <c r="J357" i="92"/>
  <c r="H357" i="92"/>
  <c r="O356" i="92"/>
  <c r="O355" i="92"/>
  <c r="O354" i="92"/>
  <c r="O353" i="92"/>
  <c r="J353" i="92"/>
  <c r="H353" i="92"/>
  <c r="O352" i="92"/>
  <c r="O351" i="92"/>
  <c r="O350" i="92"/>
  <c r="O349" i="92"/>
  <c r="J349" i="92"/>
  <c r="H349" i="92"/>
  <c r="O348" i="92"/>
  <c r="O347" i="92"/>
  <c r="O346" i="92"/>
  <c r="O345" i="92"/>
  <c r="J345" i="92"/>
  <c r="H345" i="92"/>
  <c r="O344" i="92"/>
  <c r="O343" i="92"/>
  <c r="O342" i="92"/>
  <c r="O341" i="92"/>
  <c r="J341" i="92"/>
  <c r="H341" i="92"/>
  <c r="O340" i="92"/>
  <c r="O339" i="92"/>
  <c r="O338" i="92"/>
  <c r="O337" i="92"/>
  <c r="J337" i="92"/>
  <c r="H337" i="92"/>
  <c r="O336" i="92"/>
  <c r="O335" i="92"/>
  <c r="O334" i="92"/>
  <c r="O333" i="92"/>
  <c r="J333" i="92"/>
  <c r="H333" i="92"/>
  <c r="O332" i="92"/>
  <c r="O331" i="92"/>
  <c r="O330" i="92"/>
  <c r="O329" i="92"/>
  <c r="J329" i="92"/>
  <c r="H329" i="92"/>
  <c r="O328" i="92"/>
  <c r="O327" i="92"/>
  <c r="O326" i="92"/>
  <c r="O325" i="92"/>
  <c r="J325" i="92"/>
  <c r="H325" i="92"/>
  <c r="O324" i="92"/>
  <c r="O323" i="92"/>
  <c r="O322" i="92"/>
  <c r="O321" i="92"/>
  <c r="J321" i="92"/>
  <c r="H321" i="92"/>
  <c r="O320" i="92"/>
  <c r="O319" i="92"/>
  <c r="O318" i="92"/>
  <c r="O317" i="92"/>
  <c r="J317" i="92"/>
  <c r="H317" i="92"/>
  <c r="O316" i="92"/>
  <c r="O315" i="92"/>
  <c r="O314" i="92"/>
  <c r="O313" i="92"/>
  <c r="J313" i="92"/>
  <c r="H313" i="92"/>
  <c r="O312" i="92"/>
  <c r="O311" i="92"/>
  <c r="O310" i="92"/>
  <c r="O309" i="92"/>
  <c r="J309" i="92"/>
  <c r="H309" i="92"/>
  <c r="O308" i="92"/>
  <c r="O307" i="92"/>
  <c r="O306" i="92"/>
  <c r="O305" i="92"/>
  <c r="J305" i="92"/>
  <c r="H305" i="92"/>
  <c r="O304" i="92"/>
  <c r="O303" i="92"/>
  <c r="O302" i="92"/>
  <c r="O301" i="92"/>
  <c r="J301" i="92"/>
  <c r="H301" i="92"/>
  <c r="O300" i="92"/>
  <c r="O299" i="92"/>
  <c r="O298" i="92"/>
  <c r="O297" i="92"/>
  <c r="J297" i="92"/>
  <c r="H297" i="92"/>
  <c r="O296" i="92"/>
  <c r="O295" i="92"/>
  <c r="O294" i="92"/>
  <c r="O293" i="92"/>
  <c r="J293" i="92"/>
  <c r="H293" i="92"/>
  <c r="O292" i="92"/>
  <c r="O291" i="92"/>
  <c r="O290" i="92"/>
  <c r="O289" i="92"/>
  <c r="J289" i="92"/>
  <c r="H289" i="92"/>
  <c r="O288" i="92"/>
  <c r="O287" i="92"/>
  <c r="O286" i="92"/>
  <c r="O285" i="92"/>
  <c r="J285" i="92"/>
  <c r="H285" i="92"/>
  <c r="O284" i="92"/>
  <c r="O283" i="92"/>
  <c r="O282" i="92"/>
  <c r="O281" i="92"/>
  <c r="J281" i="92"/>
  <c r="H281" i="92"/>
  <c r="O280" i="92"/>
  <c r="O279" i="92"/>
  <c r="O278" i="92"/>
  <c r="O277" i="92"/>
  <c r="J277" i="92"/>
  <c r="H277" i="92"/>
  <c r="O276" i="92"/>
  <c r="O275" i="92"/>
  <c r="O274" i="92"/>
  <c r="O273" i="92"/>
  <c r="J273" i="92"/>
  <c r="H273" i="92"/>
  <c r="O272" i="92"/>
  <c r="O271" i="92"/>
  <c r="O270" i="92"/>
  <c r="O269" i="92"/>
  <c r="J269" i="92"/>
  <c r="H269" i="92"/>
  <c r="O268" i="92"/>
  <c r="O267" i="92"/>
  <c r="O266" i="92"/>
  <c r="O265" i="92"/>
  <c r="J265" i="92"/>
  <c r="H265" i="92"/>
  <c r="O264" i="92"/>
  <c r="O263" i="92"/>
  <c r="O262" i="92"/>
  <c r="O261" i="92"/>
  <c r="J261" i="92"/>
  <c r="H261" i="92"/>
  <c r="O260" i="92"/>
  <c r="O259" i="92"/>
  <c r="O258" i="92"/>
  <c r="O257" i="92"/>
  <c r="J257" i="92"/>
  <c r="H257" i="92"/>
  <c r="O256" i="92"/>
  <c r="O255" i="92"/>
  <c r="O254" i="92"/>
  <c r="O253" i="92"/>
  <c r="J253" i="92"/>
  <c r="H253" i="92"/>
  <c r="O252" i="92"/>
  <c r="O251" i="92"/>
  <c r="O250" i="92"/>
  <c r="O249" i="92"/>
  <c r="J249" i="92"/>
  <c r="H249" i="92"/>
  <c r="O248" i="92"/>
  <c r="O247" i="92"/>
  <c r="O246" i="92"/>
  <c r="O245" i="92"/>
  <c r="J245" i="92"/>
  <c r="H245" i="92"/>
  <c r="O244" i="92"/>
  <c r="O243" i="92"/>
  <c r="O242" i="92"/>
  <c r="O241" i="92"/>
  <c r="J241" i="92"/>
  <c r="H241" i="92"/>
  <c r="O240" i="92"/>
  <c r="O239" i="92"/>
  <c r="O238" i="92"/>
  <c r="O237" i="92"/>
  <c r="J237" i="92"/>
  <c r="H237" i="92"/>
  <c r="O236" i="92"/>
  <c r="O235" i="92"/>
  <c r="O234" i="92"/>
  <c r="O233" i="92"/>
  <c r="J233" i="92"/>
  <c r="H233" i="92"/>
  <c r="O232" i="92"/>
  <c r="O231" i="92"/>
  <c r="O230" i="92"/>
  <c r="O229" i="92"/>
  <c r="J229" i="92"/>
  <c r="H229" i="92"/>
  <c r="O228" i="92"/>
  <c r="O227" i="92"/>
  <c r="O226" i="92"/>
  <c r="O225" i="92"/>
  <c r="J225" i="92"/>
  <c r="H225" i="92"/>
  <c r="O224" i="92"/>
  <c r="O223" i="92"/>
  <c r="O222" i="92"/>
  <c r="O221" i="92"/>
  <c r="J221" i="92"/>
  <c r="H221" i="92"/>
  <c r="O220" i="92"/>
  <c r="O219" i="92"/>
  <c r="O218" i="92"/>
  <c r="O217" i="92"/>
  <c r="J217" i="92"/>
  <c r="H217" i="92"/>
  <c r="O216" i="92"/>
  <c r="O215" i="92"/>
  <c r="O214" i="92"/>
  <c r="O213" i="92"/>
  <c r="J213" i="92"/>
  <c r="H213" i="92"/>
  <c r="O212" i="92"/>
  <c r="O211" i="92"/>
  <c r="O210" i="92"/>
  <c r="O209" i="92"/>
  <c r="J209" i="92"/>
  <c r="H209" i="92"/>
  <c r="O208" i="92"/>
  <c r="O207" i="92"/>
  <c r="O206" i="92"/>
  <c r="O205" i="92"/>
  <c r="J205" i="92"/>
  <c r="H205" i="92"/>
  <c r="O204" i="92"/>
  <c r="O203" i="92"/>
  <c r="O202" i="92"/>
  <c r="O201" i="92"/>
  <c r="J201" i="92"/>
  <c r="H201" i="92"/>
  <c r="O200" i="92"/>
  <c r="O199" i="92"/>
  <c r="O198" i="92"/>
  <c r="O197" i="92"/>
  <c r="J197" i="92"/>
  <c r="H197" i="92"/>
  <c r="O196" i="92"/>
  <c r="O195" i="92"/>
  <c r="O194" i="92"/>
  <c r="O193" i="92"/>
  <c r="J193" i="92"/>
  <c r="H193" i="92"/>
  <c r="O192" i="92"/>
  <c r="O191" i="92"/>
  <c r="O190" i="92"/>
  <c r="O189" i="92"/>
  <c r="J189" i="92"/>
  <c r="H189" i="92"/>
  <c r="O188" i="92"/>
  <c r="O187" i="92"/>
  <c r="O186" i="92"/>
  <c r="O185" i="92"/>
  <c r="J185" i="92"/>
  <c r="H185" i="92"/>
  <c r="O184" i="92"/>
  <c r="O183" i="92"/>
  <c r="O182" i="92"/>
  <c r="O181" i="92"/>
  <c r="J181" i="92"/>
  <c r="H181" i="92"/>
  <c r="O180" i="92"/>
  <c r="O179" i="92"/>
  <c r="O178" i="92"/>
  <c r="O177" i="92"/>
  <c r="J177" i="92"/>
  <c r="H177" i="92"/>
  <c r="O176" i="92"/>
  <c r="O175" i="92"/>
  <c r="O174" i="92"/>
  <c r="O173" i="92"/>
  <c r="J173" i="92"/>
  <c r="H173" i="92"/>
  <c r="O172" i="92"/>
  <c r="O171" i="92"/>
  <c r="O170" i="92"/>
  <c r="O169" i="92"/>
  <c r="J169" i="92"/>
  <c r="H169" i="92"/>
  <c r="O168" i="92"/>
  <c r="O167" i="92"/>
  <c r="O166" i="92"/>
  <c r="O165" i="92"/>
  <c r="J165" i="92"/>
  <c r="H165" i="92"/>
  <c r="O164" i="92"/>
  <c r="O163" i="92"/>
  <c r="O162" i="92"/>
  <c r="O161" i="92"/>
  <c r="J161" i="92"/>
  <c r="H161" i="92"/>
  <c r="O160" i="92"/>
  <c r="O159" i="92"/>
  <c r="O158" i="92"/>
  <c r="O157" i="92"/>
  <c r="J157" i="92"/>
  <c r="H157" i="92"/>
  <c r="O156" i="92"/>
  <c r="O155" i="92"/>
  <c r="O154" i="92"/>
  <c r="O153" i="92"/>
  <c r="J153" i="92"/>
  <c r="H153" i="92"/>
  <c r="O152" i="92"/>
  <c r="O151" i="92"/>
  <c r="O150" i="92"/>
  <c r="O149" i="92"/>
  <c r="J149" i="92"/>
  <c r="H149" i="92"/>
  <c r="O148" i="92"/>
  <c r="O147" i="92"/>
  <c r="O146" i="92"/>
  <c r="O145" i="92"/>
  <c r="J145" i="92"/>
  <c r="H145" i="92"/>
  <c r="O144" i="92"/>
  <c r="O143" i="92"/>
  <c r="O142" i="92"/>
  <c r="O141" i="92"/>
  <c r="J141" i="92"/>
  <c r="H141" i="92"/>
  <c r="O140" i="92"/>
  <c r="O139" i="92"/>
  <c r="O138" i="92"/>
  <c r="O137" i="92"/>
  <c r="J137" i="92"/>
  <c r="H137" i="92"/>
  <c r="O136" i="92"/>
  <c r="O135" i="92"/>
  <c r="O134" i="92"/>
  <c r="O133" i="92"/>
  <c r="J133" i="92"/>
  <c r="H133" i="92"/>
  <c r="O132" i="92"/>
  <c r="O131" i="92"/>
  <c r="O130" i="92"/>
  <c r="O129" i="92"/>
  <c r="J129" i="92"/>
  <c r="H129" i="92"/>
  <c r="O128" i="92"/>
  <c r="O127" i="92"/>
  <c r="O126" i="92"/>
  <c r="O125" i="92"/>
  <c r="J125" i="92"/>
  <c r="H125" i="92"/>
  <c r="O124" i="92"/>
  <c r="O123" i="92"/>
  <c r="O122" i="92"/>
  <c r="O121" i="92"/>
  <c r="J121" i="92"/>
  <c r="H121" i="92"/>
  <c r="O120" i="92"/>
  <c r="O119" i="92"/>
  <c r="O118" i="92"/>
  <c r="O117" i="92"/>
  <c r="J117" i="92"/>
  <c r="H117" i="92"/>
  <c r="O116" i="92"/>
  <c r="O115" i="92"/>
  <c r="O114" i="92"/>
  <c r="O113" i="92"/>
  <c r="J113" i="92"/>
  <c r="H113" i="92"/>
  <c r="O112" i="92"/>
  <c r="O111" i="92"/>
  <c r="O110" i="92"/>
  <c r="O109" i="92"/>
  <c r="J109" i="92"/>
  <c r="H109" i="92"/>
  <c r="O108" i="92"/>
  <c r="O107" i="92"/>
  <c r="O106" i="92"/>
  <c r="O105" i="92"/>
  <c r="J105" i="92"/>
  <c r="H105" i="92"/>
  <c r="O104" i="92"/>
  <c r="O103" i="92"/>
  <c r="O102" i="92"/>
  <c r="O101" i="92"/>
  <c r="J101" i="92"/>
  <c r="H101" i="92"/>
  <c r="O100" i="92"/>
  <c r="O99" i="92"/>
  <c r="O98" i="92"/>
  <c r="O97" i="92"/>
  <c r="J97" i="92"/>
  <c r="H97" i="92"/>
  <c r="O96" i="92"/>
  <c r="O95" i="92"/>
  <c r="O94" i="92"/>
  <c r="O93" i="92"/>
  <c r="J93" i="92"/>
  <c r="H93" i="92"/>
  <c r="O92" i="92"/>
  <c r="O91" i="92"/>
  <c r="O90" i="92"/>
  <c r="O89" i="92"/>
  <c r="J89" i="92"/>
  <c r="H89" i="92"/>
  <c r="O88" i="92"/>
  <c r="O87" i="92"/>
  <c r="O86" i="92"/>
  <c r="O85" i="92"/>
  <c r="J85" i="92"/>
  <c r="H85" i="92"/>
  <c r="O84" i="92"/>
  <c r="O83" i="92"/>
  <c r="O82" i="92"/>
  <c r="O81" i="92"/>
  <c r="J81" i="92"/>
  <c r="H81" i="92"/>
  <c r="O80" i="92"/>
  <c r="O79" i="92"/>
  <c r="O78" i="92"/>
  <c r="O77" i="92"/>
  <c r="J77" i="92"/>
  <c r="H77" i="92"/>
  <c r="O76" i="92"/>
  <c r="O75" i="92"/>
  <c r="O74" i="92"/>
  <c r="O73" i="92"/>
  <c r="J73" i="92"/>
  <c r="H73" i="92"/>
  <c r="O72" i="92"/>
  <c r="O71" i="92"/>
  <c r="O70" i="92"/>
  <c r="O69" i="92"/>
  <c r="J69" i="92"/>
  <c r="H69" i="92"/>
  <c r="O68" i="92"/>
  <c r="O67" i="92"/>
  <c r="O66" i="92"/>
  <c r="O65" i="92"/>
  <c r="J65" i="92"/>
  <c r="H65" i="92"/>
  <c r="O64" i="92"/>
  <c r="O63" i="92"/>
  <c r="O62" i="92"/>
  <c r="O61" i="92"/>
  <c r="J61" i="92"/>
  <c r="H61" i="92"/>
  <c r="O60" i="92"/>
  <c r="O59" i="92"/>
  <c r="O58" i="92"/>
  <c r="O57" i="92"/>
  <c r="J57" i="92"/>
  <c r="H57" i="92"/>
  <c r="O56" i="92"/>
  <c r="O55" i="92"/>
  <c r="O54" i="92"/>
  <c r="O53" i="92"/>
  <c r="J53" i="92"/>
  <c r="H53" i="92"/>
  <c r="O52" i="92"/>
  <c r="O51" i="92"/>
  <c r="O50" i="92"/>
  <c r="O49" i="92"/>
  <c r="J49" i="92"/>
  <c r="H49" i="92"/>
  <c r="O48" i="92"/>
  <c r="O47" i="92"/>
  <c r="O46" i="92"/>
  <c r="O45" i="92"/>
  <c r="J45" i="92"/>
  <c r="H45" i="92"/>
  <c r="O44" i="92"/>
  <c r="O43" i="92"/>
  <c r="O42" i="92"/>
  <c r="O41" i="92"/>
  <c r="J41" i="92"/>
  <c r="H41" i="92"/>
  <c r="O40" i="92"/>
  <c r="O39" i="92"/>
  <c r="O38" i="92"/>
  <c r="O37" i="92"/>
  <c r="J37" i="92"/>
  <c r="H37" i="92"/>
  <c r="O36" i="92"/>
  <c r="O35" i="92"/>
  <c r="O34" i="92"/>
  <c r="O33" i="92"/>
  <c r="J33" i="92"/>
  <c r="H33" i="92"/>
  <c r="O32" i="92"/>
  <c r="O31" i="92"/>
  <c r="O30" i="92"/>
  <c r="O29" i="92"/>
  <c r="J29" i="92"/>
  <c r="H29" i="92"/>
  <c r="O28" i="92"/>
  <c r="O27" i="92"/>
  <c r="O26" i="92"/>
  <c r="O25" i="92"/>
  <c r="J25" i="92"/>
  <c r="H25" i="92"/>
  <c r="O24" i="92"/>
  <c r="O23" i="92"/>
  <c r="O22" i="92"/>
  <c r="O21" i="92"/>
  <c r="J21" i="92"/>
  <c r="H21" i="92"/>
  <c r="Q2405" i="92" l="1"/>
  <c r="Q2153" i="92"/>
  <c r="Q2397" i="92"/>
  <c r="Q2413" i="92"/>
  <c r="Q2417" i="92"/>
  <c r="Q2433" i="92"/>
  <c r="Q2437" i="92"/>
  <c r="Q2441" i="92"/>
  <c r="Q2445" i="92"/>
  <c r="Q2449" i="92"/>
  <c r="Q2453" i="92"/>
  <c r="Q2457" i="92"/>
  <c r="Q2469" i="92"/>
  <c r="Q2481" i="92"/>
  <c r="Q2493" i="92"/>
  <c r="Q2105" i="92"/>
  <c r="Q2157" i="92"/>
  <c r="Q2161" i="92"/>
  <c r="Q2165" i="92"/>
  <c r="Q2177" i="92"/>
  <c r="Q2181" i="92"/>
  <c r="Q2185" i="92"/>
  <c r="Q2189" i="92"/>
  <c r="Q2201" i="92"/>
  <c r="Q2213" i="92"/>
  <c r="Q2225" i="92"/>
  <c r="Q2229" i="92"/>
  <c r="Q2233" i="92"/>
  <c r="Q2237" i="92"/>
  <c r="Q2249" i="92"/>
  <c r="Q2333" i="92"/>
  <c r="Q2357" i="92"/>
  <c r="Q2497" i="92"/>
  <c r="Q2501" i="92"/>
  <c r="Q2505" i="92"/>
  <c r="Q2261" i="92"/>
  <c r="Q2081" i="92"/>
  <c r="Q2001" i="92"/>
  <c r="Q2109" i="92"/>
  <c r="Q2113" i="92"/>
  <c r="Q2117" i="92"/>
  <c r="Q2129" i="92"/>
  <c r="Q2141" i="92"/>
  <c r="Q2365" i="92"/>
  <c r="Q2381" i="92"/>
  <c r="Q2393" i="92"/>
  <c r="Q2485" i="92"/>
  <c r="Q2489" i="92"/>
  <c r="Q2369" i="92"/>
  <c r="Q2045" i="92"/>
  <c r="Q2057" i="92"/>
  <c r="Q2069" i="92"/>
  <c r="Q2253" i="92"/>
  <c r="Q2273" i="92"/>
  <c r="Q2277" i="92"/>
  <c r="Q2289" i="92"/>
  <c r="Q2301" i="92"/>
  <c r="Q2461" i="92"/>
  <c r="Q2465" i="92"/>
  <c r="Q2085" i="92"/>
  <c r="Q2089" i="92"/>
  <c r="Q2093" i="92"/>
  <c r="Q2337" i="92"/>
  <c r="Q2341" i="92"/>
  <c r="Q2345" i="92"/>
  <c r="Q2473" i="92"/>
  <c r="Q2477" i="92"/>
  <c r="Q1893" i="92"/>
  <c r="Q2073" i="92"/>
  <c r="Q2077" i="92"/>
  <c r="Q2145" i="92"/>
  <c r="Q2149" i="92"/>
  <c r="Q2217" i="92"/>
  <c r="Q2221" i="92"/>
  <c r="Q2329" i="92"/>
  <c r="Q2385" i="92"/>
  <c r="Q2401" i="92"/>
  <c r="Q2097" i="92"/>
  <c r="Q2101" i="92"/>
  <c r="Q2169" i="92"/>
  <c r="Q2173" i="92"/>
  <c r="Q2241" i="92"/>
  <c r="Q2245" i="92"/>
  <c r="Q2349" i="92"/>
  <c r="Q2353" i="92"/>
  <c r="Q2409" i="92"/>
  <c r="Q2257" i="92"/>
  <c r="Q1929" i="92"/>
  <c r="Q2049" i="92"/>
  <c r="Q2053" i="92"/>
  <c r="Q2121" i="92"/>
  <c r="Q2125" i="92"/>
  <c r="Q2193" i="92"/>
  <c r="Q2197" i="92"/>
  <c r="Q2265" i="92"/>
  <c r="Q2269" i="92"/>
  <c r="Q2281" i="92"/>
  <c r="Q2285" i="92"/>
  <c r="Q2361" i="92"/>
  <c r="Q2377" i="92"/>
  <c r="Q1989" i="92"/>
  <c r="Q1993" i="92"/>
  <c r="Q2013" i="92"/>
  <c r="Q2025" i="92"/>
  <c r="Q2029" i="92"/>
  <c r="Q2041" i="92"/>
  <c r="Q2061" i="92"/>
  <c r="Q2065" i="92"/>
  <c r="Q2133" i="92"/>
  <c r="Q2137" i="92"/>
  <c r="Q2205" i="92"/>
  <c r="Q2209" i="92"/>
  <c r="Q2293" i="92"/>
  <c r="Q2297" i="92"/>
  <c r="Q2373" i="92"/>
  <c r="Q2389" i="92"/>
  <c r="Q1917" i="92"/>
  <c r="Q1921" i="92"/>
  <c r="Q1937" i="92"/>
  <c r="Q1941" i="92"/>
  <c r="Q1953" i="92"/>
  <c r="Q1977" i="92"/>
  <c r="Q1965" i="92"/>
  <c r="Q1721" i="92"/>
  <c r="Q1769" i="92"/>
  <c r="Q1825" i="92"/>
  <c r="Q1905" i="92"/>
  <c r="Q1909" i="92"/>
  <c r="Q1925" i="92"/>
  <c r="Q1981" i="92"/>
  <c r="Q1997" i="92"/>
  <c r="Q1773" i="92"/>
  <c r="Q1777" i="92"/>
  <c r="Q1781" i="92"/>
  <c r="Q1797" i="92"/>
  <c r="Q1801" i="92"/>
  <c r="Q1805" i="92"/>
  <c r="Q1809" i="92"/>
  <c r="Q1813" i="92"/>
  <c r="Q1933" i="92"/>
  <c r="Q1949" i="92"/>
  <c r="Q2009" i="92"/>
  <c r="Q2021" i="92"/>
  <c r="Q2037" i="92"/>
  <c r="Q1829" i="92"/>
  <c r="Q1833" i="92"/>
  <c r="Q1837" i="92"/>
  <c r="Q1849" i="92"/>
  <c r="Q1853" i="92"/>
  <c r="Q1857" i="92"/>
  <c r="Q1861" i="92"/>
  <c r="Q1865" i="92"/>
  <c r="Q1869" i="92"/>
  <c r="Q1889" i="92"/>
  <c r="Q1945" i="92"/>
  <c r="Q1961" i="92"/>
  <c r="Q2005" i="92"/>
  <c r="Q2017" i="92"/>
  <c r="Q2033" i="92"/>
  <c r="Q1885" i="92"/>
  <c r="Q1901" i="92"/>
  <c r="Q1957" i="92"/>
  <c r="Q1973" i="92"/>
  <c r="Q1897" i="92"/>
  <c r="Q1913" i="92"/>
  <c r="Q1969" i="92"/>
  <c r="Q1985" i="92"/>
  <c r="Q1745" i="92"/>
  <c r="Q1817" i="92"/>
  <c r="Q1821" i="92"/>
  <c r="Q1841" i="92"/>
  <c r="Q1845" i="92"/>
  <c r="Q1725" i="92"/>
  <c r="Q1733" i="92"/>
  <c r="Q1757" i="92"/>
  <c r="Q1761" i="92"/>
  <c r="Q1765" i="92"/>
  <c r="Q1729" i="92"/>
  <c r="Q1737" i="92"/>
  <c r="Q1741" i="92"/>
  <c r="Q1749" i="92"/>
  <c r="Q1753" i="92"/>
  <c r="Q1617" i="92"/>
  <c r="Q1693" i="92"/>
  <c r="Q1697" i="92"/>
  <c r="Q1701" i="92"/>
  <c r="Q1705" i="92"/>
  <c r="Q1657" i="92"/>
  <c r="Q1593" i="92"/>
  <c r="Q1605" i="92"/>
  <c r="Q1621" i="92"/>
  <c r="Q1625" i="92"/>
  <c r="Q1629" i="92"/>
  <c r="Q1633" i="92"/>
  <c r="Q1641" i="92"/>
  <c r="Q1645" i="92"/>
  <c r="Q1669" i="92"/>
  <c r="Q1681" i="92"/>
  <c r="Q1609" i="92"/>
  <c r="Q1613" i="92"/>
  <c r="Q1685" i="92"/>
  <c r="Q1689" i="92"/>
  <c r="Q1649" i="92"/>
  <c r="Q1653" i="92"/>
  <c r="Q1585" i="92"/>
  <c r="Q1589" i="92"/>
  <c r="Q1661" i="92"/>
  <c r="Q1665" i="92"/>
  <c r="Q1597" i="92"/>
  <c r="Q1601" i="92"/>
  <c r="Q1673" i="92"/>
  <c r="Q1677" i="92"/>
  <c r="Q1569" i="92"/>
  <c r="Q1573" i="92"/>
  <c r="Q1577" i="92"/>
  <c r="Q1581" i="92"/>
  <c r="Q1709" i="92"/>
  <c r="Q1497" i="92"/>
  <c r="Q1561" i="92"/>
  <c r="Q1465" i="92"/>
  <c r="Q1501" i="92"/>
  <c r="Q1505" i="92"/>
  <c r="Q1509" i="92"/>
  <c r="Q1513" i="92"/>
  <c r="Q1517" i="92"/>
  <c r="Q1521" i="92"/>
  <c r="Q1557" i="92"/>
  <c r="Q1440" i="92"/>
  <c r="Q1545" i="92"/>
  <c r="Q1533" i="92"/>
  <c r="Q1469" i="92"/>
  <c r="Q1473" i="92"/>
  <c r="Q1477" i="92"/>
  <c r="Q1493" i="92"/>
  <c r="R1493" i="92" s="1"/>
  <c r="F1493" i="92" s="1"/>
  <c r="P1493" i="92" s="1"/>
  <c r="Q1549" i="92"/>
  <c r="Q1565" i="92"/>
  <c r="Q1525" i="92"/>
  <c r="Q1529" i="92"/>
  <c r="Q1537" i="92"/>
  <c r="Q1541" i="92"/>
  <c r="Q1424" i="92"/>
  <c r="Q1453" i="92"/>
  <c r="Q1553" i="92"/>
  <c r="Q1457" i="92"/>
  <c r="Q1461" i="92"/>
  <c r="Q1412" i="92"/>
  <c r="Q1428" i="92"/>
  <c r="Q1432" i="92"/>
  <c r="Q1436" i="92"/>
  <c r="Q1445" i="92"/>
  <c r="Q1449" i="92"/>
  <c r="Q1416" i="92"/>
  <c r="Q1420" i="92"/>
  <c r="Q1304" i="92"/>
  <c r="Q1312" i="92"/>
  <c r="Q1316" i="92"/>
  <c r="Q1328" i="92"/>
  <c r="Q1352" i="92"/>
  <c r="Q1364" i="92"/>
  <c r="Q1376" i="92"/>
  <c r="Q1384" i="92"/>
  <c r="Q1388" i="92"/>
  <c r="Q1404" i="92"/>
  <c r="Q1408" i="92"/>
  <c r="Q1296" i="92"/>
  <c r="Q1260" i="92"/>
  <c r="Q1224" i="92"/>
  <c r="Q1228" i="92"/>
  <c r="Q1244" i="92"/>
  <c r="Q1256" i="92"/>
  <c r="Q1280" i="92"/>
  <c r="Q1292" i="92"/>
  <c r="Q1332" i="92"/>
  <c r="Q1368" i="92"/>
  <c r="Q1268" i="92"/>
  <c r="Q1340" i="92"/>
  <c r="Q1284" i="92"/>
  <c r="Q1300" i="92"/>
  <c r="Q1356" i="92"/>
  <c r="Q1372" i="92"/>
  <c r="Q1252" i="92"/>
  <c r="Q1308" i="92"/>
  <c r="Q1324" i="92"/>
  <c r="Q1380" i="92"/>
  <c r="Q1248" i="92"/>
  <c r="Q1264" i="92"/>
  <c r="Q1320" i="92"/>
  <c r="Q1336" i="92"/>
  <c r="Q1276" i="92"/>
  <c r="Q1348" i="92"/>
  <c r="Q1272" i="92"/>
  <c r="Q1288" i="92"/>
  <c r="Q1344" i="92"/>
  <c r="Q1360" i="92"/>
  <c r="Q1210" i="92"/>
  <c r="Q1218" i="92"/>
  <c r="Q1068" i="92"/>
  <c r="Q1214" i="92"/>
  <c r="Q1020" i="92"/>
  <c r="Q1072" i="92"/>
  <c r="Q1076" i="92"/>
  <c r="Q1080" i="92"/>
  <c r="Q1096" i="92"/>
  <c r="Q1100" i="92"/>
  <c r="Q1104" i="92"/>
  <c r="Q1108" i="92"/>
  <c r="Q1112" i="92"/>
  <c r="Q1116" i="92"/>
  <c r="Q1120" i="92"/>
  <c r="Q1124" i="92"/>
  <c r="Q1128" i="92"/>
  <c r="Q1132" i="92"/>
  <c r="Q1136" i="92"/>
  <c r="Q1140" i="92"/>
  <c r="R1140" i="92" s="1"/>
  <c r="F1140" i="92" s="1"/>
  <c r="S1140" i="92" s="1"/>
  <c r="Q1164" i="92"/>
  <c r="Q1176" i="92"/>
  <c r="Q1180" i="92"/>
  <c r="Q1184" i="92"/>
  <c r="Q1188" i="92"/>
  <c r="Q1192" i="92"/>
  <c r="Q1196" i="92"/>
  <c r="Q1200" i="92"/>
  <c r="Q1204" i="92"/>
  <c r="Q996" i="92"/>
  <c r="Q766" i="92"/>
  <c r="Q1152" i="92"/>
  <c r="Q778" i="92"/>
  <c r="Q1000" i="92"/>
  <c r="Q1004" i="92"/>
  <c r="Q1008" i="92"/>
  <c r="Q1044" i="92"/>
  <c r="Q1056" i="92"/>
  <c r="Q1168" i="92"/>
  <c r="Q1172" i="92"/>
  <c r="Q924" i="92"/>
  <c r="Q1032" i="92"/>
  <c r="Q884" i="92"/>
  <c r="Q1144" i="92"/>
  <c r="Q1148" i="92"/>
  <c r="Q960" i="92"/>
  <c r="Q1156" i="92"/>
  <c r="Q1160" i="92"/>
  <c r="Q846" i="92"/>
  <c r="Q988" i="92"/>
  <c r="Q992" i="92"/>
  <c r="Q1060" i="92"/>
  <c r="Q1064" i="92"/>
  <c r="Q1012" i="92"/>
  <c r="Q1016" i="92"/>
  <c r="Q754" i="92"/>
  <c r="Q770" i="92"/>
  <c r="Q774" i="92"/>
  <c r="Q786" i="92"/>
  <c r="Q790" i="92"/>
  <c r="Q802" i="92"/>
  <c r="Q860" i="92"/>
  <c r="Q872" i="92"/>
  <c r="Q1024" i="92"/>
  <c r="Q1028" i="92"/>
  <c r="Q900" i="92"/>
  <c r="Q936" i="92"/>
  <c r="Q948" i="92"/>
  <c r="Q1036" i="92"/>
  <c r="Q1040" i="92"/>
  <c r="Q912" i="92"/>
  <c r="Q964" i="92"/>
  <c r="Q968" i="92"/>
  <c r="Q972" i="92"/>
  <c r="Q1048" i="92"/>
  <c r="Q1052" i="92"/>
  <c r="Q876" i="92"/>
  <c r="Q880" i="92"/>
  <c r="R880" i="92" s="1"/>
  <c r="F880" i="92" s="1"/>
  <c r="Q952" i="92"/>
  <c r="Q956" i="92"/>
  <c r="Q904" i="92"/>
  <c r="Q908" i="92"/>
  <c r="Q826" i="92"/>
  <c r="Q838" i="92"/>
  <c r="Q916" i="92"/>
  <c r="Q920" i="92"/>
  <c r="Q852" i="92"/>
  <c r="Q856" i="92"/>
  <c r="Q928" i="92"/>
  <c r="Q932" i="92"/>
  <c r="Q864" i="92"/>
  <c r="Q868" i="92"/>
  <c r="Q940" i="92"/>
  <c r="Q944" i="92"/>
  <c r="Q742" i="92"/>
  <c r="Q806" i="92"/>
  <c r="Q730" i="92"/>
  <c r="Q814" i="92"/>
  <c r="Q746" i="92"/>
  <c r="Q758" i="92"/>
  <c r="Q762" i="92"/>
  <c r="Q830" i="92"/>
  <c r="Q717" i="92"/>
  <c r="Q721" i="92"/>
  <c r="Q782" i="92"/>
  <c r="Q798" i="92"/>
  <c r="Q842" i="92"/>
  <c r="Q726" i="92"/>
  <c r="Q794" i="92"/>
  <c r="Q810" i="92"/>
  <c r="Q738" i="92"/>
  <c r="Q822" i="92"/>
  <c r="Q734" i="92"/>
  <c r="Q750" i="92"/>
  <c r="Q818" i="92"/>
  <c r="Q834" i="92"/>
  <c r="Q617" i="92"/>
  <c r="Q625" i="92"/>
  <c r="R625" i="92" s="1"/>
  <c r="F625" i="92" s="1"/>
  <c r="Q629" i="92"/>
  <c r="R629" i="92" s="1"/>
  <c r="F629" i="92" s="1"/>
  <c r="Q637" i="92"/>
  <c r="R637" i="92" s="1"/>
  <c r="Q697" i="92"/>
  <c r="Q701" i="92"/>
  <c r="Q77" i="92"/>
  <c r="Q81" i="92"/>
  <c r="Q85" i="92"/>
  <c r="Q89" i="92"/>
  <c r="Q101" i="92"/>
  <c r="Q125" i="92"/>
  <c r="Q149" i="92"/>
  <c r="Q153" i="92"/>
  <c r="Q157" i="92"/>
  <c r="Q161" i="92"/>
  <c r="Q197" i="92"/>
  <c r="Q221" i="92"/>
  <c r="Q225" i="92"/>
  <c r="Q229" i="92"/>
  <c r="Q289" i="92"/>
  <c r="Q685" i="92"/>
  <c r="Q601" i="92"/>
  <c r="Q641" i="92"/>
  <c r="Q665" i="92"/>
  <c r="Q677" i="92"/>
  <c r="Q65" i="92"/>
  <c r="Q525" i="92"/>
  <c r="Q557" i="92"/>
  <c r="Q705" i="92"/>
  <c r="Q709" i="92"/>
  <c r="Q713" i="92"/>
  <c r="Q429" i="92"/>
  <c r="Q253" i="92"/>
  <c r="Q357" i="92"/>
  <c r="Q393" i="92"/>
  <c r="Q21" i="92"/>
  <c r="Q25" i="92"/>
  <c r="Q29" i="92"/>
  <c r="Q53" i="92"/>
  <c r="Q341" i="92"/>
  <c r="Q417" i="92"/>
  <c r="Q433" i="92"/>
  <c r="Q437" i="92"/>
  <c r="Q441" i="92"/>
  <c r="Q453" i="92"/>
  <c r="Q489" i="92"/>
  <c r="Q589" i="92"/>
  <c r="Q605" i="92"/>
  <c r="Q609" i="92"/>
  <c r="Q613" i="92"/>
  <c r="Q689" i="92"/>
  <c r="Q693" i="92"/>
  <c r="Q41" i="92"/>
  <c r="Q137" i="92"/>
  <c r="Q457" i="92"/>
  <c r="Q621" i="92"/>
  <c r="R621" i="92" s="1"/>
  <c r="F621" i="92" s="1"/>
  <c r="P621" i="92" s="1"/>
  <c r="F637" i="92"/>
  <c r="Q113" i="92"/>
  <c r="Q173" i="92"/>
  <c r="Q209" i="92"/>
  <c r="Q233" i="92"/>
  <c r="Q241" i="92"/>
  <c r="Q265" i="92"/>
  <c r="Q467" i="92"/>
  <c r="Q633" i="92"/>
  <c r="R633" i="92" s="1"/>
  <c r="F633" i="92" s="1"/>
  <c r="Q649" i="92"/>
  <c r="Q661" i="92"/>
  <c r="Q185" i="92"/>
  <c r="Q277" i="92"/>
  <c r="Q293" i="92"/>
  <c r="Q297" i="92"/>
  <c r="Q301" i="92"/>
  <c r="Q477" i="92"/>
  <c r="Q501" i="92"/>
  <c r="Q645" i="92"/>
  <c r="Q657" i="92"/>
  <c r="Q673" i="92"/>
  <c r="Q313" i="92"/>
  <c r="Q321" i="92"/>
  <c r="Q345" i="92"/>
  <c r="Q361" i="92"/>
  <c r="Q365" i="92"/>
  <c r="Q369" i="92"/>
  <c r="Q381" i="92"/>
  <c r="Q405" i="92"/>
  <c r="Q513" i="92"/>
  <c r="Q529" i="92"/>
  <c r="Q533" i="92"/>
  <c r="Q537" i="92"/>
  <c r="Q549" i="92"/>
  <c r="Q569" i="92"/>
  <c r="Q653" i="92"/>
  <c r="Q669" i="92"/>
  <c r="Q681" i="92"/>
  <c r="Q69" i="92"/>
  <c r="Q73" i="92"/>
  <c r="Q141" i="92"/>
  <c r="Q145" i="92"/>
  <c r="Q213" i="92"/>
  <c r="Q217" i="92"/>
  <c r="Q281" i="92"/>
  <c r="Q285" i="92"/>
  <c r="Q333" i="92"/>
  <c r="Q349" i="92"/>
  <c r="Q353" i="92"/>
  <c r="Q421" i="92"/>
  <c r="Q425" i="92"/>
  <c r="Q517" i="92"/>
  <c r="Q521" i="92"/>
  <c r="Q593" i="92"/>
  <c r="Q597" i="92"/>
  <c r="Q93" i="92"/>
  <c r="Q97" i="92"/>
  <c r="Q165" i="92"/>
  <c r="Q169" i="92"/>
  <c r="Q237" i="92"/>
  <c r="Q305" i="92"/>
  <c r="Q309" i="92"/>
  <c r="Q373" i="92"/>
  <c r="Q377" i="92"/>
  <c r="Q445" i="92"/>
  <c r="Q449" i="92"/>
  <c r="Q473" i="92"/>
  <c r="Q541" i="92"/>
  <c r="Q545" i="92"/>
  <c r="Q33" i="92"/>
  <c r="Q37" i="92"/>
  <c r="Q105" i="92"/>
  <c r="Q109" i="92"/>
  <c r="Q177" i="92"/>
  <c r="Q181" i="92"/>
  <c r="Q245" i="92"/>
  <c r="Q249" i="92"/>
  <c r="Q317" i="92"/>
  <c r="Q385" i="92"/>
  <c r="Q389" i="92"/>
  <c r="Q481" i="92"/>
  <c r="Q485" i="92"/>
  <c r="Q553" i="92"/>
  <c r="R553" i="92" s="1"/>
  <c r="F553" i="92" s="1"/>
  <c r="Q45" i="92"/>
  <c r="Q49" i="92"/>
  <c r="Q117" i="92"/>
  <c r="Q121" i="92"/>
  <c r="Q189" i="92"/>
  <c r="Q193" i="92"/>
  <c r="Q257" i="92"/>
  <c r="Q261" i="92"/>
  <c r="Q397" i="92"/>
  <c r="Q401" i="92"/>
  <c r="Q493" i="92"/>
  <c r="Q497" i="92"/>
  <c r="Q561" i="92"/>
  <c r="Q565" i="92"/>
  <c r="Q57" i="92"/>
  <c r="Q61" i="92"/>
  <c r="Q129" i="92"/>
  <c r="Q133" i="92"/>
  <c r="Q201" i="92"/>
  <c r="Q205" i="92"/>
  <c r="Q269" i="92"/>
  <c r="Q273" i="92"/>
  <c r="Q325" i="92"/>
  <c r="Q329" i="92"/>
  <c r="Q337" i="92"/>
  <c r="Q409" i="92"/>
  <c r="Q413" i="92"/>
  <c r="Q461" i="92"/>
  <c r="Q505" i="92"/>
  <c r="Q509" i="92"/>
  <c r="Q581" i="92"/>
  <c r="Q585" i="92"/>
  <c r="P637" i="92" l="1"/>
  <c r="P880" i="92"/>
  <c r="P629" i="92"/>
  <c r="P553" i="92"/>
  <c r="P1140" i="92"/>
  <c r="P625" i="92"/>
  <c r="P633" i="92"/>
  <c r="O2628" i="92" l="1"/>
  <c r="O2627" i="92"/>
  <c r="O2626" i="92"/>
  <c r="O2625" i="92"/>
  <c r="J2625" i="92"/>
  <c r="H2625" i="92"/>
  <c r="T2545" i="92"/>
  <c r="T2601" i="92"/>
  <c r="T2585" i="92"/>
  <c r="T2589" i="92"/>
  <c r="T2593" i="92"/>
  <c r="T2597" i="92"/>
  <c r="T2581" i="92"/>
  <c r="T2573" i="92"/>
  <c r="T2577" i="92"/>
  <c r="T2569" i="92"/>
  <c r="T2561" i="92"/>
  <c r="T2565" i="92"/>
  <c r="T2557" i="92"/>
  <c r="T2533" i="92"/>
  <c r="T2541" i="92"/>
  <c r="T2549" i="92"/>
  <c r="T2553" i="92"/>
  <c r="T2529" i="92"/>
  <c r="O2428" i="92"/>
  <c r="O2427" i="92"/>
  <c r="O2426" i="92"/>
  <c r="O2425" i="92"/>
  <c r="J2425" i="92"/>
  <c r="H2425" i="92"/>
  <c r="O2424" i="92"/>
  <c r="O2423" i="92"/>
  <c r="O2422" i="92"/>
  <c r="O2421" i="92"/>
  <c r="J2421" i="92"/>
  <c r="H2421" i="92"/>
  <c r="O1880" i="92"/>
  <c r="O1879" i="92"/>
  <c r="O1878" i="92"/>
  <c r="O1877" i="92"/>
  <c r="J1877" i="92"/>
  <c r="H1877" i="92"/>
  <c r="O1876" i="92"/>
  <c r="O1875" i="92"/>
  <c r="O1874" i="92"/>
  <c r="O1873" i="92"/>
  <c r="J1873" i="92"/>
  <c r="H1873" i="92"/>
  <c r="O1792" i="92"/>
  <c r="O1791" i="92"/>
  <c r="O1790" i="92"/>
  <c r="O1789" i="92"/>
  <c r="J1789" i="92"/>
  <c r="H1789" i="92"/>
  <c r="O1788" i="92"/>
  <c r="O1787" i="92"/>
  <c r="O1786" i="92"/>
  <c r="O1785" i="92"/>
  <c r="J1785" i="92"/>
  <c r="H1785" i="92"/>
  <c r="O1716" i="92"/>
  <c r="O1715" i="92"/>
  <c r="O1714" i="92"/>
  <c r="O1713" i="92"/>
  <c r="J1713" i="92"/>
  <c r="H1713" i="92"/>
  <c r="O1488" i="92"/>
  <c r="O1487" i="92"/>
  <c r="O1486" i="92"/>
  <c r="O1485" i="92"/>
  <c r="J1485" i="92"/>
  <c r="H1485" i="92"/>
  <c r="O1484" i="92"/>
  <c r="O1483" i="92"/>
  <c r="O1482" i="92"/>
  <c r="O1481" i="92"/>
  <c r="J1481" i="92"/>
  <c r="H1481" i="92"/>
  <c r="O1399" i="92"/>
  <c r="O1398" i="92"/>
  <c r="O1397" i="92"/>
  <c r="O1396" i="92"/>
  <c r="J1396" i="92"/>
  <c r="H1396" i="92"/>
  <c r="O1395" i="92"/>
  <c r="O1394" i="92"/>
  <c r="O1393" i="92"/>
  <c r="O1392" i="92"/>
  <c r="J1392" i="92"/>
  <c r="H1392" i="92"/>
  <c r="H2429" i="92"/>
  <c r="J2429" i="92"/>
  <c r="O2429" i="92"/>
  <c r="O2430" i="92"/>
  <c r="O2431" i="92"/>
  <c r="O2432" i="92"/>
  <c r="H2509" i="92"/>
  <c r="J2509" i="92"/>
  <c r="O2509" i="92"/>
  <c r="O2510" i="92"/>
  <c r="O2511" i="92"/>
  <c r="O2512" i="92"/>
  <c r="H2513" i="92"/>
  <c r="J2513" i="92"/>
  <c r="O2513" i="92"/>
  <c r="O2514" i="92"/>
  <c r="O2515" i="92"/>
  <c r="O2516" i="92"/>
  <c r="H2517" i="92"/>
  <c r="J2517" i="92"/>
  <c r="O2517" i="92"/>
  <c r="O2518" i="92"/>
  <c r="O2519" i="92"/>
  <c r="O2520" i="92"/>
  <c r="H2521" i="92"/>
  <c r="J2521" i="92"/>
  <c r="O2521" i="92"/>
  <c r="O2522" i="92"/>
  <c r="O2523" i="92"/>
  <c r="O2524" i="92"/>
  <c r="H2525" i="92"/>
  <c r="J2525" i="92"/>
  <c r="O2525" i="92"/>
  <c r="O2526" i="92"/>
  <c r="O2527" i="92"/>
  <c r="O2528" i="92"/>
  <c r="H1881" i="92"/>
  <c r="J1881" i="92"/>
  <c r="O1881" i="92"/>
  <c r="O1882" i="92"/>
  <c r="O1883" i="92"/>
  <c r="O1884" i="92"/>
  <c r="H1489" i="92"/>
  <c r="J1489" i="92"/>
  <c r="O1489" i="92"/>
  <c r="O1490" i="92"/>
  <c r="O1491" i="92"/>
  <c r="O1492" i="92"/>
  <c r="O1239" i="92"/>
  <c r="O1238" i="92"/>
  <c r="O1237" i="92"/>
  <c r="O1236" i="92"/>
  <c r="J1236" i="92"/>
  <c r="H1236" i="92"/>
  <c r="O1235" i="92"/>
  <c r="O1234" i="92"/>
  <c r="O1233" i="92"/>
  <c r="O1232" i="92"/>
  <c r="J1232" i="92"/>
  <c r="H1232" i="92"/>
  <c r="O983" i="92"/>
  <c r="O982" i="92"/>
  <c r="O981" i="92"/>
  <c r="O980" i="92"/>
  <c r="J980" i="92"/>
  <c r="H980" i="92"/>
  <c r="O979" i="92"/>
  <c r="O978" i="92"/>
  <c r="O977" i="92"/>
  <c r="O976" i="92"/>
  <c r="J976" i="92"/>
  <c r="H976" i="92"/>
  <c r="O20" i="92"/>
  <c r="O19" i="92"/>
  <c r="O18" i="92"/>
  <c r="O17" i="92"/>
  <c r="J17" i="92"/>
  <c r="H17" i="92"/>
  <c r="O2624" i="92"/>
  <c r="O2623" i="92"/>
  <c r="O2622" i="92"/>
  <c r="O2621" i="92"/>
  <c r="J2621" i="92"/>
  <c r="H2621" i="92"/>
  <c r="O2620" i="92"/>
  <c r="O2619" i="92"/>
  <c r="O2618" i="92"/>
  <c r="O2617" i="92"/>
  <c r="J2617" i="92"/>
  <c r="H2617" i="92"/>
  <c r="O2616" i="92"/>
  <c r="O2615" i="92"/>
  <c r="O2614" i="92"/>
  <c r="O2613" i="92"/>
  <c r="J2613" i="92"/>
  <c r="H2613" i="92"/>
  <c r="O2612" i="92"/>
  <c r="O2611" i="92"/>
  <c r="O2610" i="92"/>
  <c r="O2609" i="92"/>
  <c r="J2609" i="92"/>
  <c r="H2609" i="92"/>
  <c r="O2608" i="92"/>
  <c r="O2607" i="92"/>
  <c r="O2606" i="92"/>
  <c r="O2605" i="92"/>
  <c r="J2605" i="92"/>
  <c r="H2605" i="92"/>
  <c r="T2537" i="92"/>
  <c r="O1796" i="92"/>
  <c r="O1795" i="92"/>
  <c r="O1794" i="92"/>
  <c r="O1793" i="92"/>
  <c r="J1793" i="92"/>
  <c r="H1793" i="92"/>
  <c r="O1720" i="92"/>
  <c r="O1719" i="92"/>
  <c r="O1718" i="92"/>
  <c r="O1717" i="92"/>
  <c r="J1717" i="92"/>
  <c r="H1717" i="92"/>
  <c r="O1403" i="92"/>
  <c r="O1402" i="92"/>
  <c r="O1401" i="92"/>
  <c r="O1400" i="92"/>
  <c r="J1400" i="92"/>
  <c r="H1400" i="92"/>
  <c r="O1243" i="92"/>
  <c r="O1242" i="92"/>
  <c r="O1241" i="92"/>
  <c r="O1240" i="92"/>
  <c r="J1240" i="92"/>
  <c r="H1240" i="92"/>
  <c r="O1095" i="92"/>
  <c r="O1094" i="92"/>
  <c r="O1093" i="92"/>
  <c r="O1092" i="92"/>
  <c r="J1092" i="92"/>
  <c r="H1092" i="92"/>
  <c r="O1091" i="92"/>
  <c r="O1090" i="92"/>
  <c r="O1089" i="92"/>
  <c r="O1088" i="92"/>
  <c r="J1088" i="92"/>
  <c r="H1088" i="92"/>
  <c r="O1087" i="92"/>
  <c r="O1086" i="92"/>
  <c r="O1085" i="92"/>
  <c r="O1084" i="92"/>
  <c r="J1084" i="92"/>
  <c r="H1084" i="92"/>
  <c r="O987" i="92"/>
  <c r="O986" i="92"/>
  <c r="O985" i="92"/>
  <c r="O984" i="92"/>
  <c r="J984" i="92"/>
  <c r="H984" i="92"/>
  <c r="R14" i="92"/>
  <c r="F9" i="92"/>
  <c r="R577" i="92" l="1"/>
  <c r="F577" i="92" s="1"/>
  <c r="R573" i="92"/>
  <c r="F573" i="92" s="1"/>
  <c r="R1637" i="92"/>
  <c r="F1637" i="92" s="1"/>
  <c r="R892" i="92"/>
  <c r="F892" i="92" s="1"/>
  <c r="R896" i="92"/>
  <c r="F896" i="92" s="1"/>
  <c r="R888" i="92"/>
  <c r="F888" i="92" s="1"/>
  <c r="R2305" i="92"/>
  <c r="F2305" i="92" s="1"/>
  <c r="R2317" i="92"/>
  <c r="F2317" i="92" s="1"/>
  <c r="R2313" i="92"/>
  <c r="F2313" i="92" s="1"/>
  <c r="R2325" i="92"/>
  <c r="F2325" i="92" s="1"/>
  <c r="R2309" i="92"/>
  <c r="F2309" i="92" s="1"/>
  <c r="R2321" i="92"/>
  <c r="F2321" i="92" s="1"/>
  <c r="S629" i="92"/>
  <c r="T629" i="92" s="1"/>
  <c r="S625" i="92"/>
  <c r="T625" i="92" s="1"/>
  <c r="S637" i="92"/>
  <c r="T637" i="92" s="1"/>
  <c r="S553" i="92"/>
  <c r="T553" i="92" s="1"/>
  <c r="S633" i="92"/>
  <c r="T633" i="92" s="1"/>
  <c r="S880" i="92"/>
  <c r="T880" i="92" s="1"/>
  <c r="T1140" i="92"/>
  <c r="R2433" i="92"/>
  <c r="F2433" i="92" s="1"/>
  <c r="P2433" i="92" s="1"/>
  <c r="R2497" i="92"/>
  <c r="F2497" i="92" s="1"/>
  <c r="R2449" i="92"/>
  <c r="F2449" i="92" s="1"/>
  <c r="R2493" i="92"/>
  <c r="F2493" i="92" s="1"/>
  <c r="R2445" i="92"/>
  <c r="F2445" i="92" s="1"/>
  <c r="R2453" i="92"/>
  <c r="F2453" i="92" s="1"/>
  <c r="R2501" i="92"/>
  <c r="F2501" i="92" s="1"/>
  <c r="R2469" i="92"/>
  <c r="F2469" i="92" s="1"/>
  <c r="R2437" i="92"/>
  <c r="F2437" i="92" s="1"/>
  <c r="R2505" i="92"/>
  <c r="F2505" i="92" s="1"/>
  <c r="R2441" i="92"/>
  <c r="F2441" i="92" s="1"/>
  <c r="R2457" i="92"/>
  <c r="F2457" i="92" s="1"/>
  <c r="R2481" i="92"/>
  <c r="F2481" i="92" s="1"/>
  <c r="R2465" i="92"/>
  <c r="F2465" i="92" s="1"/>
  <c r="R2489" i="92"/>
  <c r="F2489" i="92" s="1"/>
  <c r="R2461" i="92"/>
  <c r="F2461" i="92" s="1"/>
  <c r="R2485" i="92"/>
  <c r="F2485" i="92" s="1"/>
  <c r="R2477" i="92"/>
  <c r="F2477" i="92" s="1"/>
  <c r="R2473" i="92"/>
  <c r="F2473" i="92" s="1"/>
  <c r="R2345" i="92"/>
  <c r="F2345" i="92" s="1"/>
  <c r="R2189" i="92"/>
  <c r="F2189" i="92" s="1"/>
  <c r="S2189" i="92" s="1"/>
  <c r="T2189" i="92" s="1"/>
  <c r="R2237" i="92"/>
  <c r="F2237" i="92" s="1"/>
  <c r="R2273" i="92"/>
  <c r="F2273" i="92" s="1"/>
  <c r="R2089" i="92"/>
  <c r="F2089" i="92" s="1"/>
  <c r="S2089" i="92" s="1"/>
  <c r="T2089" i="92" s="1"/>
  <c r="R2225" i="92"/>
  <c r="F2225" i="92" s="1"/>
  <c r="S2225" i="92" s="1"/>
  <c r="T2225" i="92" s="1"/>
  <c r="R2397" i="92"/>
  <c r="F2397" i="92" s="1"/>
  <c r="R2185" i="92"/>
  <c r="F2185" i="92" s="1"/>
  <c r="S2185" i="92" s="1"/>
  <c r="T2185" i="92" s="1"/>
  <c r="R2365" i="92"/>
  <c r="F2365" i="92" s="1"/>
  <c r="S2365" i="92" s="1"/>
  <c r="T2365" i="92" s="1"/>
  <c r="R2229" i="92"/>
  <c r="F2229" i="92" s="1"/>
  <c r="S2229" i="92" s="1"/>
  <c r="T2229" i="92" s="1"/>
  <c r="R2117" i="92"/>
  <c r="F2117" i="92" s="1"/>
  <c r="R2201" i="92"/>
  <c r="F2201" i="92" s="1"/>
  <c r="R2369" i="92"/>
  <c r="F2369" i="92" s="1"/>
  <c r="S2369" i="92" s="1"/>
  <c r="T2369" i="92" s="1"/>
  <c r="R2277" i="92"/>
  <c r="F2277" i="92" s="1"/>
  <c r="R2153" i="92"/>
  <c r="F2153" i="92" s="1"/>
  <c r="S2153" i="92" s="1"/>
  <c r="T2153" i="92" s="1"/>
  <c r="R2333" i="92"/>
  <c r="F2333" i="92" s="1"/>
  <c r="R2105" i="92"/>
  <c r="F2105" i="92" s="1"/>
  <c r="R2337" i="92"/>
  <c r="F2337" i="92" s="1"/>
  <c r="R2129" i="92"/>
  <c r="F2129" i="92" s="1"/>
  <c r="R2177" i="92"/>
  <c r="F2177" i="92" s="1"/>
  <c r="S2177" i="92" s="1"/>
  <c r="T2177" i="92" s="1"/>
  <c r="R2081" i="92"/>
  <c r="F2081" i="92" s="1"/>
  <c r="S2081" i="92" s="1"/>
  <c r="T2081" i="92" s="1"/>
  <c r="R2417" i="92"/>
  <c r="F2417" i="92" s="1"/>
  <c r="R2181" i="92"/>
  <c r="F2181" i="92" s="1"/>
  <c r="S2181" i="92" s="1"/>
  <c r="T2181" i="92" s="1"/>
  <c r="R2381" i="92"/>
  <c r="F2381" i="92" s="1"/>
  <c r="R2213" i="92"/>
  <c r="F2213" i="92" s="1"/>
  <c r="R2141" i="92"/>
  <c r="F2141" i="92" s="1"/>
  <c r="R2289" i="92"/>
  <c r="F2289" i="92" s="1"/>
  <c r="R2413" i="92"/>
  <c r="F2413" i="92" s="1"/>
  <c r="R2341" i="92"/>
  <c r="F2341" i="92" s="1"/>
  <c r="R2109" i="92"/>
  <c r="F2109" i="92" s="1"/>
  <c r="R2249" i="92"/>
  <c r="F2249" i="92" s="1"/>
  <c r="R2233" i="92"/>
  <c r="F2233" i="92" s="1"/>
  <c r="R2057" i="92"/>
  <c r="F2057" i="92" s="1"/>
  <c r="R2393" i="92"/>
  <c r="F2393" i="92" s="1"/>
  <c r="R2357" i="92"/>
  <c r="F2357" i="92" s="1"/>
  <c r="S2357" i="92" s="1"/>
  <c r="T2357" i="92" s="1"/>
  <c r="R2165" i="92"/>
  <c r="F2165" i="92" s="1"/>
  <c r="S2165" i="92" s="1"/>
  <c r="T2165" i="92" s="1"/>
  <c r="R2093" i="92"/>
  <c r="F2093" i="92" s="1"/>
  <c r="S2093" i="92" s="1"/>
  <c r="T2093" i="92" s="1"/>
  <c r="R2045" i="92"/>
  <c r="F2045" i="92" s="1"/>
  <c r="R2301" i="92"/>
  <c r="F2301" i="92" s="1"/>
  <c r="R2113" i="92"/>
  <c r="F2113" i="92" s="1"/>
  <c r="R2253" i="92"/>
  <c r="F2253" i="92" s="1"/>
  <c r="R2405" i="92"/>
  <c r="F2405" i="92" s="1"/>
  <c r="R2261" i="92"/>
  <c r="F2261" i="92" s="1"/>
  <c r="R2161" i="92"/>
  <c r="F2161" i="92" s="1"/>
  <c r="S2161" i="92" s="1"/>
  <c r="T2161" i="92" s="1"/>
  <c r="R2085" i="92"/>
  <c r="F2085" i="92" s="1"/>
  <c r="S2085" i="92" s="1"/>
  <c r="T2085" i="92" s="1"/>
  <c r="R2157" i="92"/>
  <c r="F2157" i="92" s="1"/>
  <c r="S2157" i="92" s="1"/>
  <c r="T2157" i="92" s="1"/>
  <c r="R2069" i="92"/>
  <c r="F2069" i="92" s="1"/>
  <c r="R2285" i="92"/>
  <c r="F2285" i="92" s="1"/>
  <c r="R2377" i="92"/>
  <c r="F2377" i="92" s="1"/>
  <c r="S2377" i="92" s="1"/>
  <c r="T2377" i="92" s="1"/>
  <c r="R2097" i="92"/>
  <c r="F2097" i="92" s="1"/>
  <c r="R2173" i="92"/>
  <c r="F2173" i="92" s="1"/>
  <c r="S2173" i="92" s="1"/>
  <c r="T2173" i="92" s="1"/>
  <c r="R2053" i="92"/>
  <c r="F2053" i="92" s="1"/>
  <c r="R2169" i="92"/>
  <c r="F2169" i="92" s="1"/>
  <c r="S2169" i="92" s="1"/>
  <c r="T2169" i="92" s="1"/>
  <c r="R2149" i="92"/>
  <c r="F2149" i="92" s="1"/>
  <c r="S2149" i="92" s="1"/>
  <c r="T2149" i="92" s="1"/>
  <c r="R2049" i="92"/>
  <c r="F2049" i="92" s="1"/>
  <c r="R2101" i="92"/>
  <c r="F2101" i="92" s="1"/>
  <c r="R2385" i="92"/>
  <c r="F2385" i="92" s="1"/>
  <c r="R2221" i="92"/>
  <c r="F2221" i="92" s="1"/>
  <c r="R2245" i="92"/>
  <c r="F2245" i="92" s="1"/>
  <c r="R2217" i="92"/>
  <c r="F2217" i="92" s="1"/>
  <c r="R2349" i="92"/>
  <c r="F2349" i="92" s="1"/>
  <c r="R2241" i="92"/>
  <c r="F2241" i="92" s="1"/>
  <c r="R2373" i="92"/>
  <c r="F2373" i="92" s="1"/>
  <c r="S2373" i="92" s="1"/>
  <c r="T2373" i="92" s="1"/>
  <c r="R2297" i="92"/>
  <c r="F2297" i="92" s="1"/>
  <c r="R2073" i="92"/>
  <c r="F2073" i="92" s="1"/>
  <c r="S2073" i="92" s="1"/>
  <c r="T2073" i="92" s="1"/>
  <c r="R2293" i="92"/>
  <c r="F2293" i="92" s="1"/>
  <c r="R2133" i="92"/>
  <c r="F2133" i="92" s="1"/>
  <c r="R2145" i="92"/>
  <c r="F2145" i="92" s="1"/>
  <c r="S2145" i="92" s="1"/>
  <c r="T2145" i="92" s="1"/>
  <c r="R2329" i="92"/>
  <c r="F2329" i="92" s="1"/>
  <c r="R2361" i="92"/>
  <c r="F2361" i="92" s="1"/>
  <c r="S2361" i="92" s="1"/>
  <c r="T2361" i="92" s="1"/>
  <c r="R2205" i="92"/>
  <c r="F2205" i="92" s="1"/>
  <c r="R2121" i="92"/>
  <c r="F2121" i="92" s="1"/>
  <c r="R2137" i="92"/>
  <c r="F2137" i="92" s="1"/>
  <c r="R2265" i="92"/>
  <c r="F2265" i="92" s="1"/>
  <c r="R2065" i="92"/>
  <c r="F2065" i="92" s="1"/>
  <c r="R2077" i="92"/>
  <c r="F2077" i="92" s="1"/>
  <c r="S2077" i="92" s="1"/>
  <c r="T2077" i="92" s="1"/>
  <c r="R2257" i="92"/>
  <c r="F2257" i="92" s="1"/>
  <c r="R2281" i="92"/>
  <c r="F2281" i="92" s="1"/>
  <c r="R2401" i="92"/>
  <c r="F2401" i="92" s="1"/>
  <c r="R2269" i="92"/>
  <c r="F2269" i="92" s="1"/>
  <c r="R2125" i="92"/>
  <c r="F2125" i="92" s="1"/>
  <c r="R2209" i="92"/>
  <c r="F2209" i="92" s="1"/>
  <c r="R2389" i="92"/>
  <c r="F2389" i="92" s="1"/>
  <c r="R2409" i="92"/>
  <c r="F2409" i="92" s="1"/>
  <c r="R2197" i="92"/>
  <c r="F2197" i="92" s="1"/>
  <c r="R2061" i="92"/>
  <c r="F2061" i="92" s="1"/>
  <c r="R2193" i="92"/>
  <c r="F2193" i="92" s="1"/>
  <c r="R2353" i="92"/>
  <c r="F2353" i="92" s="1"/>
  <c r="R1989" i="92"/>
  <c r="F1989" i="92" s="1"/>
  <c r="R1965" i="92"/>
  <c r="F1965" i="92" s="1"/>
  <c r="R1905" i="92"/>
  <c r="F1905" i="92" s="1"/>
  <c r="R2041" i="92"/>
  <c r="F2041" i="92" s="1"/>
  <c r="R1917" i="92"/>
  <c r="F1917" i="92" s="1"/>
  <c r="R1929" i="92"/>
  <c r="F1929" i="92" s="1"/>
  <c r="R1937" i="92"/>
  <c r="F1937" i="92" s="1"/>
  <c r="R1941" i="92"/>
  <c r="F1941" i="92" s="1"/>
  <c r="R1993" i="92"/>
  <c r="F1993" i="92" s="1"/>
  <c r="R2013" i="92"/>
  <c r="F2013" i="92" s="1"/>
  <c r="R1921" i="92"/>
  <c r="F1921" i="92" s="1"/>
  <c r="R1977" i="92"/>
  <c r="F1977" i="92" s="1"/>
  <c r="R1953" i="92"/>
  <c r="F1953" i="92" s="1"/>
  <c r="R2001" i="92"/>
  <c r="F2001" i="92" s="1"/>
  <c r="R2025" i="92"/>
  <c r="F2025" i="92" s="1"/>
  <c r="R1893" i="92"/>
  <c r="F1893" i="92" s="1"/>
  <c r="S1893" i="92" s="1"/>
  <c r="T1893" i="92" s="1"/>
  <c r="R2029" i="92"/>
  <c r="F2029" i="92" s="1"/>
  <c r="R1885" i="92"/>
  <c r="F1885" i="92" s="1"/>
  <c r="R1985" i="92"/>
  <c r="F1985" i="92" s="1"/>
  <c r="R1969" i="92"/>
  <c r="F1969" i="92" s="1"/>
  <c r="R2037" i="92"/>
  <c r="F2037" i="92" s="1"/>
  <c r="R1897" i="92"/>
  <c r="F1897" i="92" s="1"/>
  <c r="S1897" i="92" s="1"/>
  <c r="T1897" i="92" s="1"/>
  <c r="R1945" i="92"/>
  <c r="F1945" i="92" s="1"/>
  <c r="R1913" i="92"/>
  <c r="F1913" i="92" s="1"/>
  <c r="R2017" i="92"/>
  <c r="F2017" i="92" s="1"/>
  <c r="R1981" i="92"/>
  <c r="F1981" i="92" s="1"/>
  <c r="R2005" i="92"/>
  <c r="F2005" i="92" s="1"/>
  <c r="R2033" i="92"/>
  <c r="F2033" i="92" s="1"/>
  <c r="R1997" i="92"/>
  <c r="F1997" i="92" s="1"/>
  <c r="R1949" i="92"/>
  <c r="F1949" i="92" s="1"/>
  <c r="R1889" i="92"/>
  <c r="F1889" i="92" s="1"/>
  <c r="R2021" i="92"/>
  <c r="F2021" i="92" s="1"/>
  <c r="R1961" i="92"/>
  <c r="F1961" i="92" s="1"/>
  <c r="R1909" i="92"/>
  <c r="F1909" i="92" s="1"/>
  <c r="R1901" i="92"/>
  <c r="F1901" i="92" s="1"/>
  <c r="S1901" i="92" s="1"/>
  <c r="T1901" i="92" s="1"/>
  <c r="R1925" i="92"/>
  <c r="F1925" i="92" s="1"/>
  <c r="R1933" i="92"/>
  <c r="F1933" i="92" s="1"/>
  <c r="R1957" i="92"/>
  <c r="F1957" i="92" s="1"/>
  <c r="R2009" i="92"/>
  <c r="F2009" i="92" s="1"/>
  <c r="R1973" i="92"/>
  <c r="F1973" i="92" s="1"/>
  <c r="R1801" i="92"/>
  <c r="F1801" i="92" s="1"/>
  <c r="S1801" i="92" s="1"/>
  <c r="R1837" i="92"/>
  <c r="F1837" i="92" s="1"/>
  <c r="R1829" i="92"/>
  <c r="F1829" i="92" s="1"/>
  <c r="R1813" i="92"/>
  <c r="F1813" i="92" s="1"/>
  <c r="S1813" i="92" s="1"/>
  <c r="R1833" i="92"/>
  <c r="F1833" i="92" s="1"/>
  <c r="R1797" i="92"/>
  <c r="F1797" i="92" s="1"/>
  <c r="S1797" i="92" s="1"/>
  <c r="R1861" i="92"/>
  <c r="F1861" i="92" s="1"/>
  <c r="R1825" i="92"/>
  <c r="F1825" i="92" s="1"/>
  <c r="R1869" i="92"/>
  <c r="F1869" i="92" s="1"/>
  <c r="R1805" i="92"/>
  <c r="F1805" i="92" s="1"/>
  <c r="S1805" i="92" s="1"/>
  <c r="R1865" i="92"/>
  <c r="F1865" i="92" s="1"/>
  <c r="R1853" i="92"/>
  <c r="F1853" i="92" s="1"/>
  <c r="S1853" i="92" s="1"/>
  <c r="T1853" i="92" s="1"/>
  <c r="R1809" i="92"/>
  <c r="F1809" i="92" s="1"/>
  <c r="S1809" i="92" s="1"/>
  <c r="R1857" i="92"/>
  <c r="F1857" i="92" s="1"/>
  <c r="R1849" i="92"/>
  <c r="F1849" i="92" s="1"/>
  <c r="R1841" i="92"/>
  <c r="F1841" i="92" s="1"/>
  <c r="R1817" i="92"/>
  <c r="F1817" i="92" s="1"/>
  <c r="S1817" i="92" s="1"/>
  <c r="R1845" i="92"/>
  <c r="F1845" i="92" s="1"/>
  <c r="R1821" i="92"/>
  <c r="F1821" i="92" s="1"/>
  <c r="R1733" i="92"/>
  <c r="F1733" i="92" s="1"/>
  <c r="S1733" i="92" s="1"/>
  <c r="R1757" i="92"/>
  <c r="F1757" i="92" s="1"/>
  <c r="R1745" i="92"/>
  <c r="F1745" i="92" s="1"/>
  <c r="R1777" i="92"/>
  <c r="F1777" i="92" s="1"/>
  <c r="R1769" i="92"/>
  <c r="F1769" i="92" s="1"/>
  <c r="R1781" i="92"/>
  <c r="F1781" i="92" s="1"/>
  <c r="R1721" i="92"/>
  <c r="F1721" i="92" s="1"/>
  <c r="S1721" i="92" s="1"/>
  <c r="R1773" i="92"/>
  <c r="F1773" i="92" s="1"/>
  <c r="R1725" i="92"/>
  <c r="F1725" i="92" s="1"/>
  <c r="S1725" i="92" s="1"/>
  <c r="R1761" i="92"/>
  <c r="F1761" i="92" s="1"/>
  <c r="R1741" i="92"/>
  <c r="F1741" i="92" s="1"/>
  <c r="R1753" i="92"/>
  <c r="F1753" i="92" s="1"/>
  <c r="R1737" i="92"/>
  <c r="F1737" i="92" s="1"/>
  <c r="S1737" i="92" s="1"/>
  <c r="R1749" i="92"/>
  <c r="F1749" i="92" s="1"/>
  <c r="R1729" i="92"/>
  <c r="F1729" i="92" s="1"/>
  <c r="S1729" i="92" s="1"/>
  <c r="R1765" i="92"/>
  <c r="F1765" i="92" s="1"/>
  <c r="R1593" i="92"/>
  <c r="F1593" i="92" s="1"/>
  <c r="S1593" i="92" s="1"/>
  <c r="T1593" i="92" s="1"/>
  <c r="R1669" i="92"/>
  <c r="F1669" i="92" s="1"/>
  <c r="R1605" i="92"/>
  <c r="F1605" i="92" s="1"/>
  <c r="R1657" i="92"/>
  <c r="F1657" i="92" s="1"/>
  <c r="R1621" i="92"/>
  <c r="F1621" i="92" s="1"/>
  <c r="R1633" i="92"/>
  <c r="F1633" i="92" s="1"/>
  <c r="R1681" i="92"/>
  <c r="F1681" i="92" s="1"/>
  <c r="R1645" i="92"/>
  <c r="F1645" i="92" s="1"/>
  <c r="R1701" i="92"/>
  <c r="F1701" i="92" s="1"/>
  <c r="R1625" i="92"/>
  <c r="F1625" i="92" s="1"/>
  <c r="R1641" i="92"/>
  <c r="F1641" i="92" s="1"/>
  <c r="R1705" i="92"/>
  <c r="F1705" i="92" s="1"/>
  <c r="R1697" i="92"/>
  <c r="F1697" i="92" s="1"/>
  <c r="R1629" i="92"/>
  <c r="F1629" i="92" s="1"/>
  <c r="R1617" i="92"/>
  <c r="F1617" i="92" s="1"/>
  <c r="R1693" i="92"/>
  <c r="F1693" i="92" s="1"/>
  <c r="R1685" i="92"/>
  <c r="F1685" i="92" s="1"/>
  <c r="R1653" i="92"/>
  <c r="F1653" i="92" s="1"/>
  <c r="R1677" i="92"/>
  <c r="F1677" i="92" s="1"/>
  <c r="R1649" i="92"/>
  <c r="F1649" i="92" s="1"/>
  <c r="R1601" i="92"/>
  <c r="F1601" i="92" s="1"/>
  <c r="R1609" i="92"/>
  <c r="F1609" i="92" s="1"/>
  <c r="R1597" i="92"/>
  <c r="F1597" i="92" s="1"/>
  <c r="R1613" i="92"/>
  <c r="F1613" i="92" s="1"/>
  <c r="R1673" i="92"/>
  <c r="F1673" i="92" s="1"/>
  <c r="R1589" i="92"/>
  <c r="F1589" i="92" s="1"/>
  <c r="R1585" i="92"/>
  <c r="F1585" i="92" s="1"/>
  <c r="R1661" i="92"/>
  <c r="F1661" i="92" s="1"/>
  <c r="R1689" i="92"/>
  <c r="F1689" i="92" s="1"/>
  <c r="R1665" i="92"/>
  <c r="F1665" i="92" s="1"/>
  <c r="R1709" i="92"/>
  <c r="F1709" i="92" s="1"/>
  <c r="P1709" i="92" s="1"/>
  <c r="R1509" i="92"/>
  <c r="F1509" i="92" s="1"/>
  <c r="S1509" i="92" s="1"/>
  <c r="R1517" i="92"/>
  <c r="F1517" i="92" s="1"/>
  <c r="R1569" i="92"/>
  <c r="F1569" i="92" s="1"/>
  <c r="R1521" i="92"/>
  <c r="F1521" i="92" s="1"/>
  <c r="R1577" i="92"/>
  <c r="F1577" i="92" s="1"/>
  <c r="R1545" i="92"/>
  <c r="F1545" i="92" s="1"/>
  <c r="R1557" i="92"/>
  <c r="F1557" i="92" s="1"/>
  <c r="R1497" i="92"/>
  <c r="F1497" i="92" s="1"/>
  <c r="R1573" i="92"/>
  <c r="F1573" i="92" s="1"/>
  <c r="R1561" i="92"/>
  <c r="F1561" i="92" s="1"/>
  <c r="R1581" i="92"/>
  <c r="F1581" i="92" s="1"/>
  <c r="R1501" i="92"/>
  <c r="F1501" i="92" s="1"/>
  <c r="R1533" i="92"/>
  <c r="F1533" i="92" s="1"/>
  <c r="R1513" i="92"/>
  <c r="F1513" i="92" s="1"/>
  <c r="R1505" i="92"/>
  <c r="F1505" i="92" s="1"/>
  <c r="R1529" i="92"/>
  <c r="F1529" i="92" s="1"/>
  <c r="R1525" i="92"/>
  <c r="F1525" i="92" s="1"/>
  <c r="R1549" i="92"/>
  <c r="F1549" i="92" s="1"/>
  <c r="R1541" i="92"/>
  <c r="F1541" i="92" s="1"/>
  <c r="R1537" i="92"/>
  <c r="F1537" i="92" s="1"/>
  <c r="R1553" i="92"/>
  <c r="F1553" i="92" s="1"/>
  <c r="R1565" i="92"/>
  <c r="F1565" i="92" s="1"/>
  <c r="R1477" i="92"/>
  <c r="F1477" i="92" s="1"/>
  <c r="R1469" i="92"/>
  <c r="F1469" i="92" s="1"/>
  <c r="R1440" i="92"/>
  <c r="F1440" i="92" s="1"/>
  <c r="P1440" i="92" s="1"/>
  <c r="R1453" i="92"/>
  <c r="F1453" i="92" s="1"/>
  <c r="R1473" i="92"/>
  <c r="F1473" i="92" s="1"/>
  <c r="R1465" i="92"/>
  <c r="F1465" i="92" s="1"/>
  <c r="R1461" i="92"/>
  <c r="F1461" i="92" s="1"/>
  <c r="R1457" i="92"/>
  <c r="F1457" i="92" s="1"/>
  <c r="R1449" i="92"/>
  <c r="F1449" i="92" s="1"/>
  <c r="R1445" i="92"/>
  <c r="F1445" i="92" s="1"/>
  <c r="P1445" i="92" s="1"/>
  <c r="R1436" i="92"/>
  <c r="F1436" i="92" s="1"/>
  <c r="R1428" i="92"/>
  <c r="F1428" i="92" s="1"/>
  <c r="R1412" i="92"/>
  <c r="F1412" i="92" s="1"/>
  <c r="R1432" i="92"/>
  <c r="F1432" i="92" s="1"/>
  <c r="R1424" i="92"/>
  <c r="F1424" i="92" s="1"/>
  <c r="R1404" i="92"/>
  <c r="F1404" i="92" s="1"/>
  <c r="R1416" i="92"/>
  <c r="F1416" i="92" s="1"/>
  <c r="S1416" i="92" s="1"/>
  <c r="R1420" i="92"/>
  <c r="F1420" i="92" s="1"/>
  <c r="R1408" i="92"/>
  <c r="F1408" i="92" s="1"/>
  <c r="R1244" i="92"/>
  <c r="F1244" i="92" s="1"/>
  <c r="P1244" i="92" s="1"/>
  <c r="R1352" i="92"/>
  <c r="F1352" i="92" s="1"/>
  <c r="R1376" i="92"/>
  <c r="F1376" i="92" s="1"/>
  <c r="R1256" i="92"/>
  <c r="F1256" i="92" s="1"/>
  <c r="R1364" i="92"/>
  <c r="F1364" i="92" s="1"/>
  <c r="R1368" i="92"/>
  <c r="F1368" i="92" s="1"/>
  <c r="R1280" i="92"/>
  <c r="F1280" i="92" s="1"/>
  <c r="R1388" i="92"/>
  <c r="F1388" i="92" s="1"/>
  <c r="R1384" i="92"/>
  <c r="F1384" i="92" s="1"/>
  <c r="R1332" i="92"/>
  <c r="F1332" i="92" s="1"/>
  <c r="R1292" i="92"/>
  <c r="F1292" i="92" s="1"/>
  <c r="R1268" i="92"/>
  <c r="F1268" i="92" s="1"/>
  <c r="R1316" i="92"/>
  <c r="F1316" i="92" s="1"/>
  <c r="R1340" i="92"/>
  <c r="F1340" i="92" s="1"/>
  <c r="R1312" i="92"/>
  <c r="F1312" i="92" s="1"/>
  <c r="R1296" i="92"/>
  <c r="F1296" i="92" s="1"/>
  <c r="R1328" i="92"/>
  <c r="F1328" i="92" s="1"/>
  <c r="R1304" i="92"/>
  <c r="F1304" i="92" s="1"/>
  <c r="R1260" i="92"/>
  <c r="F1260" i="92" s="1"/>
  <c r="R1284" i="92"/>
  <c r="F1284" i="92" s="1"/>
  <c r="R1336" i="92"/>
  <c r="F1336" i="92" s="1"/>
  <c r="R1356" i="92"/>
  <c r="F1356" i="92" s="1"/>
  <c r="R1264" i="92"/>
  <c r="F1264" i="92" s="1"/>
  <c r="R1380" i="92"/>
  <c r="F1380" i="92" s="1"/>
  <c r="R1288" i="92"/>
  <c r="F1288" i="92" s="1"/>
  <c r="R1308" i="92"/>
  <c r="F1308" i="92" s="1"/>
  <c r="R1372" i="92"/>
  <c r="F1372" i="92" s="1"/>
  <c r="R1276" i="92"/>
  <c r="F1276" i="92" s="1"/>
  <c r="R1348" i="92"/>
  <c r="F1348" i="92" s="1"/>
  <c r="R1344" i="92"/>
  <c r="F1344" i="92" s="1"/>
  <c r="R1272" i="92"/>
  <c r="F1272" i="92" s="1"/>
  <c r="R1248" i="92"/>
  <c r="F1248" i="92" s="1"/>
  <c r="R1320" i="92"/>
  <c r="F1320" i="92" s="1"/>
  <c r="R1360" i="92"/>
  <c r="F1360" i="92" s="1"/>
  <c r="R1252" i="92"/>
  <c r="F1252" i="92" s="1"/>
  <c r="R1324" i="92"/>
  <c r="F1324" i="92" s="1"/>
  <c r="R1300" i="92"/>
  <c r="F1300" i="92" s="1"/>
  <c r="R1228" i="92"/>
  <c r="F1228" i="92" s="1"/>
  <c r="P1228" i="92" s="1"/>
  <c r="R1224" i="92"/>
  <c r="F1224" i="92" s="1"/>
  <c r="P1224" i="92" s="1"/>
  <c r="R1218" i="92"/>
  <c r="F1218" i="92" s="1"/>
  <c r="P1218" i="92" s="1"/>
  <c r="R1214" i="92"/>
  <c r="F1214" i="92" s="1"/>
  <c r="R1210" i="92"/>
  <c r="F1210" i="92" s="1"/>
  <c r="P1210" i="92" s="1"/>
  <c r="R1204" i="92"/>
  <c r="F1204" i="92" s="1"/>
  <c r="P1204" i="92" s="1"/>
  <c r="R1116" i="92"/>
  <c r="F1116" i="92" s="1"/>
  <c r="R1184" i="92"/>
  <c r="F1184" i="92" s="1"/>
  <c r="R1132" i="92"/>
  <c r="F1132" i="92" s="1"/>
  <c r="R1128" i="92"/>
  <c r="F1128" i="92" s="1"/>
  <c r="R1176" i="92"/>
  <c r="F1176" i="92" s="1"/>
  <c r="R1104" i="92"/>
  <c r="F1104" i="92" s="1"/>
  <c r="R1136" i="92"/>
  <c r="F1136" i="92" s="1"/>
  <c r="R1164" i="92"/>
  <c r="F1164" i="92" s="1"/>
  <c r="R1120" i="92"/>
  <c r="F1120" i="92" s="1"/>
  <c r="R1124" i="92"/>
  <c r="F1124" i="92" s="1"/>
  <c r="R1192" i="92"/>
  <c r="F1192" i="92" s="1"/>
  <c r="R1188" i="92"/>
  <c r="F1188" i="92" s="1"/>
  <c r="R1180" i="92"/>
  <c r="F1180" i="92" s="1"/>
  <c r="R1152" i="92"/>
  <c r="F1152" i="92" s="1"/>
  <c r="R1196" i="92"/>
  <c r="F1196" i="92" s="1"/>
  <c r="R1096" i="92"/>
  <c r="F1096" i="92" s="1"/>
  <c r="R1100" i="92"/>
  <c r="F1100" i="92" s="1"/>
  <c r="R1108" i="92"/>
  <c r="F1108" i="92" s="1"/>
  <c r="R1112" i="92"/>
  <c r="F1112" i="92" s="1"/>
  <c r="R1200" i="92"/>
  <c r="F1200" i="92" s="1"/>
  <c r="R1144" i="92"/>
  <c r="F1144" i="92" s="1"/>
  <c r="R1156" i="92"/>
  <c r="F1156" i="92" s="1"/>
  <c r="R1148" i="92"/>
  <c r="F1148" i="92" s="1"/>
  <c r="R1172" i="92"/>
  <c r="F1172" i="92" s="1"/>
  <c r="R1160" i="92"/>
  <c r="F1160" i="92" s="1"/>
  <c r="R1168" i="92"/>
  <c r="F1168" i="92" s="1"/>
  <c r="R1076" i="92"/>
  <c r="F1076" i="92" s="1"/>
  <c r="R1072" i="92"/>
  <c r="F1072" i="92" s="1"/>
  <c r="R1008" i="92"/>
  <c r="F1008" i="92" s="1"/>
  <c r="R1020" i="92"/>
  <c r="F1020" i="92" s="1"/>
  <c r="R1068" i="92"/>
  <c r="F1068" i="92" s="1"/>
  <c r="R1080" i="92"/>
  <c r="F1080" i="92" s="1"/>
  <c r="R1056" i="92"/>
  <c r="F1056" i="92" s="1"/>
  <c r="R1032" i="92"/>
  <c r="F1032" i="92" s="1"/>
  <c r="R1000" i="92"/>
  <c r="F1000" i="92" s="1"/>
  <c r="S1000" i="92" s="1"/>
  <c r="R996" i="92"/>
  <c r="F996" i="92" s="1"/>
  <c r="S996" i="92" s="1"/>
  <c r="R1044" i="92"/>
  <c r="F1044" i="92" s="1"/>
  <c r="R1004" i="92"/>
  <c r="F1004" i="92" s="1"/>
  <c r="S1004" i="92" s="1"/>
  <c r="R1060" i="92"/>
  <c r="F1060" i="92" s="1"/>
  <c r="R1036" i="92"/>
  <c r="F1036" i="92" s="1"/>
  <c r="R992" i="92"/>
  <c r="F992" i="92" s="1"/>
  <c r="S992" i="92" s="1"/>
  <c r="R1024" i="92"/>
  <c r="F1024" i="92" s="1"/>
  <c r="R1052" i="92"/>
  <c r="F1052" i="92" s="1"/>
  <c r="R1040" i="92"/>
  <c r="F1040" i="92" s="1"/>
  <c r="R1048" i="92"/>
  <c r="F1048" i="92" s="1"/>
  <c r="R1012" i="92"/>
  <c r="F1012" i="92" s="1"/>
  <c r="R1064" i="92"/>
  <c r="F1064" i="92" s="1"/>
  <c r="R988" i="92"/>
  <c r="F988" i="92" s="1"/>
  <c r="R1028" i="92"/>
  <c r="F1028" i="92" s="1"/>
  <c r="R1016" i="92"/>
  <c r="F1016" i="92" s="1"/>
  <c r="R860" i="92"/>
  <c r="F860" i="92" s="1"/>
  <c r="R948" i="92"/>
  <c r="F948" i="92" s="1"/>
  <c r="R964" i="92"/>
  <c r="F964" i="92" s="1"/>
  <c r="R968" i="92"/>
  <c r="F968" i="92" s="1"/>
  <c r="R872" i="92"/>
  <c r="F872" i="92" s="1"/>
  <c r="R924" i="92"/>
  <c r="F924" i="92" s="1"/>
  <c r="R912" i="92"/>
  <c r="F912" i="92" s="1"/>
  <c r="R936" i="92"/>
  <c r="F936" i="92" s="1"/>
  <c r="R972" i="92"/>
  <c r="F972" i="92" s="1"/>
  <c r="R960" i="92"/>
  <c r="F960" i="92" s="1"/>
  <c r="R884" i="92"/>
  <c r="F884" i="92" s="1"/>
  <c r="R846" i="92"/>
  <c r="F846" i="92" s="1"/>
  <c r="P846" i="92" s="1"/>
  <c r="R900" i="92"/>
  <c r="F900" i="92" s="1"/>
  <c r="R920" i="92"/>
  <c r="F920" i="92" s="1"/>
  <c r="R916" i="92"/>
  <c r="F916" i="92" s="1"/>
  <c r="R864" i="92"/>
  <c r="F864" i="92" s="1"/>
  <c r="R856" i="92"/>
  <c r="F856" i="92" s="1"/>
  <c r="R956" i="92"/>
  <c r="F956" i="92" s="1"/>
  <c r="R908" i="92"/>
  <c r="F908" i="92" s="1"/>
  <c r="R868" i="92"/>
  <c r="F868" i="92" s="1"/>
  <c r="R852" i="92"/>
  <c r="F852" i="92" s="1"/>
  <c r="P852" i="92" s="1"/>
  <c r="R952" i="92"/>
  <c r="F952" i="92" s="1"/>
  <c r="R928" i="92"/>
  <c r="F928" i="92" s="1"/>
  <c r="R944" i="92"/>
  <c r="F944" i="92" s="1"/>
  <c r="R876" i="92"/>
  <c r="F876" i="92" s="1"/>
  <c r="R932" i="92"/>
  <c r="F932" i="92" s="1"/>
  <c r="R940" i="92"/>
  <c r="F940" i="92" s="1"/>
  <c r="R904" i="92"/>
  <c r="F904" i="92" s="1"/>
  <c r="R717" i="92"/>
  <c r="F717" i="92" s="1"/>
  <c r="R742" i="92"/>
  <c r="F742" i="92" s="1"/>
  <c r="R730" i="92"/>
  <c r="F730" i="92" s="1"/>
  <c r="R778" i="92"/>
  <c r="F778" i="92" s="1"/>
  <c r="R754" i="92"/>
  <c r="F754" i="92" s="1"/>
  <c r="R814" i="92"/>
  <c r="F814" i="92" s="1"/>
  <c r="R770" i="92"/>
  <c r="F770" i="92" s="1"/>
  <c r="R790" i="92"/>
  <c r="F790" i="92" s="1"/>
  <c r="R786" i="92"/>
  <c r="F786" i="92" s="1"/>
  <c r="R802" i="92"/>
  <c r="F802" i="92" s="1"/>
  <c r="R766" i="92"/>
  <c r="F766" i="92" s="1"/>
  <c r="R838" i="92"/>
  <c r="F838" i="92" s="1"/>
  <c r="R826" i="92"/>
  <c r="F826" i="92" s="1"/>
  <c r="R806" i="92"/>
  <c r="F806" i="92" s="1"/>
  <c r="R774" i="92"/>
  <c r="F774" i="92" s="1"/>
  <c r="R818" i="92"/>
  <c r="F818" i="92" s="1"/>
  <c r="R830" i="92"/>
  <c r="F830" i="92" s="1"/>
  <c r="R794" i="92"/>
  <c r="F794" i="92" s="1"/>
  <c r="R734" i="92"/>
  <c r="F734" i="92" s="1"/>
  <c r="R738" i="92"/>
  <c r="F738" i="92" s="1"/>
  <c r="R810" i="92"/>
  <c r="F810" i="92" s="1"/>
  <c r="R842" i="92"/>
  <c r="F842" i="92" s="1"/>
  <c r="R798" i="92"/>
  <c r="F798" i="92" s="1"/>
  <c r="R721" i="92"/>
  <c r="F721" i="92" s="1"/>
  <c r="P721" i="92" s="1"/>
  <c r="R758" i="92"/>
  <c r="F758" i="92" s="1"/>
  <c r="R834" i="92"/>
  <c r="F834" i="92" s="1"/>
  <c r="R746" i="92"/>
  <c r="F746" i="92" s="1"/>
  <c r="R750" i="92"/>
  <c r="F750" i="92" s="1"/>
  <c r="R822" i="92"/>
  <c r="F822" i="92" s="1"/>
  <c r="R726" i="92"/>
  <c r="F726" i="92" s="1"/>
  <c r="P726" i="92" s="1"/>
  <c r="R762" i="92"/>
  <c r="F762" i="92" s="1"/>
  <c r="R782" i="92"/>
  <c r="F782" i="92" s="1"/>
  <c r="R665" i="92"/>
  <c r="F665" i="92" s="1"/>
  <c r="R705" i="92"/>
  <c r="F705" i="92" s="1"/>
  <c r="R701" i="92"/>
  <c r="F701" i="92" s="1"/>
  <c r="R709" i="92"/>
  <c r="F709" i="92" s="1"/>
  <c r="R641" i="92"/>
  <c r="F641" i="92" s="1"/>
  <c r="R677" i="92"/>
  <c r="F677" i="92" s="1"/>
  <c r="R697" i="92"/>
  <c r="F697" i="92" s="1"/>
  <c r="R713" i="92"/>
  <c r="F713" i="92" s="1"/>
  <c r="R617" i="92"/>
  <c r="F617" i="92" s="1"/>
  <c r="P617" i="92" s="1"/>
  <c r="R685" i="92"/>
  <c r="F685" i="92" s="1"/>
  <c r="R649" i="92"/>
  <c r="F649" i="92" s="1"/>
  <c r="R661" i="92"/>
  <c r="F661" i="92" s="1"/>
  <c r="R657" i="92"/>
  <c r="F657" i="92" s="1"/>
  <c r="R653" i="92"/>
  <c r="F653" i="92" s="1"/>
  <c r="R689" i="92"/>
  <c r="F689" i="92" s="1"/>
  <c r="R673" i="92"/>
  <c r="F673" i="92" s="1"/>
  <c r="R681" i="92"/>
  <c r="F681" i="92" s="1"/>
  <c r="R693" i="92"/>
  <c r="F693" i="92" s="1"/>
  <c r="R669" i="92"/>
  <c r="F669" i="92" s="1"/>
  <c r="R645" i="92"/>
  <c r="F645" i="92" s="1"/>
  <c r="R253" i="92"/>
  <c r="F253" i="92" s="1"/>
  <c r="R173" i="92"/>
  <c r="F173" i="92" s="1"/>
  <c r="R441" i="92"/>
  <c r="F441" i="92" s="1"/>
  <c r="R89" i="92"/>
  <c r="F89" i="92" s="1"/>
  <c r="R433" i="92"/>
  <c r="F433" i="92" s="1"/>
  <c r="R321" i="92"/>
  <c r="F321" i="92" s="1"/>
  <c r="P321" i="92" s="1"/>
  <c r="R137" i="92"/>
  <c r="F137" i="92" s="1"/>
  <c r="R209" i="92"/>
  <c r="F209" i="92" s="1"/>
  <c r="R301" i="92"/>
  <c r="F301" i="92" s="1"/>
  <c r="R453" i="92"/>
  <c r="F453" i="92" s="1"/>
  <c r="R537" i="92"/>
  <c r="F537" i="92" s="1"/>
  <c r="R369" i="92"/>
  <c r="F369" i="92" s="1"/>
  <c r="R297" i="92"/>
  <c r="F297" i="92" s="1"/>
  <c r="R21" i="92"/>
  <c r="F21" i="92" s="1"/>
  <c r="P21" i="92" s="1"/>
  <c r="R221" i="92"/>
  <c r="F221" i="92" s="1"/>
  <c r="R609" i="92"/>
  <c r="F609" i="92" s="1"/>
  <c r="R289" i="92"/>
  <c r="F289" i="92" s="1"/>
  <c r="R601" i="92"/>
  <c r="F601" i="92" s="1"/>
  <c r="R293" i="92"/>
  <c r="F293" i="92" s="1"/>
  <c r="R457" i="92"/>
  <c r="F457" i="92" s="1"/>
  <c r="S457" i="92" s="1"/>
  <c r="T457" i="92" s="1"/>
  <c r="R77" i="92"/>
  <c r="F77" i="92" s="1"/>
  <c r="R429" i="92"/>
  <c r="F429" i="92" s="1"/>
  <c r="R513" i="92"/>
  <c r="F513" i="92" s="1"/>
  <c r="R161" i="92"/>
  <c r="F161" i="92" s="1"/>
  <c r="R233" i="92"/>
  <c r="F233" i="92" s="1"/>
  <c r="R477" i="92"/>
  <c r="F477" i="92" s="1"/>
  <c r="R489" i="92"/>
  <c r="F489" i="92" s="1"/>
  <c r="R29" i="92"/>
  <c r="F29" i="92" s="1"/>
  <c r="R569" i="92"/>
  <c r="F569" i="92" s="1"/>
  <c r="R157" i="92"/>
  <c r="F157" i="92" s="1"/>
  <c r="R361" i="92"/>
  <c r="F361" i="92" s="1"/>
  <c r="R25" i="92"/>
  <c r="F25" i="92" s="1"/>
  <c r="P25" i="92" s="1"/>
  <c r="R85" i="92"/>
  <c r="F85" i="92" s="1"/>
  <c r="R265" i="92"/>
  <c r="F265" i="92" s="1"/>
  <c r="R393" i="92"/>
  <c r="F393" i="92" s="1"/>
  <c r="R65" i="92"/>
  <c r="F65" i="92" s="1"/>
  <c r="R197" i="92"/>
  <c r="F197" i="92" s="1"/>
  <c r="R241" i="92"/>
  <c r="F241" i="92" s="1"/>
  <c r="R501" i="92"/>
  <c r="F501" i="92" s="1"/>
  <c r="R589" i="92"/>
  <c r="F589" i="92" s="1"/>
  <c r="R557" i="92"/>
  <c r="F557" i="92" s="1"/>
  <c r="R53" i="92"/>
  <c r="F53" i="92" s="1"/>
  <c r="R437" i="92"/>
  <c r="F437" i="92" s="1"/>
  <c r="R357" i="92"/>
  <c r="F357" i="92" s="1"/>
  <c r="R613" i="92"/>
  <c r="F613" i="92" s="1"/>
  <c r="R467" i="92"/>
  <c r="F467" i="92" s="1"/>
  <c r="R153" i="92"/>
  <c r="F153" i="92" s="1"/>
  <c r="R101" i="92"/>
  <c r="F101" i="92" s="1"/>
  <c r="R113" i="92"/>
  <c r="F113" i="92" s="1"/>
  <c r="R185" i="92"/>
  <c r="F185" i="92" s="1"/>
  <c r="R417" i="92"/>
  <c r="F417" i="92" s="1"/>
  <c r="R313" i="92"/>
  <c r="F313" i="92" s="1"/>
  <c r="R549" i="92"/>
  <c r="F549" i="92" s="1"/>
  <c r="R229" i="92"/>
  <c r="F229" i="92" s="1"/>
  <c r="R529" i="92"/>
  <c r="F529" i="92" s="1"/>
  <c r="R225" i="92"/>
  <c r="F225" i="92" s="1"/>
  <c r="R125" i="92"/>
  <c r="F125" i="92" s="1"/>
  <c r="R277" i="92"/>
  <c r="F277" i="92" s="1"/>
  <c r="R381" i="92"/>
  <c r="F381" i="92" s="1"/>
  <c r="R41" i="92"/>
  <c r="F41" i="92" s="1"/>
  <c r="R81" i="92"/>
  <c r="F81" i="92" s="1"/>
  <c r="R149" i="92"/>
  <c r="F149" i="92" s="1"/>
  <c r="R525" i="92"/>
  <c r="F525" i="92" s="1"/>
  <c r="R533" i="92"/>
  <c r="F533" i="92" s="1"/>
  <c r="R341" i="92"/>
  <c r="F341" i="92" s="1"/>
  <c r="R365" i="92"/>
  <c r="F365" i="92" s="1"/>
  <c r="R345" i="92"/>
  <c r="F345" i="92" s="1"/>
  <c r="R405" i="92"/>
  <c r="F405" i="92" s="1"/>
  <c r="R605" i="92"/>
  <c r="F605" i="92" s="1"/>
  <c r="R37" i="92"/>
  <c r="F37" i="92" s="1"/>
  <c r="R461" i="92"/>
  <c r="F461" i="92" s="1"/>
  <c r="S461" i="92" s="1"/>
  <c r="T461" i="92" s="1"/>
  <c r="R97" i="92"/>
  <c r="F97" i="92" s="1"/>
  <c r="R257" i="92"/>
  <c r="F257" i="92" s="1"/>
  <c r="R93" i="92"/>
  <c r="F93" i="92" s="1"/>
  <c r="R201" i="92"/>
  <c r="F201" i="92" s="1"/>
  <c r="R305" i="92"/>
  <c r="F305" i="92" s="1"/>
  <c r="R337" i="92"/>
  <c r="F337" i="92" s="1"/>
  <c r="R421" i="92"/>
  <c r="F421" i="92" s="1"/>
  <c r="R505" i="92"/>
  <c r="F505" i="92" s="1"/>
  <c r="R181" i="92"/>
  <c r="F181" i="92" s="1"/>
  <c r="R205" i="92"/>
  <c r="F205" i="92" s="1"/>
  <c r="R397" i="92"/>
  <c r="F397" i="92" s="1"/>
  <c r="R409" i="92"/>
  <c r="F409" i="92" s="1"/>
  <c r="R561" i="92"/>
  <c r="F561" i="92" s="1"/>
  <c r="R349" i="92"/>
  <c r="F349" i="92" s="1"/>
  <c r="R45" i="92"/>
  <c r="F45" i="92" s="1"/>
  <c r="R521" i="92"/>
  <c r="F521" i="92" s="1"/>
  <c r="R493" i="92"/>
  <c r="F493" i="92" s="1"/>
  <c r="R165" i="92"/>
  <c r="F165" i="92" s="1"/>
  <c r="R329" i="92"/>
  <c r="F329" i="92" s="1"/>
  <c r="R581" i="92"/>
  <c r="F581" i="92" s="1"/>
  <c r="R325" i="92"/>
  <c r="F325" i="92" s="1"/>
  <c r="R445" i="92"/>
  <c r="F445" i="92" s="1"/>
  <c r="R193" i="92"/>
  <c r="F193" i="92" s="1"/>
  <c r="R49" i="92"/>
  <c r="F49" i="92" s="1"/>
  <c r="R497" i="92"/>
  <c r="F497" i="92" s="1"/>
  <c r="R261" i="92"/>
  <c r="F261" i="92" s="1"/>
  <c r="R213" i="92"/>
  <c r="F213" i="92" s="1"/>
  <c r="R385" i="92"/>
  <c r="F385" i="92" s="1"/>
  <c r="R333" i="92"/>
  <c r="F333" i="92" s="1"/>
  <c r="R189" i="92"/>
  <c r="F189" i="92" s="1"/>
  <c r="R425" i="92"/>
  <c r="F425" i="92" s="1"/>
  <c r="R245" i="92"/>
  <c r="F245" i="92" s="1"/>
  <c r="R485" i="92"/>
  <c r="F485" i="92" s="1"/>
  <c r="R129" i="92"/>
  <c r="F129" i="92" s="1"/>
  <c r="R593" i="92"/>
  <c r="F593" i="92" s="1"/>
  <c r="R517" i="92"/>
  <c r="F517" i="92" s="1"/>
  <c r="R177" i="92"/>
  <c r="F177" i="92" s="1"/>
  <c r="R473" i="92"/>
  <c r="F473" i="92" s="1"/>
  <c r="R389" i="92"/>
  <c r="F389" i="92" s="1"/>
  <c r="R585" i="92"/>
  <c r="F585" i="92" s="1"/>
  <c r="R109" i="92"/>
  <c r="F109" i="92" s="1"/>
  <c r="R145" i="92"/>
  <c r="F145" i="92" s="1"/>
  <c r="R481" i="92"/>
  <c r="F481" i="92" s="1"/>
  <c r="R281" i="92"/>
  <c r="F281" i="92" s="1"/>
  <c r="R33" i="92"/>
  <c r="F33" i="92" s="1"/>
  <c r="R141" i="92"/>
  <c r="F141" i="92" s="1"/>
  <c r="R565" i="92"/>
  <c r="F565" i="92" s="1"/>
  <c r="R353" i="92"/>
  <c r="F353" i="92" s="1"/>
  <c r="R61" i="92"/>
  <c r="F61" i="92" s="1"/>
  <c r="R545" i="92"/>
  <c r="F545" i="92" s="1"/>
  <c r="R285" i="92"/>
  <c r="F285" i="92" s="1"/>
  <c r="R377" i="92"/>
  <c r="F377" i="92" s="1"/>
  <c r="R413" i="92"/>
  <c r="F413" i="92" s="1"/>
  <c r="R541" i="92"/>
  <c r="F541" i="92" s="1"/>
  <c r="R317" i="92"/>
  <c r="F317" i="92" s="1"/>
  <c r="P317" i="92" s="1"/>
  <c r="R249" i="92"/>
  <c r="F249" i="92" s="1"/>
  <c r="R105" i="92"/>
  <c r="F105" i="92" s="1"/>
  <c r="R449" i="92"/>
  <c r="F449" i="92" s="1"/>
  <c r="R57" i="92"/>
  <c r="F57" i="92" s="1"/>
  <c r="R401" i="92"/>
  <c r="F401" i="92" s="1"/>
  <c r="R217" i="92"/>
  <c r="F217" i="92" s="1"/>
  <c r="R133" i="92"/>
  <c r="F133" i="92" s="1"/>
  <c r="R69" i="92"/>
  <c r="F69" i="92" s="1"/>
  <c r="R509" i="92"/>
  <c r="F509" i="92" s="1"/>
  <c r="R237" i="92"/>
  <c r="F237" i="92" s="1"/>
  <c r="R269" i="92"/>
  <c r="F269" i="92" s="1"/>
  <c r="R373" i="92"/>
  <c r="F373" i="92" s="1"/>
  <c r="R309" i="92"/>
  <c r="F309" i="92" s="1"/>
  <c r="R169" i="92"/>
  <c r="F169" i="92" s="1"/>
  <c r="R597" i="92"/>
  <c r="F597" i="92" s="1"/>
  <c r="R121" i="92"/>
  <c r="F121" i="92" s="1"/>
  <c r="R117" i="92"/>
  <c r="F117" i="92" s="1"/>
  <c r="R73" i="92"/>
  <c r="F73" i="92" s="1"/>
  <c r="R273" i="92"/>
  <c r="F273" i="92" s="1"/>
  <c r="Q2625" i="92"/>
  <c r="R2625" i="92" s="1"/>
  <c r="F2625" i="92" s="1"/>
  <c r="P2625" i="92" s="1"/>
  <c r="T2605" i="92"/>
  <c r="Q2421" i="92"/>
  <c r="R2421" i="92" s="1"/>
  <c r="F2421" i="92" s="1"/>
  <c r="Q2425" i="92"/>
  <c r="R2425" i="92" s="1"/>
  <c r="F2425" i="92" s="1"/>
  <c r="P2425" i="92" s="1"/>
  <c r="Q1785" i="92"/>
  <c r="R1785" i="92" s="1"/>
  <c r="F1785" i="92" s="1"/>
  <c r="S1785" i="92" s="1"/>
  <c r="Q1873" i="92"/>
  <c r="R1873" i="92" s="1"/>
  <c r="F1873" i="92" s="1"/>
  <c r="Q1789" i="92"/>
  <c r="R1789" i="92" s="1"/>
  <c r="F1789" i="92" s="1"/>
  <c r="P1789" i="92" s="1"/>
  <c r="Q1877" i="92"/>
  <c r="R1877" i="92" s="1"/>
  <c r="F1877" i="92" s="1"/>
  <c r="S1877" i="92" s="1"/>
  <c r="Q1481" i="92"/>
  <c r="R1481" i="92" s="1"/>
  <c r="F1481" i="92" s="1"/>
  <c r="S1481" i="92" s="1"/>
  <c r="Q1713" i="92"/>
  <c r="R1713" i="92" s="1"/>
  <c r="F1713" i="92" s="1"/>
  <c r="P1713" i="92" s="1"/>
  <c r="Q1392" i="92"/>
  <c r="R1392" i="92" s="1"/>
  <c r="F1392" i="92" s="1"/>
  <c r="P1392" i="92" s="1"/>
  <c r="Q1485" i="92"/>
  <c r="R1485" i="92" s="1"/>
  <c r="F1485" i="92" s="1"/>
  <c r="Q1396" i="92"/>
  <c r="R1396" i="92" s="1"/>
  <c r="F1396" i="92" s="1"/>
  <c r="P1396" i="92" s="1"/>
  <c r="Q2525" i="92"/>
  <c r="R2525" i="92" s="1"/>
  <c r="F2525" i="92" s="1"/>
  <c r="P2525" i="92" s="1"/>
  <c r="Q2513" i="92"/>
  <c r="R2513" i="92" s="1"/>
  <c r="F2513" i="92" s="1"/>
  <c r="P2513" i="92" s="1"/>
  <c r="Q2429" i="92"/>
  <c r="R2429" i="92" s="1"/>
  <c r="F2429" i="92" s="1"/>
  <c r="P2429" i="92" s="1"/>
  <c r="Q2521" i="92"/>
  <c r="R2521" i="92" s="1"/>
  <c r="F2521" i="92" s="1"/>
  <c r="P2521" i="92" s="1"/>
  <c r="Q2517" i="92"/>
  <c r="R2517" i="92" s="1"/>
  <c r="F2517" i="92" s="1"/>
  <c r="P2517" i="92" s="1"/>
  <c r="Q2509" i="92"/>
  <c r="R2509" i="92" s="1"/>
  <c r="F2509" i="92" s="1"/>
  <c r="P2509" i="92" s="1"/>
  <c r="Q1881" i="92"/>
  <c r="R1881" i="92" s="1"/>
  <c r="F1881" i="92" s="1"/>
  <c r="Q1232" i="92"/>
  <c r="R1232" i="92" s="1"/>
  <c r="F1232" i="92" s="1"/>
  <c r="Q1236" i="92"/>
  <c r="R1236" i="92" s="1"/>
  <c r="F1236" i="92" s="1"/>
  <c r="Q1489" i="92"/>
  <c r="R1489" i="92" s="1"/>
  <c r="F1489" i="92" s="1"/>
  <c r="P1489" i="92" s="1"/>
  <c r="Q976" i="92"/>
  <c r="R976" i="92" s="1"/>
  <c r="F976" i="92" s="1"/>
  <c r="P976" i="92" s="1"/>
  <c r="Q980" i="92"/>
  <c r="R980" i="92" s="1"/>
  <c r="F980" i="92" s="1"/>
  <c r="P980" i="92" s="1"/>
  <c r="Q1084" i="92"/>
  <c r="R1084" i="92" s="1"/>
  <c r="F1084" i="92" s="1"/>
  <c r="Q1088" i="92"/>
  <c r="R1088" i="92" s="1"/>
  <c r="F1088" i="92" s="1"/>
  <c r="Q17" i="92"/>
  <c r="R17" i="92" s="1"/>
  <c r="F17" i="92" s="1"/>
  <c r="P17" i="92" s="1"/>
  <c r="Q2605" i="92"/>
  <c r="R2605" i="92" s="1"/>
  <c r="F2605" i="92" s="1"/>
  <c r="Q2609" i="92"/>
  <c r="R2609" i="92" s="1"/>
  <c r="F2609" i="92" s="1"/>
  <c r="Q2613" i="92"/>
  <c r="R2613" i="92" s="1"/>
  <c r="F2613" i="92" s="1"/>
  <c r="Q2617" i="92"/>
  <c r="R2617" i="92" s="1"/>
  <c r="F2617" i="92" s="1"/>
  <c r="Q2621" i="92"/>
  <c r="R2621" i="92" s="1"/>
  <c r="F2621" i="92" s="1"/>
  <c r="Q1717" i="92"/>
  <c r="R1717" i="92" s="1"/>
  <c r="F1717" i="92" s="1"/>
  <c r="Q984" i="92"/>
  <c r="R984" i="92" s="1"/>
  <c r="F984" i="92" s="1"/>
  <c r="Q1400" i="92"/>
  <c r="R1400" i="92" s="1"/>
  <c r="F1400" i="92" s="1"/>
  <c r="Q1092" i="92"/>
  <c r="R1092" i="92" s="1"/>
  <c r="F1092" i="92" s="1"/>
  <c r="Q1240" i="92"/>
  <c r="R1240" i="92" s="1"/>
  <c r="F1240" i="92" s="1"/>
  <c r="Q1793" i="92"/>
  <c r="R1793" i="92" s="1"/>
  <c r="F1793" i="92" s="1"/>
  <c r="P573" i="92" l="1"/>
  <c r="S573" i="92"/>
  <c r="T573" i="92" s="1"/>
  <c r="P577" i="92"/>
  <c r="S577" i="92"/>
  <c r="T577" i="92" s="1"/>
  <c r="P1637" i="92"/>
  <c r="S1637" i="92"/>
  <c r="T1637" i="92" s="1"/>
  <c r="P888" i="92"/>
  <c r="S888" i="92"/>
  <c r="T888" i="92" s="1"/>
  <c r="P896" i="92"/>
  <c r="S896" i="92"/>
  <c r="T896" i="92" s="1"/>
  <c r="P892" i="92"/>
  <c r="S892" i="92"/>
  <c r="T892" i="92" s="1"/>
  <c r="P2313" i="92"/>
  <c r="S2313" i="92"/>
  <c r="T2313" i="92" s="1"/>
  <c r="P2317" i="92"/>
  <c r="S2317" i="92"/>
  <c r="T2317" i="92" s="1"/>
  <c r="P2305" i="92"/>
  <c r="S2305" i="92"/>
  <c r="T2305" i="92" s="1"/>
  <c r="P2321" i="92"/>
  <c r="S2321" i="92"/>
  <c r="T2321" i="92" s="1"/>
  <c r="P2309" i="92"/>
  <c r="S2309" i="92"/>
  <c r="T2309" i="92" s="1"/>
  <c r="P2325" i="92"/>
  <c r="S2325" i="92"/>
  <c r="T2325" i="92" s="1"/>
  <c r="P467" i="92"/>
  <c r="S467" i="92"/>
  <c r="T467" i="92" s="1"/>
  <c r="P988" i="92"/>
  <c r="S988" i="92"/>
  <c r="T988" i="92" s="1"/>
  <c r="P389" i="92"/>
  <c r="S389" i="92"/>
  <c r="T389" i="92" s="1"/>
  <c r="P45" i="92"/>
  <c r="S45" i="92"/>
  <c r="T45" i="92" s="1"/>
  <c r="P93" i="92"/>
  <c r="S93" i="92"/>
  <c r="T93" i="92" s="1"/>
  <c r="P405" i="92"/>
  <c r="S405" i="92"/>
  <c r="T405" i="92" s="1"/>
  <c r="P149" i="92"/>
  <c r="S149" i="92"/>
  <c r="T149" i="92" s="1"/>
  <c r="P225" i="92"/>
  <c r="S225" i="92"/>
  <c r="T225" i="92" s="1"/>
  <c r="P185" i="92"/>
  <c r="S185" i="92"/>
  <c r="T185" i="92" s="1"/>
  <c r="P357" i="92"/>
  <c r="S357" i="92"/>
  <c r="T357" i="92" s="1"/>
  <c r="P241" i="92"/>
  <c r="S241" i="92"/>
  <c r="T241" i="92" s="1"/>
  <c r="P477" i="92"/>
  <c r="S477" i="92"/>
  <c r="T477" i="92" s="1"/>
  <c r="P457" i="92"/>
  <c r="P209" i="92"/>
  <c r="S209" i="92"/>
  <c r="T209" i="92" s="1"/>
  <c r="P173" i="92"/>
  <c r="S173" i="92"/>
  <c r="T173" i="92" s="1"/>
  <c r="P673" i="92"/>
  <c r="S673" i="92"/>
  <c r="T673" i="92" s="1"/>
  <c r="P685" i="92"/>
  <c r="S685" i="92"/>
  <c r="T685" i="92" s="1"/>
  <c r="P709" i="92"/>
  <c r="S709" i="92"/>
  <c r="T709" i="92" s="1"/>
  <c r="P794" i="92"/>
  <c r="S794" i="92"/>
  <c r="T794" i="92" s="1"/>
  <c r="P838" i="92"/>
  <c r="S838" i="92"/>
  <c r="T838" i="92" s="1"/>
  <c r="P814" i="92"/>
  <c r="S814" i="92"/>
  <c r="T814" i="92" s="1"/>
  <c r="P904" i="92"/>
  <c r="S904" i="92"/>
  <c r="T904" i="92" s="1"/>
  <c r="P952" i="92"/>
  <c r="S952" i="92"/>
  <c r="T952" i="92" s="1"/>
  <c r="P864" i="92"/>
  <c r="S864" i="92"/>
  <c r="T864" i="92" s="1"/>
  <c r="P960" i="92"/>
  <c r="S960" i="92"/>
  <c r="T960" i="92" s="1"/>
  <c r="P968" i="92"/>
  <c r="S968" i="92"/>
  <c r="T968" i="92" s="1"/>
  <c r="P1024" i="92"/>
  <c r="S1024" i="92"/>
  <c r="T1024" i="92" s="1"/>
  <c r="P996" i="92"/>
  <c r="T996" i="92"/>
  <c r="P1020" i="92"/>
  <c r="S1020" i="92"/>
  <c r="T1020" i="92" s="1"/>
  <c r="P1172" i="92"/>
  <c r="S1172" i="92"/>
  <c r="T1172" i="92" s="1"/>
  <c r="P1108" i="92"/>
  <c r="S1108" i="92"/>
  <c r="T1108" i="92" s="1"/>
  <c r="P1188" i="92"/>
  <c r="S1188" i="92"/>
  <c r="T1188" i="92" s="1"/>
  <c r="P1104" i="92"/>
  <c r="S1104" i="92"/>
  <c r="T1104" i="92" s="1"/>
  <c r="P1300" i="92"/>
  <c r="S1300" i="92"/>
  <c r="T1300" i="92" s="1"/>
  <c r="P1272" i="92"/>
  <c r="S1272" i="92"/>
  <c r="T1272" i="92" s="1"/>
  <c r="P1288" i="92"/>
  <c r="S1288" i="92"/>
  <c r="T1288" i="92" s="1"/>
  <c r="P1260" i="92"/>
  <c r="S1260" i="92"/>
  <c r="T1260" i="92" s="1"/>
  <c r="P1316" i="92"/>
  <c r="S1316" i="92"/>
  <c r="T1316" i="92" s="1"/>
  <c r="P1280" i="92"/>
  <c r="S1280" i="92"/>
  <c r="T1280" i="92" s="1"/>
  <c r="P1432" i="92"/>
  <c r="S1432" i="92"/>
  <c r="T1432" i="92" s="1"/>
  <c r="P1457" i="92"/>
  <c r="S1457" i="92"/>
  <c r="T1457" i="92" s="1"/>
  <c r="P1469" i="92"/>
  <c r="S1469" i="92"/>
  <c r="T1469" i="92" s="1"/>
  <c r="P1549" i="92"/>
  <c r="S1549" i="92"/>
  <c r="T1549" i="92" s="1"/>
  <c r="P1501" i="92"/>
  <c r="S1501" i="92"/>
  <c r="T1501" i="92" s="1"/>
  <c r="P1545" i="92"/>
  <c r="S1545" i="92"/>
  <c r="T1545" i="92" s="1"/>
  <c r="P1673" i="92"/>
  <c r="S1673" i="92"/>
  <c r="T1673" i="92" s="1"/>
  <c r="P1677" i="92"/>
  <c r="S1677" i="92"/>
  <c r="T1677" i="92" s="1"/>
  <c r="P1697" i="92"/>
  <c r="S1697" i="92"/>
  <c r="T1697" i="92" s="1"/>
  <c r="P1681" i="92"/>
  <c r="S1681" i="92"/>
  <c r="T1681" i="92" s="1"/>
  <c r="P1741" i="92"/>
  <c r="S1741" i="92"/>
  <c r="T1741" i="92" s="1"/>
  <c r="P1769" i="92"/>
  <c r="S1769" i="92"/>
  <c r="T1769" i="92" s="1"/>
  <c r="P1845" i="92"/>
  <c r="S1845" i="92"/>
  <c r="T1845" i="92" s="1"/>
  <c r="P1797" i="92"/>
  <c r="T1797" i="92"/>
  <c r="P1973" i="92"/>
  <c r="S1973" i="92"/>
  <c r="T1973" i="92" s="1"/>
  <c r="P1909" i="92"/>
  <c r="S1909" i="92"/>
  <c r="T1909" i="92" s="1"/>
  <c r="P2033" i="92"/>
  <c r="S2033" i="92"/>
  <c r="T2033" i="92" s="1"/>
  <c r="P2013" i="92"/>
  <c r="S2013" i="92"/>
  <c r="T2013" i="92" s="1"/>
  <c r="P2041" i="92"/>
  <c r="S2041" i="92"/>
  <c r="T2041" i="92" s="1"/>
  <c r="P2061" i="92"/>
  <c r="S2061" i="92"/>
  <c r="T2061" i="92" s="1"/>
  <c r="P2269" i="92"/>
  <c r="S2269" i="92"/>
  <c r="T2269" i="92" s="1"/>
  <c r="P2265" i="92"/>
  <c r="S2265" i="92"/>
  <c r="T2265" i="92" s="1"/>
  <c r="P2241" i="92"/>
  <c r="S2241" i="92"/>
  <c r="T2241" i="92" s="1"/>
  <c r="P2101" i="92"/>
  <c r="S2101" i="92"/>
  <c r="T2101" i="92" s="1"/>
  <c r="P2097" i="92"/>
  <c r="S2097" i="92"/>
  <c r="T2097" i="92" s="1"/>
  <c r="P2045" i="92"/>
  <c r="S2045" i="92"/>
  <c r="T2045" i="92" s="1"/>
  <c r="P2233" i="92"/>
  <c r="S2233" i="92"/>
  <c r="T2233" i="92" s="1"/>
  <c r="P2141" i="92"/>
  <c r="S2141" i="92"/>
  <c r="T2141" i="92" s="1"/>
  <c r="P2277" i="92"/>
  <c r="S2277" i="92"/>
  <c r="T2277" i="92" s="1"/>
  <c r="P2489" i="92"/>
  <c r="S2489" i="92"/>
  <c r="T2489" i="92" s="1"/>
  <c r="P2437" i="92"/>
  <c r="S2437" i="92"/>
  <c r="T2437" i="92" s="1"/>
  <c r="P2449" i="92"/>
  <c r="S2449" i="92"/>
  <c r="T2449" i="92" s="1"/>
  <c r="P69" i="92"/>
  <c r="S69" i="92"/>
  <c r="T69" i="92" s="1"/>
  <c r="P485" i="92"/>
  <c r="S485" i="92"/>
  <c r="T485" i="92" s="1"/>
  <c r="P249" i="92"/>
  <c r="S249" i="92"/>
  <c r="T249" i="92" s="1"/>
  <c r="P245" i="92"/>
  <c r="S245" i="92"/>
  <c r="T245" i="92" s="1"/>
  <c r="P505" i="92"/>
  <c r="S505" i="92"/>
  <c r="T505" i="92" s="1"/>
  <c r="P437" i="92"/>
  <c r="S437" i="92"/>
  <c r="T437" i="92" s="1"/>
  <c r="P293" i="92"/>
  <c r="S293" i="92"/>
  <c r="T293" i="92" s="1"/>
  <c r="P830" i="92"/>
  <c r="S830" i="92"/>
  <c r="T830" i="92" s="1"/>
  <c r="P992" i="92"/>
  <c r="T992" i="92"/>
  <c r="P1100" i="92"/>
  <c r="S1100" i="92"/>
  <c r="T1100" i="92" s="1"/>
  <c r="P1324" i="92"/>
  <c r="S1324" i="92"/>
  <c r="T1324" i="92" s="1"/>
  <c r="P1268" i="92"/>
  <c r="S1268" i="92"/>
  <c r="T1268" i="92" s="1"/>
  <c r="P1412" i="92"/>
  <c r="S1412" i="92"/>
  <c r="T1412" i="92" s="1"/>
  <c r="P1525" i="92"/>
  <c r="S1525" i="92"/>
  <c r="T1525" i="92" s="1"/>
  <c r="P1665" i="92"/>
  <c r="S1665" i="92"/>
  <c r="T1665" i="92" s="1"/>
  <c r="P1633" i="92"/>
  <c r="S1633" i="92"/>
  <c r="T1633" i="92" s="1"/>
  <c r="P1817" i="92"/>
  <c r="T1817" i="92"/>
  <c r="P1961" i="92"/>
  <c r="S1961" i="92"/>
  <c r="T1961" i="92" s="1"/>
  <c r="P1993" i="92"/>
  <c r="S1993" i="92"/>
  <c r="T1993" i="92" s="1"/>
  <c r="P2137" i="92"/>
  <c r="S2137" i="92"/>
  <c r="T2137" i="92" s="1"/>
  <c r="P2213" i="92"/>
  <c r="S2213" i="92"/>
  <c r="T2213" i="92" s="1"/>
  <c r="P2345" i="92"/>
  <c r="S2345" i="92"/>
  <c r="T2345" i="92" s="1"/>
  <c r="P2497" i="92"/>
  <c r="S2497" i="92"/>
  <c r="T2497" i="92" s="1"/>
  <c r="P73" i="92"/>
  <c r="S73" i="92"/>
  <c r="T73" i="92" s="1"/>
  <c r="P373" i="92"/>
  <c r="S373" i="92"/>
  <c r="T373" i="92" s="1"/>
  <c r="P217" i="92"/>
  <c r="S217" i="92"/>
  <c r="T217" i="92" s="1"/>
  <c r="P61" i="92"/>
  <c r="S61" i="92"/>
  <c r="T61" i="92" s="1"/>
  <c r="P481" i="92"/>
  <c r="S481" i="92"/>
  <c r="T481" i="92" s="1"/>
  <c r="P177" i="92"/>
  <c r="S177" i="92"/>
  <c r="T177" i="92" s="1"/>
  <c r="P425" i="92"/>
  <c r="S425" i="92"/>
  <c r="T425" i="92" s="1"/>
  <c r="P497" i="92"/>
  <c r="S497" i="92"/>
  <c r="T497" i="92" s="1"/>
  <c r="P329" i="92"/>
  <c r="S329" i="92"/>
  <c r="T329" i="92" s="1"/>
  <c r="P561" i="92"/>
  <c r="S561" i="92"/>
  <c r="T561" i="92" s="1"/>
  <c r="P421" i="92"/>
  <c r="S421" i="92"/>
  <c r="T421" i="92" s="1"/>
  <c r="P97" i="92"/>
  <c r="S97" i="92"/>
  <c r="T97" i="92" s="1"/>
  <c r="P365" i="92"/>
  <c r="S365" i="92"/>
  <c r="T365" i="92" s="1"/>
  <c r="P41" i="92"/>
  <c r="S41" i="92"/>
  <c r="T41" i="92" s="1"/>
  <c r="P229" i="92"/>
  <c r="S229" i="92"/>
  <c r="T229" i="92" s="1"/>
  <c r="P101" i="92"/>
  <c r="S101" i="92"/>
  <c r="T101" i="92" s="1"/>
  <c r="P53" i="92"/>
  <c r="S53" i="92"/>
  <c r="T53" i="92" s="1"/>
  <c r="P65" i="92"/>
  <c r="S65" i="92"/>
  <c r="T65" i="92" s="1"/>
  <c r="P157" i="92"/>
  <c r="S157" i="92"/>
  <c r="T157" i="92" s="1"/>
  <c r="P161" i="92"/>
  <c r="S161" i="92"/>
  <c r="T161" i="92" s="1"/>
  <c r="P601" i="92"/>
  <c r="S601" i="92"/>
  <c r="T601" i="92" s="1"/>
  <c r="P369" i="92"/>
  <c r="S369" i="92"/>
  <c r="T369" i="92" s="1"/>
  <c r="P645" i="92"/>
  <c r="S645" i="92"/>
  <c r="T645" i="92" s="1"/>
  <c r="P653" i="92"/>
  <c r="S653" i="92"/>
  <c r="T653" i="92" s="1"/>
  <c r="P713" i="92"/>
  <c r="S713" i="92"/>
  <c r="T713" i="92" s="1"/>
  <c r="P705" i="92"/>
  <c r="S705" i="92"/>
  <c r="T705" i="92" s="1"/>
  <c r="P750" i="92"/>
  <c r="S750" i="92"/>
  <c r="T750" i="92" s="1"/>
  <c r="P842" i="92"/>
  <c r="S842" i="92"/>
  <c r="T842" i="92" s="1"/>
  <c r="P818" i="92"/>
  <c r="S818" i="92"/>
  <c r="T818" i="92" s="1"/>
  <c r="P802" i="92"/>
  <c r="S802" i="92"/>
  <c r="T802" i="92" s="1"/>
  <c r="P778" i="92"/>
  <c r="S778" i="92"/>
  <c r="T778" i="92" s="1"/>
  <c r="P932" i="92"/>
  <c r="S932" i="92"/>
  <c r="T932" i="92" s="1"/>
  <c r="P868" i="92"/>
  <c r="S868" i="92"/>
  <c r="T868" i="92" s="1"/>
  <c r="P920" i="92"/>
  <c r="S920" i="92"/>
  <c r="T920" i="92" s="1"/>
  <c r="P936" i="92"/>
  <c r="S936" i="92"/>
  <c r="T936" i="92" s="1"/>
  <c r="P948" i="92"/>
  <c r="S948" i="92"/>
  <c r="T948" i="92" s="1"/>
  <c r="P1012" i="92"/>
  <c r="S1012" i="92"/>
  <c r="T1012" i="92" s="1"/>
  <c r="P1036" i="92"/>
  <c r="S1036" i="92"/>
  <c r="T1036" i="92" s="1"/>
  <c r="P1032" i="92"/>
  <c r="S1032" i="92"/>
  <c r="T1032" i="92" s="1"/>
  <c r="P1072" i="92"/>
  <c r="S1072" i="92"/>
  <c r="T1072" i="92" s="1"/>
  <c r="P1156" i="92"/>
  <c r="S1156" i="92"/>
  <c r="T1156" i="92" s="1"/>
  <c r="P1096" i="92"/>
  <c r="S1096" i="92"/>
  <c r="T1096" i="92" s="1"/>
  <c r="P1124" i="92"/>
  <c r="S1124" i="92"/>
  <c r="T1124" i="92" s="1"/>
  <c r="P1128" i="92"/>
  <c r="S1128" i="92"/>
  <c r="T1128" i="92" s="1"/>
  <c r="P1214" i="92"/>
  <c r="S1214" i="92"/>
  <c r="T1214" i="92" s="1"/>
  <c r="P1252" i="92"/>
  <c r="S1252" i="92"/>
  <c r="T1252" i="92" s="1"/>
  <c r="P1348" i="92"/>
  <c r="S1348" i="92"/>
  <c r="T1348" i="92" s="1"/>
  <c r="P1264" i="92"/>
  <c r="S1264" i="92"/>
  <c r="T1264" i="92" s="1"/>
  <c r="P1328" i="92"/>
  <c r="S1328" i="92"/>
  <c r="T1328" i="92" s="1"/>
  <c r="P1292" i="92"/>
  <c r="S1292" i="92"/>
  <c r="T1292" i="92" s="1"/>
  <c r="P1364" i="92"/>
  <c r="S1364" i="92"/>
  <c r="T1364" i="92" s="1"/>
  <c r="P1420" i="92"/>
  <c r="S1420" i="92"/>
  <c r="T1420" i="92" s="1"/>
  <c r="P1428" i="92"/>
  <c r="S1428" i="92"/>
  <c r="T1428" i="92" s="1"/>
  <c r="P1465" i="92"/>
  <c r="S1465" i="92"/>
  <c r="T1465" i="92" s="1"/>
  <c r="P1565" i="92"/>
  <c r="S1565" i="92"/>
  <c r="T1565" i="92" s="1"/>
  <c r="P1529" i="92"/>
  <c r="S1529" i="92"/>
  <c r="T1529" i="92" s="1"/>
  <c r="P1561" i="92"/>
  <c r="S1561" i="92"/>
  <c r="T1561" i="92" s="1"/>
  <c r="P1521" i="92"/>
  <c r="S1521" i="92"/>
  <c r="T1521" i="92" s="1"/>
  <c r="P1689" i="92"/>
  <c r="S1689" i="92"/>
  <c r="T1689" i="92" s="1"/>
  <c r="P1597" i="92"/>
  <c r="S1597" i="92"/>
  <c r="T1597" i="92" s="1"/>
  <c r="P1685" i="92"/>
  <c r="S1685" i="92"/>
  <c r="T1685" i="92" s="1"/>
  <c r="P1641" i="92"/>
  <c r="S1641" i="92"/>
  <c r="T1641" i="92" s="1"/>
  <c r="P1621" i="92"/>
  <c r="S1621" i="92"/>
  <c r="T1621" i="92" s="1"/>
  <c r="P1729" i="92"/>
  <c r="T1729" i="92"/>
  <c r="P1725" i="92"/>
  <c r="T1725" i="92"/>
  <c r="P1745" i="92"/>
  <c r="S1745" i="92"/>
  <c r="T1745" i="92" s="1"/>
  <c r="P1841" i="92"/>
  <c r="S1841" i="92"/>
  <c r="T1841" i="92" s="1"/>
  <c r="P1805" i="92"/>
  <c r="T1805" i="92"/>
  <c r="P1813" i="92"/>
  <c r="T1813" i="92"/>
  <c r="P1957" i="92"/>
  <c r="S1957" i="92"/>
  <c r="T1957" i="92" s="1"/>
  <c r="P2021" i="92"/>
  <c r="S2021" i="92"/>
  <c r="T2021" i="92" s="1"/>
  <c r="P1981" i="92"/>
  <c r="S1981" i="92"/>
  <c r="T1981" i="92" s="1"/>
  <c r="P1969" i="92"/>
  <c r="S1969" i="92"/>
  <c r="T1969" i="92" s="1"/>
  <c r="P2001" i="92"/>
  <c r="S2001" i="92"/>
  <c r="T2001" i="92" s="1"/>
  <c r="P1941" i="92"/>
  <c r="S1941" i="92"/>
  <c r="T1941" i="92" s="1"/>
  <c r="P1965" i="92"/>
  <c r="S1965" i="92"/>
  <c r="T1965" i="92" s="1"/>
  <c r="P2409" i="92"/>
  <c r="S2409" i="92"/>
  <c r="T2409" i="92" s="1"/>
  <c r="P2281" i="92"/>
  <c r="S2281" i="92"/>
  <c r="T2281" i="92" s="1"/>
  <c r="P2121" i="92"/>
  <c r="S2121" i="92"/>
  <c r="T2121" i="92" s="1"/>
  <c r="P2293" i="92"/>
  <c r="S2293" i="92"/>
  <c r="T2293" i="92" s="1"/>
  <c r="P2217" i="92"/>
  <c r="S2217" i="92"/>
  <c r="T2217" i="92" s="1"/>
  <c r="P2285" i="92"/>
  <c r="S2285" i="92"/>
  <c r="T2285" i="92" s="1"/>
  <c r="P2405" i="92"/>
  <c r="S2405" i="92"/>
  <c r="T2405" i="92" s="1"/>
  <c r="P2109" i="92"/>
  <c r="S2109" i="92"/>
  <c r="T2109" i="92" s="1"/>
  <c r="P2381" i="92"/>
  <c r="S2381" i="92"/>
  <c r="T2381" i="92" s="1"/>
  <c r="P2337" i="92"/>
  <c r="S2337" i="92"/>
  <c r="T2337" i="92" s="1"/>
  <c r="P2201" i="92"/>
  <c r="S2201" i="92"/>
  <c r="T2201" i="92" s="1"/>
  <c r="P2473" i="92"/>
  <c r="S2473" i="92"/>
  <c r="T2473" i="92" s="1"/>
  <c r="P2481" i="92"/>
  <c r="S2481" i="92"/>
  <c r="T2481" i="92" s="1"/>
  <c r="P2501" i="92"/>
  <c r="S2501" i="92"/>
  <c r="T2501" i="92" s="1"/>
  <c r="P169" i="92"/>
  <c r="S169" i="92"/>
  <c r="T169" i="92" s="1"/>
  <c r="P285" i="92"/>
  <c r="S285" i="92"/>
  <c r="T285" i="92" s="1"/>
  <c r="P325" i="92"/>
  <c r="S325" i="92"/>
  <c r="T325" i="92" s="1"/>
  <c r="P273" i="92"/>
  <c r="S273" i="92"/>
  <c r="T273" i="92" s="1"/>
  <c r="P545" i="92"/>
  <c r="S545" i="92"/>
  <c r="T545" i="92" s="1"/>
  <c r="P261" i="92"/>
  <c r="S261" i="92"/>
  <c r="T261" i="92" s="1"/>
  <c r="P257" i="92"/>
  <c r="S257" i="92"/>
  <c r="T257" i="92" s="1"/>
  <c r="P113" i="92"/>
  <c r="S113" i="92"/>
  <c r="T113" i="92" s="1"/>
  <c r="P361" i="92"/>
  <c r="S361" i="92"/>
  <c r="T361" i="92" s="1"/>
  <c r="P253" i="92"/>
  <c r="S253" i="92"/>
  <c r="T253" i="92" s="1"/>
  <c r="P798" i="92"/>
  <c r="S798" i="92"/>
  <c r="T798" i="92" s="1"/>
  <c r="P940" i="92"/>
  <c r="S940" i="92"/>
  <c r="T940" i="92" s="1"/>
  <c r="P964" i="92"/>
  <c r="S964" i="92"/>
  <c r="T964" i="92" s="1"/>
  <c r="P1008" i="92"/>
  <c r="S1008" i="92"/>
  <c r="T1008" i="92" s="1"/>
  <c r="P1176" i="92"/>
  <c r="S1176" i="92"/>
  <c r="T1176" i="92" s="1"/>
  <c r="P1380" i="92"/>
  <c r="S1380" i="92"/>
  <c r="T1380" i="92" s="1"/>
  <c r="P1408" i="92"/>
  <c r="S1408" i="92"/>
  <c r="T1408" i="92" s="1"/>
  <c r="P1581" i="92"/>
  <c r="S1581" i="92"/>
  <c r="T1581" i="92" s="1"/>
  <c r="P1705" i="92"/>
  <c r="S1705" i="92"/>
  <c r="T1705" i="92" s="1"/>
  <c r="P1761" i="92"/>
  <c r="S1761" i="92"/>
  <c r="T1761" i="92" s="1"/>
  <c r="P1833" i="92"/>
  <c r="S1833" i="92"/>
  <c r="T1833" i="92" s="1"/>
  <c r="P2037" i="92"/>
  <c r="S2037" i="92"/>
  <c r="T2037" i="92" s="1"/>
  <c r="P2197" i="92"/>
  <c r="S2197" i="92"/>
  <c r="T2197" i="92" s="1"/>
  <c r="P2133" i="92"/>
  <c r="S2133" i="92"/>
  <c r="T2133" i="92" s="1"/>
  <c r="P2049" i="92"/>
  <c r="S2049" i="92"/>
  <c r="T2049" i="92" s="1"/>
  <c r="P2129" i="92"/>
  <c r="S2129" i="92"/>
  <c r="T2129" i="92" s="1"/>
  <c r="P117" i="92"/>
  <c r="S117" i="92"/>
  <c r="T117" i="92" s="1"/>
  <c r="P269" i="92"/>
  <c r="S269" i="92"/>
  <c r="T269" i="92" s="1"/>
  <c r="P401" i="92"/>
  <c r="S401" i="92"/>
  <c r="T401" i="92" s="1"/>
  <c r="P541" i="92"/>
  <c r="S541" i="92"/>
  <c r="T541" i="92" s="1"/>
  <c r="P353" i="92"/>
  <c r="S353" i="92"/>
  <c r="T353" i="92" s="1"/>
  <c r="P145" i="92"/>
  <c r="S145" i="92"/>
  <c r="T145" i="92" s="1"/>
  <c r="P517" i="92"/>
  <c r="S517" i="92"/>
  <c r="T517" i="92" s="1"/>
  <c r="P189" i="92"/>
  <c r="S189" i="92"/>
  <c r="T189" i="92" s="1"/>
  <c r="P49" i="92"/>
  <c r="S49" i="92"/>
  <c r="T49" i="92" s="1"/>
  <c r="P165" i="92"/>
  <c r="S165" i="92"/>
  <c r="T165" i="92" s="1"/>
  <c r="P409" i="92"/>
  <c r="S409" i="92"/>
  <c r="T409" i="92" s="1"/>
  <c r="P337" i="92"/>
  <c r="S337" i="92"/>
  <c r="T337" i="92" s="1"/>
  <c r="P461" i="92"/>
  <c r="P341" i="92"/>
  <c r="S341" i="92"/>
  <c r="T341" i="92" s="1"/>
  <c r="P381" i="92"/>
  <c r="S381" i="92"/>
  <c r="T381" i="92" s="1"/>
  <c r="P549" i="92"/>
  <c r="S549" i="92"/>
  <c r="T549" i="92" s="1"/>
  <c r="P153" i="92"/>
  <c r="S153" i="92"/>
  <c r="T153" i="92" s="1"/>
  <c r="P557" i="92"/>
  <c r="S557" i="92"/>
  <c r="T557" i="92" s="1"/>
  <c r="P393" i="92"/>
  <c r="S393" i="92"/>
  <c r="T393" i="92" s="1"/>
  <c r="P569" i="92"/>
  <c r="S569" i="92"/>
  <c r="T569" i="92" s="1"/>
  <c r="P513" i="92"/>
  <c r="S513" i="92"/>
  <c r="T513" i="92" s="1"/>
  <c r="P289" i="92"/>
  <c r="S289" i="92"/>
  <c r="T289" i="92" s="1"/>
  <c r="P537" i="92"/>
  <c r="S537" i="92"/>
  <c r="T537" i="92" s="1"/>
  <c r="P433" i="92"/>
  <c r="S433" i="92"/>
  <c r="T433" i="92" s="1"/>
  <c r="P669" i="92"/>
  <c r="S669" i="92"/>
  <c r="T669" i="92" s="1"/>
  <c r="P657" i="92"/>
  <c r="S657" i="92"/>
  <c r="T657" i="92" s="1"/>
  <c r="P697" i="92"/>
  <c r="S697" i="92"/>
  <c r="T697" i="92" s="1"/>
  <c r="P665" i="92"/>
  <c r="S665" i="92"/>
  <c r="T665" i="92" s="1"/>
  <c r="P746" i="92"/>
  <c r="S746" i="92"/>
  <c r="T746" i="92" s="1"/>
  <c r="P810" i="92"/>
  <c r="S810" i="92"/>
  <c r="T810" i="92" s="1"/>
  <c r="P774" i="92"/>
  <c r="S774" i="92"/>
  <c r="T774" i="92" s="1"/>
  <c r="P786" i="92"/>
  <c r="S786" i="92"/>
  <c r="T786" i="92" s="1"/>
  <c r="P730" i="92"/>
  <c r="S730" i="92"/>
  <c r="T730" i="92" s="1"/>
  <c r="P876" i="92"/>
  <c r="S876" i="92"/>
  <c r="T876" i="92" s="1"/>
  <c r="P908" i="92"/>
  <c r="S908" i="92"/>
  <c r="T908" i="92" s="1"/>
  <c r="P900" i="92"/>
  <c r="S900" i="92"/>
  <c r="T900" i="92" s="1"/>
  <c r="P912" i="92"/>
  <c r="S912" i="92"/>
  <c r="T912" i="92" s="1"/>
  <c r="P860" i="92"/>
  <c r="S860" i="92"/>
  <c r="T860" i="92" s="1"/>
  <c r="P1048" i="92"/>
  <c r="S1048" i="92"/>
  <c r="T1048" i="92" s="1"/>
  <c r="P1060" i="92"/>
  <c r="S1060" i="92"/>
  <c r="T1060" i="92" s="1"/>
  <c r="P1056" i="92"/>
  <c r="S1056" i="92"/>
  <c r="T1056" i="92" s="1"/>
  <c r="P1076" i="92"/>
  <c r="S1076" i="92"/>
  <c r="T1076" i="92" s="1"/>
  <c r="P1144" i="92"/>
  <c r="S1144" i="92"/>
  <c r="T1144" i="92" s="1"/>
  <c r="P1196" i="92"/>
  <c r="S1196" i="92"/>
  <c r="T1196" i="92" s="1"/>
  <c r="P1120" i="92"/>
  <c r="S1120" i="92"/>
  <c r="T1120" i="92" s="1"/>
  <c r="P1132" i="92"/>
  <c r="S1132" i="92"/>
  <c r="T1132" i="92" s="1"/>
  <c r="P1360" i="92"/>
  <c r="S1360" i="92"/>
  <c r="T1360" i="92" s="1"/>
  <c r="P1276" i="92"/>
  <c r="S1276" i="92"/>
  <c r="T1276" i="92" s="1"/>
  <c r="P1356" i="92"/>
  <c r="S1356" i="92"/>
  <c r="T1356" i="92" s="1"/>
  <c r="P1296" i="92"/>
  <c r="S1296" i="92"/>
  <c r="T1296" i="92" s="1"/>
  <c r="P1332" i="92"/>
  <c r="S1332" i="92"/>
  <c r="T1332" i="92" s="1"/>
  <c r="P1256" i="92"/>
  <c r="S1256" i="92"/>
  <c r="T1256" i="92" s="1"/>
  <c r="P1416" i="92"/>
  <c r="T1416" i="92"/>
  <c r="P1436" i="92"/>
  <c r="S1436" i="92"/>
  <c r="T1436" i="92" s="1"/>
  <c r="P1473" i="92"/>
  <c r="S1473" i="92"/>
  <c r="T1473" i="92" s="1"/>
  <c r="P1553" i="92"/>
  <c r="S1553" i="92"/>
  <c r="T1553" i="92" s="1"/>
  <c r="P1505" i="92"/>
  <c r="S1505" i="92"/>
  <c r="T1505" i="92" s="1"/>
  <c r="P1573" i="92"/>
  <c r="S1573" i="92"/>
  <c r="T1573" i="92" s="1"/>
  <c r="P1569" i="92"/>
  <c r="S1569" i="92"/>
  <c r="T1569" i="92" s="1"/>
  <c r="P1661" i="92"/>
  <c r="S1661" i="92"/>
  <c r="T1661" i="92" s="1"/>
  <c r="P1609" i="92"/>
  <c r="S1609" i="92"/>
  <c r="T1609" i="92" s="1"/>
  <c r="P1693" i="92"/>
  <c r="S1693" i="92"/>
  <c r="T1693" i="92" s="1"/>
  <c r="P1625" i="92"/>
  <c r="S1625" i="92"/>
  <c r="T1625" i="92" s="1"/>
  <c r="P1657" i="92"/>
  <c r="S1657" i="92"/>
  <c r="T1657" i="92" s="1"/>
  <c r="P1749" i="92"/>
  <c r="S1749" i="92"/>
  <c r="T1749" i="92" s="1"/>
  <c r="P1773" i="92"/>
  <c r="S1773" i="92"/>
  <c r="T1773" i="92" s="1"/>
  <c r="P1757" i="92"/>
  <c r="S1757" i="92"/>
  <c r="T1757" i="92" s="1"/>
  <c r="P1849" i="92"/>
  <c r="S1849" i="92"/>
  <c r="T1849" i="92" s="1"/>
  <c r="P1869" i="92"/>
  <c r="S1869" i="92"/>
  <c r="T1869" i="92" s="1"/>
  <c r="P1829" i="92"/>
  <c r="S1829" i="92"/>
  <c r="T1829" i="92" s="1"/>
  <c r="P1933" i="92"/>
  <c r="S1933" i="92"/>
  <c r="T1933" i="92" s="1"/>
  <c r="P1889" i="92"/>
  <c r="S1889" i="92"/>
  <c r="T1889" i="92" s="1"/>
  <c r="P2017" i="92"/>
  <c r="S2017" i="92"/>
  <c r="T2017" i="92" s="1"/>
  <c r="P1985" i="92"/>
  <c r="S1985" i="92"/>
  <c r="T1985" i="92" s="1"/>
  <c r="P1953" i="92"/>
  <c r="S1953" i="92"/>
  <c r="T1953" i="92" s="1"/>
  <c r="P1937" i="92"/>
  <c r="S1937" i="92"/>
  <c r="T1937" i="92" s="1"/>
  <c r="P1989" i="92"/>
  <c r="S1989" i="92"/>
  <c r="T1989" i="92" s="1"/>
  <c r="P2389" i="92"/>
  <c r="S2389" i="92"/>
  <c r="T2389" i="92" s="1"/>
  <c r="P2257" i="92"/>
  <c r="S2257" i="92"/>
  <c r="T2257" i="92" s="1"/>
  <c r="P2205" i="92"/>
  <c r="S2205" i="92"/>
  <c r="T2205" i="92" s="1"/>
  <c r="P2245" i="92"/>
  <c r="S2245" i="92"/>
  <c r="T2245" i="92" s="1"/>
  <c r="P2069" i="92"/>
  <c r="S2069" i="92"/>
  <c r="T2069" i="92" s="1"/>
  <c r="P2253" i="92"/>
  <c r="S2253" i="92"/>
  <c r="T2253" i="92" s="1"/>
  <c r="P2341" i="92"/>
  <c r="S2341" i="92"/>
  <c r="T2341" i="92" s="1"/>
  <c r="P2105" i="92"/>
  <c r="S2105" i="92"/>
  <c r="T2105" i="92" s="1"/>
  <c r="P2117" i="92"/>
  <c r="S2117" i="92"/>
  <c r="T2117" i="92" s="1"/>
  <c r="P2477" i="92"/>
  <c r="S2477" i="92"/>
  <c r="T2477" i="92" s="1"/>
  <c r="P2457" i="92"/>
  <c r="S2457" i="92"/>
  <c r="T2457" i="92" s="1"/>
  <c r="P2453" i="92"/>
  <c r="S2453" i="92"/>
  <c r="T2453" i="92" s="1"/>
  <c r="P105" i="92"/>
  <c r="S105" i="92"/>
  <c r="T105" i="92" s="1"/>
  <c r="P213" i="92"/>
  <c r="S213" i="92"/>
  <c r="T213" i="92" s="1"/>
  <c r="P133" i="92"/>
  <c r="S133" i="92"/>
  <c r="T133" i="92" s="1"/>
  <c r="P473" i="92"/>
  <c r="S473" i="92"/>
  <c r="T473" i="92" s="1"/>
  <c r="P349" i="92"/>
  <c r="S349" i="92"/>
  <c r="T349" i="92" s="1"/>
  <c r="P345" i="92"/>
  <c r="S345" i="92"/>
  <c r="T345" i="92" s="1"/>
  <c r="P529" i="92"/>
  <c r="S529" i="92"/>
  <c r="T529" i="92" s="1"/>
  <c r="P233" i="92"/>
  <c r="S233" i="92"/>
  <c r="T233" i="92" s="1"/>
  <c r="P137" i="92"/>
  <c r="S137" i="92"/>
  <c r="T137" i="92" s="1"/>
  <c r="P701" i="92"/>
  <c r="S701" i="92"/>
  <c r="T701" i="92" s="1"/>
  <c r="P766" i="92"/>
  <c r="S766" i="92"/>
  <c r="T766" i="92" s="1"/>
  <c r="P916" i="92"/>
  <c r="S916" i="92"/>
  <c r="T916" i="92" s="1"/>
  <c r="P1064" i="92"/>
  <c r="S1064" i="92"/>
  <c r="T1064" i="92" s="1"/>
  <c r="P1148" i="92"/>
  <c r="S1148" i="92"/>
  <c r="T1148" i="92" s="1"/>
  <c r="P1192" i="92"/>
  <c r="S1192" i="92"/>
  <c r="T1192" i="92" s="1"/>
  <c r="P1344" i="92"/>
  <c r="S1344" i="92"/>
  <c r="T1344" i="92" s="1"/>
  <c r="P1368" i="92"/>
  <c r="S1368" i="92"/>
  <c r="T1368" i="92" s="1"/>
  <c r="P1477" i="92"/>
  <c r="S1477" i="92"/>
  <c r="T1477" i="92" s="1"/>
  <c r="P1613" i="92"/>
  <c r="S1613" i="92"/>
  <c r="T1613" i="92" s="1"/>
  <c r="P1777" i="92"/>
  <c r="S1777" i="92"/>
  <c r="T1777" i="92" s="1"/>
  <c r="P2009" i="92"/>
  <c r="S2009" i="92"/>
  <c r="T2009" i="92" s="1"/>
  <c r="P2025" i="92"/>
  <c r="S2025" i="92"/>
  <c r="T2025" i="92" s="1"/>
  <c r="P2401" i="92"/>
  <c r="S2401" i="92"/>
  <c r="T2401" i="92" s="1"/>
  <c r="P2465" i="92"/>
  <c r="S2465" i="92"/>
  <c r="T2465" i="92" s="1"/>
  <c r="P121" i="92"/>
  <c r="S121" i="92"/>
  <c r="T121" i="92" s="1"/>
  <c r="P237" i="92"/>
  <c r="S237" i="92"/>
  <c r="T237" i="92" s="1"/>
  <c r="P57" i="92"/>
  <c r="S57" i="92"/>
  <c r="T57" i="92" s="1"/>
  <c r="P413" i="92"/>
  <c r="S413" i="92"/>
  <c r="T413" i="92" s="1"/>
  <c r="P565" i="92"/>
  <c r="S565" i="92"/>
  <c r="T565" i="92" s="1"/>
  <c r="P109" i="92"/>
  <c r="S109" i="92"/>
  <c r="T109" i="92" s="1"/>
  <c r="P593" i="92"/>
  <c r="S593" i="92"/>
  <c r="T593" i="92" s="1"/>
  <c r="P333" i="92"/>
  <c r="S333" i="92"/>
  <c r="T333" i="92" s="1"/>
  <c r="P193" i="92"/>
  <c r="S193" i="92"/>
  <c r="T193" i="92" s="1"/>
  <c r="P493" i="92"/>
  <c r="S493" i="92"/>
  <c r="T493" i="92" s="1"/>
  <c r="P397" i="92"/>
  <c r="S397" i="92"/>
  <c r="T397" i="92" s="1"/>
  <c r="P305" i="92"/>
  <c r="S305" i="92"/>
  <c r="T305" i="92" s="1"/>
  <c r="P37" i="92"/>
  <c r="S37" i="92"/>
  <c r="T37" i="92" s="1"/>
  <c r="P533" i="92"/>
  <c r="S533" i="92"/>
  <c r="T533" i="92" s="1"/>
  <c r="P277" i="92"/>
  <c r="S277" i="92"/>
  <c r="T277" i="92" s="1"/>
  <c r="P313" i="92"/>
  <c r="S313" i="92"/>
  <c r="T313" i="92" s="1"/>
  <c r="P589" i="92"/>
  <c r="S589" i="92"/>
  <c r="T589" i="92" s="1"/>
  <c r="P265" i="92"/>
  <c r="S265" i="92"/>
  <c r="T265" i="92" s="1"/>
  <c r="P29" i="92"/>
  <c r="S29" i="92"/>
  <c r="T29" i="92" s="1"/>
  <c r="P429" i="92"/>
  <c r="S429" i="92"/>
  <c r="T429" i="92" s="1"/>
  <c r="P609" i="92"/>
  <c r="S609" i="92"/>
  <c r="T609" i="92" s="1"/>
  <c r="P453" i="92"/>
  <c r="S453" i="92"/>
  <c r="T453" i="92" s="1"/>
  <c r="P89" i="92"/>
  <c r="S89" i="92"/>
  <c r="T89" i="92" s="1"/>
  <c r="P693" i="92"/>
  <c r="S693" i="92"/>
  <c r="T693" i="92" s="1"/>
  <c r="P661" i="92"/>
  <c r="S661" i="92"/>
  <c r="T661" i="92" s="1"/>
  <c r="P677" i="92"/>
  <c r="S677" i="92"/>
  <c r="T677" i="92" s="1"/>
  <c r="P782" i="92"/>
  <c r="S782" i="92"/>
  <c r="T782" i="92" s="1"/>
  <c r="P834" i="92"/>
  <c r="S834" i="92"/>
  <c r="T834" i="92" s="1"/>
  <c r="P738" i="92"/>
  <c r="S738" i="92"/>
  <c r="T738" i="92" s="1"/>
  <c r="P806" i="92"/>
  <c r="S806" i="92"/>
  <c r="T806" i="92" s="1"/>
  <c r="P790" i="92"/>
  <c r="S790" i="92"/>
  <c r="T790" i="92" s="1"/>
  <c r="P742" i="92"/>
  <c r="S742" i="92"/>
  <c r="T742" i="92" s="1"/>
  <c r="P944" i="92"/>
  <c r="S944" i="92"/>
  <c r="T944" i="92" s="1"/>
  <c r="P956" i="92"/>
  <c r="S956" i="92"/>
  <c r="T956" i="92" s="1"/>
  <c r="P924" i="92"/>
  <c r="S924" i="92"/>
  <c r="T924" i="92" s="1"/>
  <c r="P1016" i="92"/>
  <c r="S1016" i="92"/>
  <c r="T1016" i="92" s="1"/>
  <c r="P1040" i="92"/>
  <c r="S1040" i="92"/>
  <c r="T1040" i="92" s="1"/>
  <c r="P1004" i="92"/>
  <c r="T1004" i="92"/>
  <c r="P1080" i="92"/>
  <c r="S1080" i="92"/>
  <c r="T1080" i="92" s="1"/>
  <c r="P1168" i="92"/>
  <c r="S1168" i="92"/>
  <c r="T1168" i="92" s="1"/>
  <c r="P1200" i="92"/>
  <c r="S1200" i="92"/>
  <c r="T1200" i="92" s="1"/>
  <c r="P1152" i="92"/>
  <c r="S1152" i="92"/>
  <c r="T1152" i="92" s="1"/>
  <c r="P1164" i="92"/>
  <c r="S1164" i="92"/>
  <c r="T1164" i="92" s="1"/>
  <c r="P1184" i="92"/>
  <c r="S1184" i="92"/>
  <c r="T1184" i="92" s="1"/>
  <c r="P1320" i="92"/>
  <c r="S1320" i="92"/>
  <c r="T1320" i="92" s="1"/>
  <c r="P1372" i="92"/>
  <c r="S1372" i="92"/>
  <c r="T1372" i="92" s="1"/>
  <c r="P1336" i="92"/>
  <c r="S1336" i="92"/>
  <c r="T1336" i="92" s="1"/>
  <c r="P1312" i="92"/>
  <c r="S1312" i="92"/>
  <c r="T1312" i="92" s="1"/>
  <c r="P1384" i="92"/>
  <c r="S1384" i="92"/>
  <c r="T1384" i="92" s="1"/>
  <c r="P1376" i="92"/>
  <c r="S1376" i="92"/>
  <c r="T1376" i="92" s="1"/>
  <c r="P1404" i="92"/>
  <c r="S1404" i="92"/>
  <c r="T1404" i="92" s="1"/>
  <c r="P1453" i="92"/>
  <c r="S1453" i="92"/>
  <c r="T1453" i="92" s="1"/>
  <c r="P1537" i="92"/>
  <c r="S1537" i="92"/>
  <c r="T1537" i="92" s="1"/>
  <c r="P1513" i="92"/>
  <c r="S1513" i="92"/>
  <c r="T1513" i="92" s="1"/>
  <c r="P1497" i="92"/>
  <c r="S1497" i="92"/>
  <c r="T1497" i="92" s="1"/>
  <c r="P1517" i="92"/>
  <c r="S1517" i="92"/>
  <c r="T1517" i="92" s="1"/>
  <c r="P1585" i="92"/>
  <c r="S1585" i="92"/>
  <c r="T1585" i="92" s="1"/>
  <c r="P1601" i="92"/>
  <c r="S1601" i="92"/>
  <c r="T1601" i="92" s="1"/>
  <c r="P1617" i="92"/>
  <c r="S1617" i="92"/>
  <c r="T1617" i="92" s="1"/>
  <c r="P1701" i="92"/>
  <c r="S1701" i="92"/>
  <c r="T1701" i="92" s="1"/>
  <c r="P1605" i="92"/>
  <c r="S1605" i="92"/>
  <c r="T1605" i="92" s="1"/>
  <c r="P1737" i="92"/>
  <c r="T1737" i="92"/>
  <c r="P1721" i="92"/>
  <c r="T1721" i="92"/>
  <c r="P1733" i="92"/>
  <c r="T1733" i="92"/>
  <c r="P1857" i="92"/>
  <c r="S1857" i="92"/>
  <c r="T1857" i="92" s="1"/>
  <c r="P1825" i="92"/>
  <c r="S1825" i="92"/>
  <c r="T1825" i="92" s="1"/>
  <c r="P1837" i="92"/>
  <c r="S1837" i="92"/>
  <c r="T1837" i="92" s="1"/>
  <c r="P1925" i="92"/>
  <c r="S1925" i="92"/>
  <c r="T1925" i="92" s="1"/>
  <c r="P1949" i="92"/>
  <c r="S1949" i="92"/>
  <c r="T1949" i="92" s="1"/>
  <c r="P1913" i="92"/>
  <c r="S1913" i="92"/>
  <c r="T1913" i="92" s="1"/>
  <c r="P1885" i="92"/>
  <c r="S1885" i="92"/>
  <c r="T1885" i="92" s="1"/>
  <c r="P1977" i="92"/>
  <c r="S1977" i="92"/>
  <c r="T1977" i="92" s="1"/>
  <c r="P1929" i="92"/>
  <c r="S1929" i="92"/>
  <c r="T1929" i="92" s="1"/>
  <c r="P2353" i="92"/>
  <c r="S2353" i="92"/>
  <c r="T2353" i="92" s="1"/>
  <c r="P2209" i="92"/>
  <c r="S2209" i="92"/>
  <c r="T2209" i="92" s="1"/>
  <c r="P2297" i="92"/>
  <c r="S2297" i="92"/>
  <c r="T2297" i="92" s="1"/>
  <c r="P2221" i="92"/>
  <c r="S2221" i="92"/>
  <c r="T2221" i="92" s="1"/>
  <c r="P2053" i="92"/>
  <c r="S2053" i="92"/>
  <c r="T2053" i="92" s="1"/>
  <c r="P2113" i="92"/>
  <c r="S2113" i="92"/>
  <c r="T2113" i="92" s="1"/>
  <c r="P2393" i="92"/>
  <c r="S2393" i="92"/>
  <c r="T2393" i="92" s="1"/>
  <c r="P2413" i="92"/>
  <c r="S2413" i="92"/>
  <c r="T2413" i="92" s="1"/>
  <c r="P2417" i="92"/>
  <c r="S2417" i="92"/>
  <c r="T2417" i="92" s="1"/>
  <c r="P2333" i="92"/>
  <c r="S2333" i="92"/>
  <c r="T2333" i="92" s="1"/>
  <c r="P2273" i="92"/>
  <c r="S2273" i="92"/>
  <c r="T2273" i="92" s="1"/>
  <c r="P2485" i="92"/>
  <c r="S2485" i="92"/>
  <c r="T2485" i="92" s="1"/>
  <c r="P2441" i="92"/>
  <c r="S2441" i="92"/>
  <c r="T2441" i="92" s="1"/>
  <c r="P2445" i="92"/>
  <c r="S2445" i="92"/>
  <c r="T2445" i="92" s="1"/>
  <c r="P33" i="92"/>
  <c r="S33" i="92"/>
  <c r="T33" i="92" s="1"/>
  <c r="P181" i="92"/>
  <c r="S181" i="92"/>
  <c r="T181" i="92" s="1"/>
  <c r="P309" i="92"/>
  <c r="S309" i="92"/>
  <c r="T309" i="92" s="1"/>
  <c r="P281" i="92"/>
  <c r="S281" i="92"/>
  <c r="T281" i="92" s="1"/>
  <c r="P581" i="92"/>
  <c r="S581" i="92"/>
  <c r="T581" i="92" s="1"/>
  <c r="P81" i="92"/>
  <c r="S81" i="92"/>
  <c r="T81" i="92" s="1"/>
  <c r="P197" i="92"/>
  <c r="S197" i="92"/>
  <c r="T197" i="92" s="1"/>
  <c r="P297" i="92"/>
  <c r="S297" i="92"/>
  <c r="T297" i="92" s="1"/>
  <c r="P689" i="92"/>
  <c r="S689" i="92"/>
  <c r="T689" i="92" s="1"/>
  <c r="P822" i="92"/>
  <c r="S822" i="92"/>
  <c r="T822" i="92" s="1"/>
  <c r="P754" i="92"/>
  <c r="S754" i="92"/>
  <c r="T754" i="92" s="1"/>
  <c r="P972" i="92"/>
  <c r="S972" i="92"/>
  <c r="T972" i="92" s="1"/>
  <c r="P1000" i="92"/>
  <c r="T1000" i="92"/>
  <c r="P1304" i="92"/>
  <c r="S1304" i="92"/>
  <c r="T1304" i="92" s="1"/>
  <c r="P1461" i="92"/>
  <c r="S1461" i="92"/>
  <c r="T1461" i="92" s="1"/>
  <c r="P1577" i="92"/>
  <c r="S1577" i="92"/>
  <c r="T1577" i="92" s="1"/>
  <c r="P1653" i="92"/>
  <c r="S1653" i="92"/>
  <c r="T1653" i="92" s="1"/>
  <c r="P1765" i="92"/>
  <c r="S1765" i="92"/>
  <c r="T1765" i="92" s="1"/>
  <c r="P1865" i="92"/>
  <c r="S1865" i="92"/>
  <c r="T1865" i="92" s="1"/>
  <c r="P2005" i="92"/>
  <c r="S2005" i="92"/>
  <c r="T2005" i="92" s="1"/>
  <c r="P1905" i="92"/>
  <c r="S1905" i="92"/>
  <c r="T1905" i="92" s="1"/>
  <c r="P2349" i="92"/>
  <c r="S2349" i="92"/>
  <c r="T2349" i="92" s="1"/>
  <c r="P2261" i="92"/>
  <c r="S2261" i="92"/>
  <c r="T2261" i="92" s="1"/>
  <c r="P2249" i="92"/>
  <c r="S2249" i="92"/>
  <c r="T2249" i="92" s="1"/>
  <c r="P2397" i="92"/>
  <c r="S2397" i="92"/>
  <c r="T2397" i="92" s="1"/>
  <c r="P2469" i="92"/>
  <c r="S2469" i="92"/>
  <c r="T2469" i="92" s="1"/>
  <c r="P597" i="92"/>
  <c r="S597" i="92"/>
  <c r="T597" i="92" s="1"/>
  <c r="P509" i="92"/>
  <c r="S509" i="92"/>
  <c r="T509" i="92" s="1"/>
  <c r="P449" i="92"/>
  <c r="S449" i="92"/>
  <c r="T449" i="92" s="1"/>
  <c r="P377" i="92"/>
  <c r="S377" i="92"/>
  <c r="T377" i="92" s="1"/>
  <c r="P141" i="92"/>
  <c r="S141" i="92"/>
  <c r="T141" i="92" s="1"/>
  <c r="P585" i="92"/>
  <c r="S585" i="92"/>
  <c r="T585" i="92" s="1"/>
  <c r="P129" i="92"/>
  <c r="S129" i="92"/>
  <c r="T129" i="92" s="1"/>
  <c r="P385" i="92"/>
  <c r="S385" i="92"/>
  <c r="T385" i="92" s="1"/>
  <c r="P445" i="92"/>
  <c r="S445" i="92"/>
  <c r="T445" i="92" s="1"/>
  <c r="P521" i="92"/>
  <c r="S521" i="92"/>
  <c r="T521" i="92" s="1"/>
  <c r="P205" i="92"/>
  <c r="S205" i="92"/>
  <c r="T205" i="92" s="1"/>
  <c r="P201" i="92"/>
  <c r="S201" i="92"/>
  <c r="T201" i="92" s="1"/>
  <c r="P605" i="92"/>
  <c r="S605" i="92"/>
  <c r="T605" i="92" s="1"/>
  <c r="P525" i="92"/>
  <c r="S525" i="92"/>
  <c r="T525" i="92" s="1"/>
  <c r="P125" i="92"/>
  <c r="S125" i="92"/>
  <c r="T125" i="92" s="1"/>
  <c r="P417" i="92"/>
  <c r="S417" i="92"/>
  <c r="T417" i="92" s="1"/>
  <c r="P613" i="92"/>
  <c r="S613" i="92"/>
  <c r="T613" i="92" s="1"/>
  <c r="P501" i="92"/>
  <c r="S501" i="92"/>
  <c r="T501" i="92" s="1"/>
  <c r="P85" i="92"/>
  <c r="S85" i="92"/>
  <c r="T85" i="92" s="1"/>
  <c r="P489" i="92"/>
  <c r="S489" i="92"/>
  <c r="T489" i="92" s="1"/>
  <c r="P77" i="92"/>
  <c r="S77" i="92"/>
  <c r="T77" i="92" s="1"/>
  <c r="P221" i="92"/>
  <c r="S221" i="92"/>
  <c r="T221" i="92" s="1"/>
  <c r="P301" i="92"/>
  <c r="S301" i="92"/>
  <c r="T301" i="92" s="1"/>
  <c r="P441" i="92"/>
  <c r="S441" i="92"/>
  <c r="T441" i="92" s="1"/>
  <c r="P681" i="92"/>
  <c r="S681" i="92"/>
  <c r="T681" i="92" s="1"/>
  <c r="P649" i="92"/>
  <c r="S649" i="92"/>
  <c r="T649" i="92" s="1"/>
  <c r="P641" i="92"/>
  <c r="S641" i="92"/>
  <c r="T641" i="92" s="1"/>
  <c r="P762" i="92"/>
  <c r="S762" i="92"/>
  <c r="T762" i="92" s="1"/>
  <c r="P758" i="92"/>
  <c r="S758" i="92"/>
  <c r="T758" i="92" s="1"/>
  <c r="P734" i="92"/>
  <c r="S734" i="92"/>
  <c r="T734" i="92" s="1"/>
  <c r="P826" i="92"/>
  <c r="S826" i="92"/>
  <c r="T826" i="92" s="1"/>
  <c r="P770" i="92"/>
  <c r="S770" i="92"/>
  <c r="T770" i="92" s="1"/>
  <c r="P717" i="92"/>
  <c r="S717" i="92"/>
  <c r="T717" i="92" s="1"/>
  <c r="P928" i="92"/>
  <c r="S928" i="92"/>
  <c r="T928" i="92" s="1"/>
  <c r="P856" i="92"/>
  <c r="S856" i="92"/>
  <c r="T856" i="92" s="1"/>
  <c r="P884" i="92"/>
  <c r="S884" i="92"/>
  <c r="T884" i="92" s="1"/>
  <c r="P872" i="92"/>
  <c r="S872" i="92"/>
  <c r="T872" i="92" s="1"/>
  <c r="P1028" i="92"/>
  <c r="S1028" i="92"/>
  <c r="T1028" i="92" s="1"/>
  <c r="P1052" i="92"/>
  <c r="S1052" i="92"/>
  <c r="T1052" i="92" s="1"/>
  <c r="P1044" i="92"/>
  <c r="S1044" i="92"/>
  <c r="T1044" i="92" s="1"/>
  <c r="P1068" i="92"/>
  <c r="S1068" i="92"/>
  <c r="T1068" i="92" s="1"/>
  <c r="P1160" i="92"/>
  <c r="S1160" i="92"/>
  <c r="T1160" i="92" s="1"/>
  <c r="P1112" i="92"/>
  <c r="S1112" i="92"/>
  <c r="T1112" i="92" s="1"/>
  <c r="P1180" i="92"/>
  <c r="S1180" i="92"/>
  <c r="T1180" i="92" s="1"/>
  <c r="P1136" i="92"/>
  <c r="S1136" i="92"/>
  <c r="T1136" i="92" s="1"/>
  <c r="P1116" i="92"/>
  <c r="S1116" i="92"/>
  <c r="T1116" i="92" s="1"/>
  <c r="P1248" i="92"/>
  <c r="S1248" i="92"/>
  <c r="T1248" i="92" s="1"/>
  <c r="P1308" i="92"/>
  <c r="S1308" i="92"/>
  <c r="T1308" i="92" s="1"/>
  <c r="P1284" i="92"/>
  <c r="S1284" i="92"/>
  <c r="T1284" i="92" s="1"/>
  <c r="P1340" i="92"/>
  <c r="S1340" i="92"/>
  <c r="T1340" i="92" s="1"/>
  <c r="P1388" i="92"/>
  <c r="S1388" i="92"/>
  <c r="T1388" i="92" s="1"/>
  <c r="P1352" i="92"/>
  <c r="S1352" i="92"/>
  <c r="T1352" i="92" s="1"/>
  <c r="P1424" i="92"/>
  <c r="S1424" i="92"/>
  <c r="T1424" i="92" s="1"/>
  <c r="P1449" i="92"/>
  <c r="S1449" i="92"/>
  <c r="T1449" i="92" s="1"/>
  <c r="P1541" i="92"/>
  <c r="S1541" i="92"/>
  <c r="T1541" i="92" s="1"/>
  <c r="P1533" i="92"/>
  <c r="S1533" i="92"/>
  <c r="T1533" i="92" s="1"/>
  <c r="P1557" i="92"/>
  <c r="S1557" i="92"/>
  <c r="T1557" i="92" s="1"/>
  <c r="P1509" i="92"/>
  <c r="T1509" i="92"/>
  <c r="P1589" i="92"/>
  <c r="S1589" i="92"/>
  <c r="T1589" i="92" s="1"/>
  <c r="P1649" i="92"/>
  <c r="S1649" i="92"/>
  <c r="T1649" i="92" s="1"/>
  <c r="P1629" i="92"/>
  <c r="S1629" i="92"/>
  <c r="T1629" i="92" s="1"/>
  <c r="P1645" i="92"/>
  <c r="S1645" i="92"/>
  <c r="T1645" i="92" s="1"/>
  <c r="P1669" i="92"/>
  <c r="S1669" i="92"/>
  <c r="T1669" i="92" s="1"/>
  <c r="P1753" i="92"/>
  <c r="S1753" i="92"/>
  <c r="T1753" i="92" s="1"/>
  <c r="P1781" i="92"/>
  <c r="S1781" i="92"/>
  <c r="T1781" i="92" s="1"/>
  <c r="P1821" i="92"/>
  <c r="S1821" i="92"/>
  <c r="T1821" i="92" s="1"/>
  <c r="P1809" i="92"/>
  <c r="T1809" i="92"/>
  <c r="P1861" i="92"/>
  <c r="S1861" i="92"/>
  <c r="T1861" i="92" s="1"/>
  <c r="P1801" i="92"/>
  <c r="T1801" i="92"/>
  <c r="P1997" i="92"/>
  <c r="S1997" i="92"/>
  <c r="T1997" i="92" s="1"/>
  <c r="P1945" i="92"/>
  <c r="S1945" i="92"/>
  <c r="T1945" i="92" s="1"/>
  <c r="P2029" i="92"/>
  <c r="S2029" i="92"/>
  <c r="T2029" i="92" s="1"/>
  <c r="P1921" i="92"/>
  <c r="S1921" i="92"/>
  <c r="T1921" i="92" s="1"/>
  <c r="P1917" i="92"/>
  <c r="S1917" i="92"/>
  <c r="T1917" i="92" s="1"/>
  <c r="P2193" i="92"/>
  <c r="S2193" i="92"/>
  <c r="T2193" i="92" s="1"/>
  <c r="P2125" i="92"/>
  <c r="S2125" i="92"/>
  <c r="T2125" i="92" s="1"/>
  <c r="P2065" i="92"/>
  <c r="S2065" i="92"/>
  <c r="T2065" i="92" s="1"/>
  <c r="P2329" i="92"/>
  <c r="S2329" i="92"/>
  <c r="T2329" i="92" s="1"/>
  <c r="P2385" i="92"/>
  <c r="S2385" i="92"/>
  <c r="T2385" i="92" s="1"/>
  <c r="P2301" i="92"/>
  <c r="S2301" i="92"/>
  <c r="T2301" i="92" s="1"/>
  <c r="P2057" i="92"/>
  <c r="S2057" i="92"/>
  <c r="T2057" i="92" s="1"/>
  <c r="P2289" i="92"/>
  <c r="S2289" i="92"/>
  <c r="T2289" i="92" s="1"/>
  <c r="P2237" i="92"/>
  <c r="S2237" i="92"/>
  <c r="T2237" i="92" s="1"/>
  <c r="P2461" i="92"/>
  <c r="S2461" i="92"/>
  <c r="T2461" i="92" s="1"/>
  <c r="P2505" i="92"/>
  <c r="S2505" i="92"/>
  <c r="T2505" i="92" s="1"/>
  <c r="P2493" i="92"/>
  <c r="S2493" i="92"/>
  <c r="T2493" i="92" s="1"/>
  <c r="P2073" i="92"/>
  <c r="P2169" i="92"/>
  <c r="P2357" i="92"/>
  <c r="P2181" i="92"/>
  <c r="P2089" i="92"/>
  <c r="P2077" i="92"/>
  <c r="P2361" i="92"/>
  <c r="P2157" i="92"/>
  <c r="P1901" i="92"/>
  <c r="P2373" i="92"/>
  <c r="P2173" i="92"/>
  <c r="P2085" i="92"/>
  <c r="P2081" i="92"/>
  <c r="P2153" i="92"/>
  <c r="P2365" i="92"/>
  <c r="P1897" i="92"/>
  <c r="P1893" i="92"/>
  <c r="P2145" i="92"/>
  <c r="P2161" i="92"/>
  <c r="P2177" i="92"/>
  <c r="P2185" i="92"/>
  <c r="P2189" i="92"/>
  <c r="P2377" i="92"/>
  <c r="P2093" i="92"/>
  <c r="P2369" i="92"/>
  <c r="P2149" i="92"/>
  <c r="P2165" i="92"/>
  <c r="P1853" i="92"/>
  <c r="P2225" i="92"/>
  <c r="P2229" i="92"/>
  <c r="P1593" i="92"/>
  <c r="S1709" i="92"/>
  <c r="S2625" i="92"/>
  <c r="S2421" i="92"/>
  <c r="P2421" i="92"/>
  <c r="S2425" i="92"/>
  <c r="P1400" i="92"/>
  <c r="S1400" i="92"/>
  <c r="T1400" i="92" s="1"/>
  <c r="P1877" i="92"/>
  <c r="S1392" i="92"/>
  <c r="P1785" i="92"/>
  <c r="S1789" i="92"/>
  <c r="S1873" i="92"/>
  <c r="P1873" i="92"/>
  <c r="S1713" i="92"/>
  <c r="S1485" i="92"/>
  <c r="P1485" i="92"/>
  <c r="P1481" i="92"/>
  <c r="S1396" i="92"/>
  <c r="S2429" i="92"/>
  <c r="T2429" i="92" s="1"/>
  <c r="P1881" i="92"/>
  <c r="S1881" i="92"/>
  <c r="T1881" i="92" s="1"/>
  <c r="P1232" i="92"/>
  <c r="S1232" i="92"/>
  <c r="P1236" i="92"/>
  <c r="S1236" i="92"/>
  <c r="S25" i="92"/>
  <c r="T25" i="92" s="1"/>
  <c r="S21" i="92"/>
  <c r="T21" i="92" s="1"/>
  <c r="S317" i="92"/>
  <c r="T317" i="92" s="1"/>
  <c r="S726" i="92"/>
  <c r="T726" i="92" s="1"/>
  <c r="P984" i="92"/>
  <c r="S984" i="92"/>
  <c r="T984" i="92" s="1"/>
  <c r="S1224" i="92"/>
  <c r="T1224" i="92" s="1"/>
  <c r="S1228" i="92"/>
  <c r="T1228" i="92" s="1"/>
  <c r="S2433" i="92"/>
  <c r="T2433" i="92" s="1"/>
  <c r="S1493" i="92"/>
  <c r="T1493" i="92" s="1"/>
  <c r="P1717" i="92"/>
  <c r="S1717" i="92"/>
  <c r="T1717" i="92" s="1"/>
  <c r="S1210" i="92"/>
  <c r="T1210" i="92" s="1"/>
  <c r="S2521" i="92"/>
  <c r="S2517" i="92"/>
  <c r="P2613" i="92"/>
  <c r="S2613" i="92"/>
  <c r="S1240" i="92"/>
  <c r="T1240" i="92" s="1"/>
  <c r="P1240" i="92"/>
  <c r="S846" i="92"/>
  <c r="T846" i="92" s="1"/>
  <c r="P2609" i="92"/>
  <c r="S2609" i="92"/>
  <c r="P1088" i="92"/>
  <c r="S1088" i="92"/>
  <c r="P2605" i="92"/>
  <c r="S2605" i="92"/>
  <c r="P2617" i="92"/>
  <c r="S2617" i="92"/>
  <c r="S2525" i="92"/>
  <c r="S1489" i="92"/>
  <c r="T1489" i="92" s="1"/>
  <c r="S1445" i="92"/>
  <c r="T1445" i="92" s="1"/>
  <c r="P1092" i="92"/>
  <c r="S1092" i="92"/>
  <c r="T1092" i="92" s="1"/>
  <c r="S617" i="92"/>
  <c r="T617" i="92" s="1"/>
  <c r="S852" i="92"/>
  <c r="T852" i="92" s="1"/>
  <c r="S721" i="92"/>
  <c r="T721" i="92" s="1"/>
  <c r="S1440" i="92"/>
  <c r="T1440" i="92" s="1"/>
  <c r="P1793" i="92"/>
  <c r="S1793" i="92"/>
  <c r="T1793" i="92" s="1"/>
  <c r="S1244" i="92"/>
  <c r="T1244" i="92" s="1"/>
  <c r="P1084" i="92"/>
  <c r="S1084" i="92"/>
  <c r="S621" i="92"/>
  <c r="T621" i="92" s="1"/>
  <c r="S1204" i="92"/>
  <c r="T1204" i="92" s="1"/>
  <c r="S1218" i="92"/>
  <c r="T1218" i="92" s="1"/>
  <c r="S321" i="92"/>
  <c r="T321" i="92" s="1"/>
  <c r="P2621" i="92"/>
  <c r="S2621" i="92"/>
  <c r="T1709" i="92" l="1"/>
  <c r="T1481" i="92"/>
  <c r="T2509" i="92"/>
  <c r="T1785" i="92"/>
  <c r="T1392" i="92"/>
  <c r="T2421" i="92"/>
  <c r="T1873" i="92"/>
  <c r="T1084" i="92"/>
  <c r="T1232" i="92"/>
  <c r="T976" i="92"/>
  <c r="T2517" i="92" l="1"/>
  <c r="T2613" i="92" s="1"/>
  <c r="T2425" i="92" l="1"/>
  <c r="T1236" i="92"/>
  <c r="T980" i="92"/>
  <c r="T1713" i="92"/>
  <c r="T1485" i="92"/>
  <c r="T1789" i="92"/>
  <c r="T1088" i="92"/>
  <c r="T1396" i="92"/>
  <c r="T1877" i="92"/>
  <c r="T2513" i="92"/>
  <c r="T2521" i="92" l="1"/>
  <c r="T2621" i="92" l="1"/>
  <c r="T2625" i="92" s="1"/>
  <c r="T2609" i="92"/>
  <c r="T2617" i="92" l="1"/>
</calcChain>
</file>

<file path=xl/sharedStrings.xml><?xml version="1.0" encoding="utf-8"?>
<sst xmlns="http://schemas.openxmlformats.org/spreadsheetml/2006/main" count="3660" uniqueCount="1291">
  <si>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</si>
  <si>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</si>
  <si>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</si>
  <si>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</si>
  <si>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</si>
  <si>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</si>
  <si>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</si>
  <si>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</si>
  <si>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</si>
  <si>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</si>
  <si>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</si>
  <si>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</si>
  <si>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</si>
  <si>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</si>
  <si>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</si>
  <si>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</si>
  <si>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</si>
  <si>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</si>
  <si>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</si>
  <si>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</si>
  <si>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</si>
  <si>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</si>
  <si>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</si>
  <si>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</si>
  <si>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</si>
  <si>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</si>
  <si>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</si>
  <si>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</si>
  <si>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</si>
  <si>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</si>
  <si>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</si>
  <si>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</si>
  <si>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</si>
  <si>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</si>
  <si>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</si>
  <si>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</si>
  <si>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</si>
  <si>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</si>
  <si>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</si>
  <si>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</si>
  <si>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</si>
  <si>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ÝÛáõÃ»ñ</t>
  </si>
  <si>
    <t>C310-13
ï.Ù.Ï 29</t>
  </si>
  <si>
    <t>µ»ïáÝ B12.5</t>
  </si>
  <si>
    <t>³Ùñ³Ý</t>
  </si>
  <si>
    <t>¿É»Ïïñá¹</t>
  </si>
  <si>
    <t>÷³Ï³Ý</t>
  </si>
  <si>
    <t>E15-613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</si>
  <si>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</si>
  <si>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</si>
  <si>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P5-85
P5-86</t>
  </si>
  <si>
    <t>P5-115</t>
  </si>
  <si>
    <t>å/· ë³É»ñ</t>
  </si>
  <si>
    <t>Ë»ó»ë³É</t>
  </si>
  <si>
    <t>E11-252</t>
  </si>
  <si>
    <t>E5-43</t>
  </si>
  <si>
    <t xml:space="preserve">ßñÇß³Ï </t>
  </si>
  <si>
    <t>Ù»Ë</t>
  </si>
  <si>
    <t>·³ç</t>
  </si>
  <si>
    <t>P11-187</t>
  </si>
  <si>
    <t>·ÇåëáÝÇï</t>
  </si>
  <si>
    <t>P14-419</t>
  </si>
  <si>
    <t>È³ï»ùë. Ý»ñÏ</t>
  </si>
  <si>
    <t>Ï³ËáíÇ ³é³ëï.</t>
  </si>
  <si>
    <t>ÑÇÙÝ³ÏÙ³Ëù</t>
  </si>
  <si>
    <t>Ñ»ÕÛáõë</t>
  </si>
  <si>
    <t>E15-260</t>
  </si>
  <si>
    <t>ó³Ýó</t>
  </si>
  <si>
    <t>P14-418</t>
  </si>
  <si>
    <t>E15-82</t>
  </si>
  <si>
    <t>Ñ³Ë×³ë³É</t>
  </si>
  <si>
    <t>µ³óíáÕ</t>
  </si>
  <si>
    <t>ãµ³óíáÕ</t>
  </si>
  <si>
    <t>E12-280</t>
  </si>
  <si>
    <t>E10-103</t>
  </si>
  <si>
    <t>å³ïáõÑ³Ý³·á·</t>
  </si>
  <si>
    <t>Ù/å ¹áõé</t>
  </si>
  <si>
    <t>³ÉÛáõÙÇÝ» ¹áõé</t>
  </si>
  <si>
    <t>СНиП
IV-3-82</t>
  </si>
  <si>
    <t>E18-165</t>
  </si>
  <si>
    <t>åáÙå</t>
  </si>
  <si>
    <t>E18-112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</si>
  <si>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</si>
  <si>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</si>
  <si>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</si>
  <si>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</si>
  <si>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</si>
  <si>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</si>
  <si>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</si>
  <si>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>½ïÇã</t>
  </si>
  <si>
    <t>E19-6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</si>
  <si>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</si>
  <si>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</si>
  <si>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</si>
  <si>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</si>
  <si>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</si>
  <si>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</si>
  <si>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</si>
  <si>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</si>
  <si>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</si>
  <si>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</si>
  <si>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</si>
  <si>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</si>
  <si>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</si>
  <si>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</si>
  <si>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</si>
  <si>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</si>
  <si>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</si>
  <si>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µÉáÏ»ñ</t>
  </si>
  <si>
    <t xml:space="preserve">E6-257 </t>
  </si>
  <si>
    <t>÷/åÉ³ëï 20ÙÙ</t>
  </si>
  <si>
    <t>E1-968</t>
  </si>
  <si>
    <t>E6-1</t>
  </si>
  <si>
    <t>E20-696</t>
  </si>
  <si>
    <t>³Ùñ³óáõÙÝ»ñ</t>
  </si>
  <si>
    <t>10-743-2</t>
  </si>
  <si>
    <t>ïíÇã</t>
  </si>
  <si>
    <t>Ù³ÉáõË</t>
  </si>
  <si>
    <t>Éáõë³ïáõ</t>
  </si>
  <si>
    <t>8-591-7</t>
  </si>
  <si>
    <t>í³ñ¹³Ï</t>
  </si>
  <si>
    <t>8-591-2</t>
  </si>
  <si>
    <t>³Ýç³ïÇã</t>
  </si>
  <si>
    <t>ïáõ÷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</si>
  <si>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</si>
  <si>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</si>
  <si>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</si>
  <si>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</si>
  <si>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</si>
  <si>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</si>
  <si>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</si>
  <si>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</si>
  <si>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µ³½ñÇù</t>
  </si>
  <si>
    <t>Ï³Õ³å³ñ³Ù³Í</t>
  </si>
  <si>
    <t>ï³Ëï³ÏÝ»ñ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</si>
  <si>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</si>
  <si>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</si>
  <si>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</si>
  <si>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</si>
  <si>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</si>
  <si>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</si>
  <si>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</si>
  <si>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t>E17-96
K=0.5</t>
  </si>
  <si>
    <t>çñ³ï³ù³óáõóÇã</t>
  </si>
  <si>
    <t>E17-53</t>
  </si>
  <si>
    <t>Ë³éÝÇã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</si>
  <si>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</si>
  <si>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</si>
  <si>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</si>
  <si>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</si>
  <si>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</si>
  <si>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</si>
  <si>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</si>
  <si>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t>çñ³ã³÷</t>
  </si>
  <si>
    <t>ýÇïÇÝ·</t>
  </si>
  <si>
    <t>Ñ/ÛáõÕ³Ý»ñÏ</t>
  </si>
  <si>
    <t>µ»ïáÝ B7.5</t>
  </si>
  <si>
    <t>Ãáõç» Ùïáó</t>
  </si>
  <si>
    <t>E9-46</t>
  </si>
  <si>
    <t>³ëïÇ×³Ý</t>
  </si>
  <si>
    <t>E6-84</t>
  </si>
  <si>
    <t xml:space="preserve">Ï³åáÕ </t>
  </si>
  <si>
    <t>¿É»ÙÝ»ïÝ»ñ</t>
  </si>
  <si>
    <t>P23-41</t>
  </si>
  <si>
    <t>E46-53</t>
  </si>
  <si>
    <t>E23-1</t>
  </si>
  <si>
    <t>³í³½</t>
  </si>
  <si>
    <t>E17-28</t>
  </si>
  <si>
    <t>E17-35</t>
  </si>
  <si>
    <t>E16-218</t>
  </si>
  <si>
    <t>Ëó³Ý</t>
  </si>
  <si>
    <t>ûÕ³·áïÇ</t>
  </si>
  <si>
    <t>»é³µ³ßËÇÏ</t>
  </si>
  <si>
    <t>E23-109</t>
  </si>
  <si>
    <t>»/µ Ñ³í³ùáíÇ ¿É.</t>
  </si>
  <si>
    <t>µ»ïáÝ B15</t>
  </si>
  <si>
    <t>E1-969</t>
  </si>
  <si>
    <t>E22-367</t>
  </si>
  <si>
    <t>ù³é³µ³ßËÇã</t>
  </si>
  <si>
    <t>³ÝóáõÙ</t>
  </si>
  <si>
    <t>»é³µ³ßËÇã</t>
  </si>
  <si>
    <t>E22-121</t>
  </si>
  <si>
    <t>³ñÏÕ</t>
  </si>
  <si>
    <t>8-544-1</t>
  </si>
  <si>
    <t>8-90-1</t>
  </si>
  <si>
    <t>11-618-1</t>
  </si>
  <si>
    <t>УЗО-25</t>
  </si>
  <si>
    <t>ПКЕ-2-112</t>
  </si>
  <si>
    <t>ÃáÕ³ñÏÇã</t>
  </si>
  <si>
    <t>8-149-1</t>
  </si>
  <si>
    <t>8-399-1</t>
  </si>
  <si>
    <t>8-406-6</t>
  </si>
  <si>
    <t>8-417-5</t>
  </si>
  <si>
    <t>åíù/ËáÕáí³Ï</t>
  </si>
  <si>
    <t>8-472-2</t>
  </si>
  <si>
    <t>ß»ñï³åáÕå³ï</t>
  </si>
  <si>
    <t>8-471-1</t>
  </si>
  <si>
    <t>8-603-1</t>
  </si>
  <si>
    <t>8-591-10</t>
  </si>
  <si>
    <t>E15-246а</t>
  </si>
  <si>
    <t>û¹³ÙáõÕ</t>
  </si>
  <si>
    <t>E11-201</t>
  </si>
  <si>
    <t>íÇÝÇÉ</t>
  </si>
  <si>
    <t>ëáëÇÝÓ</t>
  </si>
  <si>
    <t>E6-161</t>
  </si>
  <si>
    <t>E18-134</t>
  </si>
  <si>
    <t>ÁÝ¹³ñÓ. ³ÝáÃ</t>
  </si>
  <si>
    <t>E18-212</t>
  </si>
  <si>
    <t>ç»ñÙ³Ù»Ï. ¿Ïñ³Ý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</si>
  <si>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</si>
  <si>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</si>
  <si>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</si>
  <si>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</si>
  <si>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</si>
  <si>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</si>
  <si>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</si>
  <si>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P11-14</t>
  </si>
  <si>
    <t>Ç½á·³Ù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</si>
  <si>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</si>
  <si>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</si>
  <si>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</si>
  <si>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</si>
  <si>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</si>
  <si>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</si>
  <si>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E26-38</t>
  </si>
  <si>
    <t>åÉ³ëï. Ñ»ÕáõÛë</t>
  </si>
  <si>
    <t>ý³ë³¹. Ý»ñÏ</t>
  </si>
  <si>
    <t>Ý³Ë³Ý»ñÏ</t>
  </si>
  <si>
    <t>ÉáõÍÇã</t>
  </si>
  <si>
    <t>E6-128</t>
  </si>
  <si>
    <t>E8-190</t>
  </si>
  <si>
    <t>åáÕå³ï» Ù³ë»ñ</t>
  </si>
  <si>
    <t>÷³ÛïÛ³ Ù³ë»ñ</t>
  </si>
  <si>
    <t>ï³Ëï³Ï³Ù³Í</t>
  </si>
  <si>
    <t>E6-170</t>
  </si>
  <si>
    <t>E27-22-1</t>
  </si>
  <si>
    <t>ËÇ×</t>
  </si>
  <si>
    <t>E11-11</t>
  </si>
  <si>
    <t>E6-86</t>
  </si>
  <si>
    <t>µÇïáõÙ</t>
  </si>
  <si>
    <t>³/µ Ù³Ýñ³Ñ³ï.</t>
  </si>
  <si>
    <t>µ³½³Éï» ë³É»ñ</t>
  </si>
  <si>
    <t>P5-122</t>
  </si>
  <si>
    <t xml:space="preserve">É³ÙÇÝ³ï» </t>
  </si>
  <si>
    <t>Ñ³ï³Ï, ëåáõÝ·.</t>
  </si>
  <si>
    <t>E27-43</t>
  </si>
  <si>
    <t>ËÇ× 40-70ÙÙ</t>
  </si>
  <si>
    <t>ËÇ× 10-20ÙÙ</t>
  </si>
  <si>
    <t>E27-251-1</t>
  </si>
  <si>
    <t>E46-51</t>
  </si>
  <si>
    <t>¹Ûáõµ»É</t>
  </si>
  <si>
    <t>E12-274</t>
  </si>
  <si>
    <t>Ïéí³Íù</t>
  </si>
  <si>
    <t>Ù»ï³Õ³ÏÕÙÇÝ¹ñ</t>
  </si>
  <si>
    <t>·áõÝ. Ñ³ñÃ ÃÇÃ.</t>
  </si>
  <si>
    <t>E1-1592</t>
  </si>
  <si>
    <t>C310
ï.Ù.Ï. 29</t>
  </si>
  <si>
    <t>E48-168
E48-169</t>
  </si>
  <si>
    <t>µáõë³ÑáÕ</t>
  </si>
  <si>
    <t>E48-166</t>
  </si>
  <si>
    <t>E48-214</t>
  </si>
  <si>
    <t>ë»ñÙ</t>
  </si>
  <si>
    <t>·Ý³ÛÇÝ ï³ñ-</t>
  </si>
  <si>
    <t>µ»ñáõÃÛáõÝ</t>
  </si>
  <si>
    <t>Ù/å ó³Ýó</t>
  </si>
  <si>
    <t>÷ñ÷ñ³åÉ³ëï</t>
  </si>
  <si>
    <t>Éá·³ï³ßï</t>
  </si>
  <si>
    <t>E8-150</t>
  </si>
  <si>
    <t>E8-59</t>
  </si>
  <si>
    <t>E34-390</t>
  </si>
  <si>
    <t>E16-261</t>
  </si>
  <si>
    <t>8-526-6</t>
  </si>
  <si>
    <t>8-526-5</t>
  </si>
  <si>
    <t>E7-735</t>
  </si>
  <si>
    <t>E11-221-2</t>
  </si>
  <si>
    <t>ç/Ï ·/ë/Ã ë³É»ñ</t>
  </si>
  <si>
    <t>E20-498</t>
  </si>
  <si>
    <t>E20-748</t>
  </si>
  <si>
    <t>é»Ïáõå. Ñ³Ù³Ï.</t>
  </si>
  <si>
    <t>"´" ïÇåÇ</t>
  </si>
  <si>
    <t>E8-140</t>
  </si>
  <si>
    <t>E15-10
E15-59</t>
  </si>
  <si>
    <t>E15-251-1</t>
  </si>
  <si>
    <t>E15-246-1</t>
  </si>
  <si>
    <t>8-529-5</t>
  </si>
  <si>
    <t>8-531-4</t>
  </si>
  <si>
    <t>P23-106</t>
  </si>
  <si>
    <t>E16-134</t>
  </si>
  <si>
    <t>E16-211</t>
  </si>
  <si>
    <t>E15-647</t>
  </si>
  <si>
    <t>E9-50</t>
  </si>
  <si>
    <t>E10-70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</si>
  <si>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</si>
  <si>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</si>
  <si>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</si>
  <si>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</si>
  <si>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</si>
  <si>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</si>
  <si>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</si>
  <si>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</si>
  <si>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</si>
  <si>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E15-575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</si>
  <si>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</si>
  <si>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</si>
  <si>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</si>
  <si>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</si>
  <si>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</si>
  <si>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</si>
  <si>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</si>
  <si>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t>E12-267</t>
  </si>
  <si>
    <t>ó/å ÃÇÃ»Õ</t>
  </si>
  <si>
    <t>Ñ»ÕÛáõë, åïáõï.</t>
  </si>
  <si>
    <t>E10-198</t>
  </si>
  <si>
    <t>E10-203</t>
  </si>
  <si>
    <t>³ÙáÝÇáõÙÇ ýáëý</t>
  </si>
  <si>
    <t>³ÙáÝ. ëáõÉý³ï</t>
  </si>
  <si>
    <t>Ý³íÃÇ Ñå³Ï</t>
  </si>
  <si>
    <t>E10-209</t>
  </si>
  <si>
    <t>E10-201</t>
  </si>
  <si>
    <t>P8-282</t>
  </si>
  <si>
    <t>E15-614</t>
  </si>
  <si>
    <t>E12-283</t>
  </si>
  <si>
    <t>ÆÝý. ï»Õ.</t>
  </si>
  <si>
    <t>ÓÝ³ñ·»Éù</t>
  </si>
  <si>
    <t>E9-116</t>
  </si>
  <si>
    <t>×³ñÙ³Ý¹ ¨ Ï³å</t>
  </si>
  <si>
    <t>P8-191</t>
  </si>
  <si>
    <t>ËáÕáí³ÏÝ»ñ</t>
  </si>
  <si>
    <t>Ó³·³ñ /óÇÝÏ./</t>
  </si>
  <si>
    <t>ÍáõÝÏ</t>
  </si>
  <si>
    <t>çñí³Ý</t>
  </si>
  <si>
    <t>Ïéí³ÍùÝ»ñ</t>
  </si>
  <si>
    <t>E12-284</t>
  </si>
  <si>
    <t>E6-21</t>
  </si>
  <si>
    <t>Ë³Ùù³ñ</t>
  </si>
  <si>
    <t>E26-41</t>
  </si>
  <si>
    <t>P13-47</t>
  </si>
  <si>
    <t>10-742-1</t>
  </si>
  <si>
    <t>10-39-3</t>
  </si>
  <si>
    <t>10-744-6</t>
  </si>
  <si>
    <t>10-52-1</t>
  </si>
  <si>
    <t>8-572-4</t>
  </si>
  <si>
    <t>8-601-2</t>
  </si>
  <si>
    <t>P23-40</t>
  </si>
  <si>
    <t>11-840-6</t>
  </si>
  <si>
    <t>8-417-6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</si>
  <si>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</si>
  <si>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</si>
  <si>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</si>
  <si>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</si>
  <si>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</si>
  <si>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</si>
  <si>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</si>
  <si>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</si>
  <si>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</si>
  <si>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</si>
  <si>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E6-82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</si>
  <si>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</si>
  <si>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</si>
  <si>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</si>
  <si>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</si>
  <si>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</si>
  <si>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</si>
  <si>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</si>
  <si>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</si>
  <si>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</si>
  <si>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</si>
  <si>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</si>
  <si>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</si>
  <si>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</si>
  <si>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</si>
  <si>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</si>
  <si>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</si>
  <si>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</si>
  <si>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Î³½Ù»ó՝                                                                   ². ÐáíÑ³ÝÝÇëÛ³Ý
Составил                                                                  А. Оганнесян</t>
  </si>
  <si>
    <t>§Î²äÆî²È öðàæºøÂ¦ êäÀ ïÝûñ»Ý՝                               ². ÐáíÑ³ÝÝÇëÛ³Ý
Директор ООО §КАПИТАЛ ПРОДЖЕКТ¦                               А. Оганнесян</t>
  </si>
  <si>
    <t>å»éÉÇï</t>
  </si>
  <si>
    <t>É</t>
  </si>
  <si>
    <t>÷ñ÷áõñ</t>
  </si>
  <si>
    <t>µ³½³Éï» ë³É</t>
  </si>
  <si>
    <t>30ÙÙ</t>
  </si>
  <si>
    <t>E15-523
K=2</t>
  </si>
  <si>
    <t>ó»Ù»Ýï</t>
  </si>
  <si>
    <t>ö4Bp-I, 100x100</t>
  </si>
  <si>
    <t>E27-169</t>
  </si>
  <si>
    <t>ËÇ× /15-20ÙÙ/</t>
  </si>
  <si>
    <t>E27-176</t>
  </si>
  <si>
    <t>µ»ïáÝ» ë³ÉÇÏÝ»ñ</t>
  </si>
  <si>
    <t>E1-1552</t>
  </si>
  <si>
    <t>E1-1635</t>
  </si>
  <si>
    <t>E1-1185</t>
  </si>
  <si>
    <t>ËÇ× /10-20ÙÙ/</t>
  </si>
  <si>
    <t>ËÇ× /40-70ÙÙ/</t>
  </si>
  <si>
    <t>Ù³Ýñ³Ñ³ï. ³/µ</t>
  </si>
  <si>
    <t>E6-90</t>
  </si>
  <si>
    <t>ãáñëáõ,ï³Ëï³Ï</t>
  </si>
  <si>
    <t>Ñ»ÕÛáõë ßÇÝ³ñ³ñ</t>
  </si>
  <si>
    <t>åáÉ./ó»Ù»Ýï³ÛÇÝ</t>
  </si>
  <si>
    <t>ÉáõÍáõÛÃ</t>
  </si>
  <si>
    <t>¶Ý³Ñ³ßí³ñÏ N2</t>
  </si>
  <si>
    <t>¶Ý³Ñ³ßí³ñÏ N3</t>
  </si>
  <si>
    <t>¶Ý³Ñ³ßí³ñÏ N4</t>
  </si>
  <si>
    <t>¶Ý³Ñ³ßí³ñÏ N5</t>
  </si>
  <si>
    <t>Ýëï³ñ³Ý</t>
  </si>
  <si>
    <t>¶Ý³Ñ³ßí³ñÏ N6</t>
  </si>
  <si>
    <t>¶Ý³Ñ³ßí³ñÏ N7</t>
  </si>
  <si>
    <t>¶Ý³Ñ³ßí³ñÏ N8</t>
  </si>
  <si>
    <t>¶Ý³Ñ³ßí³ñÏ N9</t>
  </si>
  <si>
    <t>¶Ý³Ñ³ßí³ñÏ N10</t>
  </si>
  <si>
    <t>12-1137-1</t>
  </si>
  <si>
    <t>Ï³ñ×³ËáÕáí</t>
  </si>
  <si>
    <t>E16-135</t>
  </si>
  <si>
    <t>ëáÕÝ³Ï</t>
  </si>
  <si>
    <t>Ïó³ßáõñÃ</t>
  </si>
  <si>
    <t>Ñ»ÕÛáõë, å/û, ï/û</t>
  </si>
  <si>
    <t>Ñ/Ï³÷áõÛñ</t>
  </si>
  <si>
    <t>E18-226</t>
  </si>
  <si>
    <t>ÖÝß³ã³÷</t>
  </si>
  <si>
    <t>×ÏáõÝ Ý»ñ¹Çñ</t>
  </si>
  <si>
    <t>÷³ÛïÛ³ ³ñÏÕ</t>
  </si>
  <si>
    <t>×ÏáõÝ Ïóáñ¹Çã</t>
  </si>
  <si>
    <t>E22-429</t>
  </si>
  <si>
    <t>E16-219</t>
  </si>
  <si>
    <t>P23-42</t>
  </si>
  <si>
    <t>é»ïÇÝ</t>
  </si>
  <si>
    <t>E6-192</t>
  </si>
  <si>
    <t>E23-157</t>
  </si>
  <si>
    <t xml:space="preserve"> Ùïáó</t>
  </si>
  <si>
    <t>¶Ý³Ñ³ßí³ñÏ N11</t>
  </si>
  <si>
    <t>¶Ý³Ñ³ßí³ñÏ N1</t>
  </si>
  <si>
    <t>µ»ïáÝ B25</t>
  </si>
  <si>
    <t>E16-67</t>
  </si>
  <si>
    <t>E16-66</t>
  </si>
  <si>
    <t>E10-199</t>
  </si>
  <si>
    <t>50ÙÙ Ñ³ëï.</t>
  </si>
  <si>
    <t>÷ñ÷ñ³åáÉÇëï.</t>
  </si>
  <si>
    <t>50ÙÙ</t>
  </si>
  <si>
    <t>³ÝÏÛáõÝ. ¹»ï³É</t>
  </si>
  <si>
    <t>P11-186
ÏÇñ.</t>
  </si>
  <si>
    <t>E15-74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</si>
  <si>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</si>
  <si>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</si>
  <si>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60ÙÙ</t>
  </si>
  <si>
    <t>E9-207</t>
  </si>
  <si>
    <t>ßí»É»ñ</t>
  </si>
  <si>
    <t>Ù»ï. Ã»ñÃ</t>
  </si>
  <si>
    <t>Ù»ï. Ã»ñÃ рифл</t>
  </si>
  <si>
    <t>³ÝÏ»ñ 12ÙÙ</t>
  </si>
  <si>
    <t>³ÝÏ»ñ 16ÙÙ</t>
  </si>
  <si>
    <t>E1-965</t>
  </si>
  <si>
    <t>µ»ïáÝ</t>
  </si>
  <si>
    <t>ÀÝ¹Ñ³Ýáõñ
ВСЕГО</t>
  </si>
  <si>
    <t>E46-109</t>
  </si>
  <si>
    <t>E46-103</t>
  </si>
  <si>
    <t>P5-1</t>
  </si>
  <si>
    <t>E46-119
E46-120</t>
  </si>
  <si>
    <t>E46-102</t>
  </si>
  <si>
    <t>E1-962</t>
  </si>
  <si>
    <t>E1-992</t>
  </si>
  <si>
    <t>Р5-42</t>
  </si>
  <si>
    <t>E46-88</t>
  </si>
  <si>
    <t>P3-12B</t>
  </si>
  <si>
    <t>Р11-225</t>
  </si>
  <si>
    <t>P11-80</t>
  </si>
  <si>
    <t>P13-5</t>
  </si>
  <si>
    <t>Р11-94</t>
  </si>
  <si>
    <t>P14-311</t>
  </si>
  <si>
    <t>Р11-229</t>
  </si>
  <si>
    <t xml:space="preserve">¶³ç» ëí³ÕÇ ù³Ý¹áõÙ ³é³ëï³ÕÝ»ñÇó, ëáëÝÓ³Ý»ñÏÇ Ñ»ï ÙÇ³ëÇÝ </t>
  </si>
  <si>
    <t>E9-34
K1=0.6
K2=0.7
K3=0.5</t>
  </si>
  <si>
    <t>E46-124</t>
  </si>
  <si>
    <t>E46-122</t>
  </si>
  <si>
    <t>Е46-40</t>
  </si>
  <si>
    <t>P9-26
ÏÇñ.</t>
  </si>
  <si>
    <t>P17-140</t>
  </si>
  <si>
    <t>E16-262
K=0.5</t>
  </si>
  <si>
    <t>P23-77</t>
  </si>
  <si>
    <t>C310-13
ï.Ù.Ï. 29</t>
  </si>
  <si>
    <t>E8 -27</t>
  </si>
  <si>
    <t>µÇïáõÙÇ Ù³ÍÇÏ</t>
  </si>
  <si>
    <t>P23-48</t>
  </si>
  <si>
    <t>P23-46</t>
  </si>
  <si>
    <t>E8-57</t>
  </si>
  <si>
    <t>E13-265</t>
  </si>
  <si>
    <t>P13-33
13-265
ÏÇñ.</t>
  </si>
  <si>
    <t>Ù³ùñáÕ ÝÛáõÃ</t>
  </si>
  <si>
    <t>E6-251
E6-249</t>
  </si>
  <si>
    <t>E6-258</t>
  </si>
  <si>
    <t>·/Ñ³ßí³ñÏ
"ì»ñ³Ï³Ý·ÝáõÙ"</t>
  </si>
  <si>
    <t>åáÉÇÙ»ñó»Ù»Ýï</t>
  </si>
  <si>
    <t>E46-40 / 16-1</t>
  </si>
  <si>
    <t>E46-40</t>
  </si>
  <si>
    <t>E12-289-1
K=1,7</t>
  </si>
  <si>
    <t>E46-5</t>
  </si>
  <si>
    <t>µ»ïáÝ B20</t>
  </si>
  <si>
    <t>Ã»Ã¨</t>
  </si>
  <si>
    <t>E11-6</t>
  </si>
  <si>
    <t>Ù³Ýñ³ËÇ×</t>
  </si>
  <si>
    <t>ù³ñ» Ù³Ýñáõù</t>
  </si>
  <si>
    <t>E46-190
E46-206</t>
  </si>
  <si>
    <t>·³ÛÉÇÏáÝ</t>
  </si>
  <si>
    <t>³ÉÙ³ëï»</t>
  </si>
  <si>
    <t>Ù»ï³Õ³ó³Ýó</t>
  </si>
  <si>
    <t>åáÕå³ï ÏÉáñ</t>
  </si>
  <si>
    <t>Ó·³Ñ»ÕÛáõëÝ»ñ</t>
  </si>
  <si>
    <t>L100x12</t>
  </si>
  <si>
    <t>▬8x80</t>
  </si>
  <si>
    <t>·/ë/Ã ë³É»ñ</t>
  </si>
  <si>
    <t>Ù»ï. Ñ/ÏÙ³Ëù</t>
  </si>
  <si>
    <t>Ç/å åïõï³ÏÝ»ñ</t>
  </si>
  <si>
    <t>Ù³ÍÇÏ</t>
  </si>
  <si>
    <t>Ñ³Ýù³µ. ë³É»ñ</t>
  </si>
  <si>
    <t>E10-301</t>
  </si>
  <si>
    <t>ç/·/ë/Ã ë³É»ñ</t>
  </si>
  <si>
    <t>³Ùñ³Ý /ó³Ýó/</t>
  </si>
  <si>
    <t>E6-106
K=0.5</t>
  </si>
  <si>
    <t>Ã»Ã. µ»ïáÝ B7.5</t>
  </si>
  <si>
    <t xml:space="preserve">E46-73 </t>
  </si>
  <si>
    <t>å/ó»Ù ß³Õ³Ë</t>
  </si>
  <si>
    <t>E15-77</t>
  </si>
  <si>
    <t>å/· ë³É»ñ ãë³Ñ.</t>
  </si>
  <si>
    <t>P11-186</t>
  </si>
  <si>
    <t>E8-191</t>
  </si>
  <si>
    <t xml:space="preserve">Ù»ï³Õ³Ï³Ý </t>
  </si>
  <si>
    <t>Ù³ë»ñ</t>
  </si>
  <si>
    <t>÷³Ûï» í³Ñ³Ý</t>
  </si>
  <si>
    <t>÷³Ûï» Ù³ë»ñ</t>
  </si>
  <si>
    <t>Ù»ï³Õ. ¹áõé</t>
  </si>
  <si>
    <t>E15-299</t>
  </si>
  <si>
    <t>E46-96</t>
  </si>
  <si>
    <t>E10-70
K=0.8</t>
  </si>
  <si>
    <t>P8-186</t>
  </si>
  <si>
    <t>23-77</t>
  </si>
  <si>
    <t>C310-05
ï.Ù.Ï 29</t>
  </si>
  <si>
    <t>E10-195</t>
  </si>
  <si>
    <t>E12-289</t>
  </si>
  <si>
    <t>Ç½á·³Ù ÷³ÛÉ³Ã.</t>
  </si>
  <si>
    <t>ä³ÛÙ³Ý³·Çñ ºø-´ØÊ²ÞÒ´-23/43
Договор ºø-´ØÊ²ÞÒ´-23/43</t>
  </si>
  <si>
    <t>E19-44</t>
  </si>
  <si>
    <t xml:space="preserve">ç/Ï³ñ· ÷³Ï³Ý </t>
  </si>
  <si>
    <t>E18-229</t>
  </si>
  <si>
    <t xml:space="preserve">¹³ï. ÷³Ï³Ý </t>
  </si>
  <si>
    <t>E16-266</t>
  </si>
  <si>
    <t>E16-265</t>
  </si>
  <si>
    <t>Ó»õ³íáñ Ù³ë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</si>
  <si>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</si>
  <si>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t>P19-70</t>
  </si>
  <si>
    <t>P19-69</t>
  </si>
  <si>
    <t>E46-57</t>
  </si>
  <si>
    <t>8-612-5
K=0.5</t>
  </si>
  <si>
    <t>8-601-2
K=0.5</t>
  </si>
  <si>
    <t>8-591-7
K=0.5</t>
  </si>
  <si>
    <t>E20-502</t>
  </si>
  <si>
    <t>E27-35</t>
  </si>
  <si>
    <t>E27-31</t>
  </si>
  <si>
    <t>E46-132
ÏÇñ.</t>
  </si>
  <si>
    <t>E27-36</t>
  </si>
  <si>
    <t>P9-26-B</t>
  </si>
  <si>
    <t>E48-253
ÏÇñ.</t>
  </si>
  <si>
    <t>E46-84</t>
  </si>
  <si>
    <t>E22-64
K=0,6</t>
  </si>
  <si>
    <t>E7-323
K=0.7</t>
  </si>
  <si>
    <t>E9-123
ÏÇñ.
K=0.6
K=0.7</t>
  </si>
  <si>
    <t>E1-969
E1-1184</t>
  </si>
  <si>
    <t>E1-1746</t>
  </si>
  <si>
    <t>E27-82-1</t>
  </si>
  <si>
    <t>µ³½© »½ñ³ù³ñ</t>
  </si>
  <si>
    <t>E27-83</t>
  </si>
  <si>
    <t>E27-19</t>
  </si>
  <si>
    <t>E27-164-2
E27-165-2</t>
  </si>
  <si>
    <t>E6-13</t>
  </si>
  <si>
    <t>E11-297
ÏÇñ.</t>
  </si>
  <si>
    <t>µ³½. ç³ñ¹áÝ</t>
  </si>
  <si>
    <t>¹»Ï. ß³Õ. ÷ßñ³Ýù</t>
  </si>
  <si>
    <t xml:space="preserve">ûÉÇý </t>
  </si>
  <si>
    <t>E8-609-1</t>
  </si>
  <si>
    <t>Éáõë³ñÓ³Ï</t>
  </si>
  <si>
    <t>¶Ý³Ñ³ßí³ñÏ N12</t>
  </si>
  <si>
    <t>Ñ»Ý³ëÛáõÝ ¹ñáß</t>
  </si>
  <si>
    <t>E22-397</t>
  </si>
  <si>
    <t>E22-65</t>
  </si>
  <si>
    <t>E22-64</t>
  </si>
  <si>
    <t>E22-368</t>
  </si>
  <si>
    <t>óÝóáõÕ</t>
  </si>
  <si>
    <t>E22-362</t>
  </si>
  <si>
    <t>Ó»õ³íáñ Ù³ë»ñ</t>
  </si>
  <si>
    <t>åÝ¹ûÕ³Ï</t>
  </si>
  <si>
    <t>E22-398</t>
  </si>
  <si>
    <t>E22-335</t>
  </si>
  <si>
    <t>E22-126</t>
  </si>
  <si>
    <t>³å³Ï»Ïï³í</t>
  </si>
  <si>
    <t>÷³ÃÃáó. ÝÛáõÃ»ñ</t>
  </si>
  <si>
    <t>E9-121</t>
  </si>
  <si>
    <t>Ù»ï³Õ³ÏáÝëï.</t>
  </si>
  <si>
    <t>P19-1</t>
  </si>
  <si>
    <t>E22-66</t>
  </si>
  <si>
    <t>E22-337</t>
  </si>
  <si>
    <t>E1-1546</t>
  </si>
  <si>
    <t>³ÝÓñ¨ÁÝ¹áõÝÇã</t>
  </si>
  <si>
    <t>ÞÇÝ³ñ³ñ³Ï³Ý ³ßË³ï³ÝùÝ»ñ
Строительные работы</t>
  </si>
  <si>
    <t>ø³Ý¹Ù³Ý ³ßË³ï³ÝùÝ»ñ
Строительные работы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</si>
  <si>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</si>
  <si>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</si>
  <si>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Ø³Ýñ³Ñ³ï³ÏÇ ù³Ý¹áõÙ
Разборка паркетных полов</t>
  </si>
  <si>
    <t>È³ÙÇÝ³ï» Ñ³ï³ÏÇ ù³Ý¹áõÙ
Разборка полов ламината</t>
  </si>
  <si>
    <t>´»ïáÝ» Ñ³ï³ÏÝ»ñÇ ù³Ý¹áõÙ
Разборка бетонных полов</t>
  </si>
  <si>
    <t>´»ïáÝ» ë³É»ñÇ ù³Ý¹áõÙ Ñ³ï³ÏÝ»ñÇó
Разборка бетонных плит полов</t>
  </si>
  <si>
    <t>´³½³Éï» ç³ñ¹áÝÇó Ñ³ï³ÏÝ»ñÇ ù³Ý¹áõÙ
Разборка полов из базальтных плит</t>
  </si>
  <si>
    <t xml:space="preserve">ö³Ûï» ÏáÕ³Ñ³ï ï³Ëï³ÏÇó Ñ³ï³ÏÝ»ñÇ ù³Ý¹áõÙ
Разборка деревянных полов </t>
  </si>
  <si>
    <t>Ð³ï³ÏÝ»ñÇ ó»Ù»Ýï³í³½» Ñ³ñÃ³ß»ñïÇ ù³Ý¹áõÙ
Разборка цементно-песчаной стяжки с полов</t>
  </si>
  <si>
    <t>IV Ï³ñ·Ç ·ñáõÝïÇ Ùß³ÏáõÙ Ó»éùáí /ÝÏáõÕáõÙ/
Разборка грунта IV сорта вручную в подвале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</si>
  <si>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</si>
  <si>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Ä³Ûé³·ñáõÝïÇ 6-ñ¹ Ï³ñ· Ùß³ÏáõÙ ß³ñÅ³Ï³Ý ÏáÙåñ»ëáñÇó
Разборка грунта 6 сорта из компресора</t>
  </si>
  <si>
    <t>ö³Ûï» ßñÇß³ÏÝ»ñÇ ù³Ý¹áõÙ
Разборка деревьянных плинтусов</t>
  </si>
  <si>
    <t>·Ù
пм</t>
  </si>
  <si>
    <t>10ëÙ Ñ³ëïáõÃÛ³Ý ÙÇçÝáñÙÝ»ñÇ ù³Ý¹áõÙ
Разборка бетонных перегородок толщиной 100мм</t>
  </si>
  <si>
    <t>ö³Ûï³ï³ß»Õ³ÛÇÝ ë³É»ñÇó í³Ñ³Ý³ÏÝ»ñÇ ù³Ý¹áõÙ
Разборка досек со стен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</si>
  <si>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</si>
  <si>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</si>
  <si>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</si>
  <si>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</si>
  <si>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</si>
  <si>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</si>
  <si>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êáëÝÓ³Ý»ñÏÇ ù»ñáõÙ ³é³ëï³ÕÝ»ñÇó
Разборка слоя алебастра спотолков, со слоем окраски</t>
  </si>
  <si>
    <t>Ø»ï³Õ³Ï³Ý ¹éÝ»ñÇ ³å³ÙáÝï³ÅáõÙ
Демонтаж металическых дверей</t>
  </si>
  <si>
    <t>ö³ÛïÛ³ ¹éÝ»ñÇ ³å³ÙáÝï³ÅáõÙ
Демонтаж деревянных дверей</t>
  </si>
  <si>
    <t>Ø»ï³Õ³åÉ³ëï» ¹éÝ»ñÇ ³å³ÙáÝï³ÅáõÙ
Демонтаж металопластиковых дверей</t>
  </si>
  <si>
    <t>ö³ÛïÛ³ å³ïáõÑ³ÝÝ»ñÇ ³å³ÙáÝï³ÅáõÙ /å³ïáõÑ³Ý³·á·»ñáí/
Разборка деревянных окон /вместе подоконниками/</t>
  </si>
  <si>
    <t>²å³Ï»µÉáÏÝ»ñáí íÇïñ³ÅÝ»ñÇ ³å³ÙáÝï³ÅáõÙ
Демонтаж стеклоблоков</t>
  </si>
  <si>
    <t>Ø»ï³Õ³åÉ³ëï» å³ïáõÑ³ÝÝ»ñÇ ³å³ÙáÝï³ÅáõÙ, Ñ³ÝÓÝáõÙ å³ïíÇñ³ïáõÇÝ
Демонтаж металопластиковых окон</t>
  </si>
  <si>
    <t>´³óí³ÍùÇ ù³Ý¹áõÙ ÑÇÙÝ³Ï³Ý å³ï»ñáõÙ
Разборка проемов в стенах</t>
  </si>
  <si>
    <t>²ëïÇ×³ÝÝ»ñÇ Ù»ï³Õ³Ï³Ý µ³½ñÇùÝ»ñÇ ³å³ÙáÝï³ÅáõÙ
Демонтаж металических перил лестниц</t>
  </si>
  <si>
    <t>²ÉÛáõÙÇÝ» ç»éáõóÙ³Ý Ù³ñïÏáóÝ»ñÇ ³å³ÙáÝï³ÅáõÙ
Демонтаж алюминевых секций отопления</t>
  </si>
  <si>
    <t>Ñ³ï
штук</t>
  </si>
  <si>
    <t>¿ÏÙ
экм</t>
  </si>
  <si>
    <t>æ»éáõóÙ³Ý Ù³ñïÏáóÝ»ñÇ í»ñ³ï»Õ³¹ñáõÙ, 1020 Ñ³ï
Переустановка алюмиевых секций, 1020 шт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</si>
  <si>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</si>
  <si>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</si>
  <si>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ÞÇÝ. ³ÕµÇ, ³í»Éáñ¹ ·ñáõÝïÇ ¨ å³Ñ»ëï³íáñíáÕ Çñ»ñÇ Ñ³í³ùáõÙ, ¹áõñë µ»ñáõÙ ß»ÝùÇó, Ïáõï³ÏáõÙ
Сбор строительного мусора, грунта и предметов хранения, вывоз из здания</t>
  </si>
  <si>
    <t>ï
тн</t>
  </si>
  <si>
    <t>ÞÇÝ ³ÕµÇ µ³ñÓáõÙ ¨ ï»Õ³÷áËáõÙ ÙÇÝã¨ 13ÏÙ Ñ»é³íáñáõÃÛ³Ý íñ³
Погрузка строй. мусора на самосвалы и и транспортировка до 13 км</t>
  </si>
  <si>
    <t>àõÅ»Õ³óÙ³Ý ³ßË³ï³ÝùÝ»ñ
Работы по усилению</t>
  </si>
  <si>
    <t>ä³ï»ñÇ áõÅ»Õ³óáõÙ
усиление стен</t>
  </si>
  <si>
    <t>IV Ï³ñ·Ç ·ñáõÝïÇ Ùß³ÏáõÙ ¿ùëÏ³í³ïáñáí, ÏáÕÉÇóù
Разборка грунта IV сорта экскаватором</t>
  </si>
  <si>
    <t>III Ï³ñ·Ç µÝ³ÑáÕÇ Ùß³ÏáõÙ Ó»éùáí 
Разборка грунта III сорта вручную</t>
  </si>
  <si>
    <t>ÐÇÙù»ñÇ çñ³Ù»Ïáõë³óáõÙ µÇïáõÙÇ »ñÏï³Ï ùëáõÏáí
Водоизоляция фундамента биыумом</t>
  </si>
  <si>
    <t>²Ýóù»ñÇ ß³Õ³÷áõÙ å³ï»ñáõÙ Ë³ñÇëËÝ»ñÇ ï»Õ³¹ñÙ³Ý Ñ³Ù³ñ 12ÙÙ, L=50ëÙ
Сверленые дыр в стенах 12ÙÙ, L=50ëÙ</t>
  </si>
  <si>
    <t>ä³ï»ñÇ Ù³Ï»ñ¨áõÛÃÇ ÷áß»½»ñÍáõÙ
Отчистка поверхностьи стен от пыли</t>
  </si>
  <si>
    <t>ä³ï»ñÇ Éí³óáõÙ
Отчистка стен</t>
  </si>
  <si>
    <t>²Ýóù»ñÇ ß³Õ³÷áõÙ Ë³ñÇëËÝ»ñÇ ï»Õ³¹ñÙ³Ý Ñ³Ù³ñ 12ÙÙ, L=22ëÙ
Сверленые дыр в стенах 12ÙÙ, L=22ëÙ</t>
  </si>
  <si>
    <t>ä³ï»ñÇ áõÅ»Õ³óáõÙ ïáñÏñ»ï³óáõÙáí, 60ÙÙ Ñ³ëï.
Усиленые стен торкретбетоном 60мм толщ.</t>
  </si>
  <si>
    <t>²Ùñ³ÝÝ»ñÇ ï»Õ³¹ñáõÙ
Монтаж арматур</t>
  </si>
  <si>
    <t>²Ùñ³Ý ö10A500c
Арматура ö10A500c</t>
  </si>
  <si>
    <t>²Ùñ³Ý ö12A500c
Арматура ö12A500c</t>
  </si>
  <si>
    <t>ò³Ýó ö4Bp-I, 100x100ÙÙ
Сетка  ö4Bp-I, 100x100ÙÙ</t>
  </si>
  <si>
    <t>äáÉÇÙ»ñó»Ù»Ýï³ÛÇÝ ß³Õ³ËÇ Ý»ñ³ñÏáõÙ ß³Õ³÷³Í ³Ýóù»ñáõÙ
Залывка дыр полимерцеметным раствором</t>
  </si>
  <si>
    <t>Ï·
кг</t>
  </si>
  <si>
    <t>¶ñáõÝïÇ »ïÉÇóù ïá÷³ÝáõÙáí
Обратная засыпка грунта с трамбовкой</t>
  </si>
  <si>
    <t>Ì³ÍÏ»ñÇ áõÅ»Õ³óáõÙ
Усиленые плит</t>
  </si>
  <si>
    <t>²Ýóù»ñÇ ß³Õ³÷áõÙ Ë³ñÇëËÝ»ñÇ ï»Õ³¹ñÙ³Ý Ñ³Ù³ñ 14ÙÙ, L=50ëÙ
Сверленые дыр 14ÙÙ, L=50ëÙ</t>
  </si>
  <si>
    <t>ÊáéáãÝ»ñÇ ¨ ³Ýóù»ñÇ µ³óáõÙ µ³½Ù³Ýóù ë³É»ñáõÙ
Открытие борозд в плитах</t>
  </si>
  <si>
    <t>Ø³Ï»ñ¨áõÛÃÇ ÷áß»½»ñÍáõÙ
Отчистка от пыли</t>
  </si>
  <si>
    <t>´³½Ù³Ýóù ë³É»ñÇ Ï³ñ³ÝÝ»ñÇ Ù³ùñáõÙ
Отчистка швов на плитах</t>
  </si>
  <si>
    <t>ÞÇÝ. ³ÕµÇ ¨ ³í»Éáñ¹ ·ñáõÝïÇ Ñ³í³ùáõÙ, µ³ñÓáõÙ »õ ï»Õ³÷áËáõÙ 13ÏÙ Ñ»é³íáñáõÃÛ³Ý íñ³
Погрузка строй. Мусора и грунта на самосвалах и транспортировка 13км</t>
  </si>
  <si>
    <t>ÞÇÝ. ³ÕµÇ Ñ³í³ùáõÙ, µ³ñÓáõÙ »õ ï»Õ³÷áËáõÙ 13ÏÙ Ñ»é³íáñáõÃÛ³Ý íñ³
Погрузка строй. Мусора на самосвалах и транспортировка 13км</t>
  </si>
  <si>
    <t>´»ïáÝÇ ÉÇóù Ñ³í³ùáíÇ »/µ ë³É»ñÇ µ³óí³Í ³Ýóù»ñÇ ¨ ËáéáãÝ»ñÇ Ù»ç /B20 ¹³ëÇ Ã»Ã¨/
Бетон класа Б20 в бороздах плит</t>
  </si>
  <si>
    <t>´³½Ù³Ýóù ë³É»ñÇ Ï³ñ³ÝÝ»ñáõÙ ó/³ ß³Õ³ËÇ Ý»ñ³ñÏáõÙ M150
Заливка швов плит раствором M150</t>
  </si>
  <si>
    <t>Ì³ÍÏÇ ë³É»ñÇ áõÅ»Õ³óáõÙ B20 ¹³ëÇ Ã»Ã¨ µ»ïáÝÇ ß»ñïáí
Усиленые плит бетоном класа Б20</t>
  </si>
  <si>
    <t>²Ùñ³Ý ö6AcI
Арматура ö6AcI</t>
  </si>
  <si>
    <t>²Ùñ³Ý ö8AcI
Арматура ö8AcI</t>
  </si>
  <si>
    <t>º/µ ÙÇ³ÓáõÛÉ å³ñ½áõÝ³ÏÝ»ñÇ å³ïñ³ëïáõÙ B25 ¹³ëÇ µ»ïáÝÇó /ØÐ-1/
Ж/б балки из бетона класса Б25</t>
  </si>
  <si>
    <t>²Ùñ³Ý ö18A500c
Арматура ö18A500c</t>
  </si>
  <si>
    <t>Ð³ï³ÏÝ»ñÇ áõÅ»Õ³óÙ³Ý ³ßË³ï³ÝùÝ»ñ
Усиленые полов</t>
  </si>
  <si>
    <t>ÐáñÇ½áÝ³Ï³Ý ³Ýóù»ñÇ ·³ÛÉÇÏáÝáõÙ å³ï»ñáõÙ
Сверленые горизонтальных дыр в стенах</t>
  </si>
  <si>
    <t>Ê×Ç Ý³Ë³å³ïñ³ëï³Ï³Ý ß»ñïÇ Çñ³Ï³Ý³óáõÙ 15ëÙ Ñ³ëïáõÃÛ³Ùµ, 5-10ÙÙ ýñ³ÏóÇ³ÛÇ
Подготовительный слой из щебня 15см толщ., 5-10мм фракции</t>
  </si>
  <si>
    <t>Ð³ï³ÏÝ»ñÇ Çñ³Ï³Ý³óáõÙ B15 ¹³ëÇ µ»ïáÝáí 10ëÙ Ñ³ëëïáõÃÛ³Ùµ
Изготовление полов из бетона класса Б15 с армосеткой</t>
  </si>
  <si>
    <t>²Ùñ³Ý³íáñáõÙ ó³Ýóáí ö4Bp-I, 100x100ÙÙ
Армировка сеткой ö4Bp-I, 100x100ÙÙ</t>
  </si>
  <si>
    <t>´³óí³ÍùÝ»ñÇ áõÅ»Õ³óáõÙ
Усиление проемов</t>
  </si>
  <si>
    <t>Ø»ï³Õ³Ï³Ý ßñç³Ý³ÏÝ»ñáí å³ï»ñÇ Ù»ç µ³óí³ÍùÝ»ñÇ áõÅ»Õ³óáõÙ
Усыление проемов металлическими каркасамы</t>
  </si>
  <si>
    <t>²Ýóù»ñÇ ß³Õ³÷áõÙ å³ï»ñáõÙ 30ÙÙ, L=30ëÙ 
Сверление отверсвый в стенах диаметром 30мм, L=30см</t>
  </si>
  <si>
    <t>100
Ñ³ï
100 штук</t>
  </si>
  <si>
    <t>²ÝÏÛáõÝ³Ï L100x12
уголок L100x12</t>
  </si>
  <si>
    <t>Þ»ñï³åáÕå³ï ▬8x80
Полоса ▬8x80</t>
  </si>
  <si>
    <t>äáÉÇÙ»ñó»Ù»Ýï³ÇÝ ÉáõÍáõÛÃÇ Ý»ñ³ñÏáõÙ ß³Õ³÷³Í ³Ýóù»ñáõÙ
Заливка полимерцементным раствором</t>
  </si>
  <si>
    <t>¾É»Ïïñá¹Ý»ñ
Электроды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</si>
  <si>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</si>
  <si>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Ò·³Ñ»ÕÛáõëÝ»ñ M16x1.5, L=580, 12 Ñ³ï
Болты M16x1.5, L=580, 12 Ñ³ï</t>
  </si>
  <si>
    <t>Ð³ï³íáñ ³ëïÇ×³ÝÝ»ñÇ ³Ùñ³óáõÙ
Усиление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</si>
  <si>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</si>
  <si>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</si>
  <si>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öñ÷ñ³åÉ³ëï 50ÙÙ Ñ³ëïáõÃÛ³Ý
Пенопласт 50мм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</si>
  <si>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</si>
  <si>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</si>
  <si>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Î³éáõóÙ³Ý ³ßË³ï³ÝùÝ»ñ
Строительные работы</t>
  </si>
  <si>
    <t>º/µ Ñ»Í³ÝÝ»ñÇ å³ïñ³ëïáõÙ ÙÇçÝáñÙÝ»ñÇ ï³Ï B15 ¹³ëÇ µ»ïáÝÇó
Ж/б пояси под перегородки, из бетона класса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</si>
  <si>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</si>
  <si>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ØÇçÝáñÙ»ñÇ Ï³éáõóáõÙ Ã»Ã»õ³µ»ïáÝ»  µÉáÏÝ»ñÇó 20ëÙ Ñ³ëïáõÃÛ³Ùµ
Строительство перегородок из бетонных блоков толщиной 20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</si>
  <si>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</si>
  <si>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</si>
  <si>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</si>
  <si>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</si>
  <si>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</si>
  <si>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</si>
  <si>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ØÇçÝáñÙÝ»ñÇ Ï³éáõóáõÙ »ñÏß»ñï ·Çåë³ëïí³ñ³ÃÕÃ» ë³É»ñÇó
Перегородки из гипсокартона</t>
  </si>
  <si>
    <t>ØÇçÝáñÙ»ñÇ Ï³éáõóáõÙ »ñÏß»ñï ·Çåë³ëïí³ñ³ÃÕÃ» ë³É»ñÇó, Ù»ï³Õ³Ï³Ý ÑÇÙÝ³ÏÙ³Ëùáí, Ñ³Ýù³µ³Ùµ³ÏÇ ß»ñïáí, ·Çåë³ëïí³ñ³ÃÕÃ» ë³É»ñÇ Ñ³ëïáõÃÛáõÝÁ -9.5ÙÙ
Перегородки из гипсокартона в два слоя 9.5мм</t>
  </si>
  <si>
    <t>ØÇçÝáñÙ»ñÇ Ï³éáõóáõÙ »ñÏß»ñï, çñ³Ï³ÛáõÝ ·Çåë³ëïí³ñ³ÃÕÃ» ë³É»ñÇó, Ù»ï³Õ³Ï³Ý ÑÇÙÝ³ÏÙ³Ëùáí, Ñ³Ýù³µ³Ùµ³ÏÇ ß»ñïáí, ·Çåë³ëïí³ñ³ÃÕÃ» ë³É»ñÇ Ñ³ëïáõÃÛáõÝÁ -12.5ÙÙ
Перегородки из водостойкого гипсокартона в два слоя 12.5мм</t>
  </si>
  <si>
    <t>´³óí³ÍùÝ»ñÇ ß³ñáõÙ
Кладка проемов</t>
  </si>
  <si>
    <t>ä³ïÇ Ï³éáõóáõÙ Ã»Ã»õ³µ»ïáÝ»  µÉáÏÝ»ñÇó
Строительство стен из бетонных блоков</t>
  </si>
  <si>
    <t>ØÇçÝáñÙÝ»ñÇ ß³ñí³ÍùÇ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</si>
  <si>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ö10A500c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</si>
  <si>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ö6AcI /сетка/</t>
    </r>
  </si>
  <si>
    <t>´ÉáÏ»ñÇ ¹³ï³ñÏáõÃÛáõÝÝ»ñÇ ÉóáõÙ B7.5 ¹³ëÇ Ã»Ã»õ µ»ïáÝáí
Заполнение пустот блоков цементно-песчаным раствором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</si>
  <si>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отверствий 16мм L=100мм</t>
    </r>
  </si>
  <si>
    <t>²Ýóù»ñÇ Ý»ñ³ñÏáõÙ åáÉÇÙ»ñó»Ù»Ýï³ÛÇÝ ß³Õ³Ëáí
Заливка отверствий полимерцементным раствором</t>
  </si>
  <si>
    <t>Ð³ï³ÏÝ»ñ
Полы</t>
  </si>
  <si>
    <t>Ð³ñÃ»óÝáÕ ß»ñïÇ å³ïñ³ëïáõÙ ó»Ù»Ýï-³í³½³ÛÇÝ ß³Õ³ËÇó 50ÙÙ Ñ³ëïáõÃÛ³Ùµ
Подготовка стяжки толщиной 50 мм из цементно-песчаного раствора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</si>
  <si>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</si>
  <si>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</si>
  <si>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2ÙÙ Ñ³ëï. »ÝÃ³ß»ñï»ñÇ Ñ»ï ÙÇ³ëÇÝ
Изготовление винилных полов толщиной 2мм , с подслоями</t>
  </si>
  <si>
    <t>äñ»ë·ñ³ÝÇï» Ñ³ï³ÏÝ»ñÇ å³ïñ³ëïáõÙ /áã å³Ï³ë, ù³Ý 10ÙÙ Ñ³ëïáõÃÛ³Ùµ/
Изготовление пресгранитных полов /толщиной не менее 10м/,</t>
  </si>
  <si>
    <t>²ëïÇ×³ÝÝ»ñÇ »ñ»ëå³ïáõÙ åñ»ë·ñ³ÝÇï» ë³É»ñáí /ãë³ÑáÕ/
Облицовка лестниц пресгранитними плитками /не сколзайшие/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</si>
  <si>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</si>
  <si>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</si>
  <si>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</si>
  <si>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</si>
  <si>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È³ÙÇÝ³óí³Í ßñÇß³ÏÝ»ñÇ Çñ³Ï³Ý³óáõÙ h=8ëÙ
Изготовление ламинированных плинтусов  8см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</si>
  <si>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</si>
  <si>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</si>
  <si>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</si>
  <si>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</si>
  <si>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</si>
  <si>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ä³ï»ñÇ ·³ç» ëí³ÕáõÙ µ³ñ»É³íí³Í áñ³ÏÇ
Улучшенная штукатурка стен алебастром</t>
  </si>
  <si>
    <t>ä³ï»ñÇ ùë³Ñ³ñÃáõÙ ·ÇåëáÝÇïáí 
Выравнивание стен  с гипсонитом</t>
  </si>
  <si>
    <t>ä³ï»ñÇ Ý»ñÏáõÙ É³ï»ùë³ÛÇÝ Ý»ñÏáí, Í»÷³Ù³ÍÏÙ³Ùµ, É³íáñ³Ï
Покраска стен латексной краской, шпаклевкой</t>
  </si>
  <si>
    <t>ä³ï»ñÇ ëí³ÕáõÙ ó»Ù»Ýï³í³½³ÛÇÝ ß³Õ³Ëáí
Штукатурка стен цементно-песчаным раствором</t>
  </si>
  <si>
    <t>ä³ï»ñÇ  »ñ»ë³å³ïáõÙ Ñ³Ë×³ë³Éáí
Облицовка стен керамическими плитками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</si>
  <si>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</si>
  <si>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</si>
  <si>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²ëïÇ×³ÝÝ»ñÇ ³ÉÛáõÙÇÝ» µ³½ñÇùÝ»ñÇ ï»Õ³¹ñáõÙ, áõÕÕ³Ñ³Û³ó ÓáÕ»ñáí, µ³ñÓñáñ³Ï
Алюминевые перила лестниц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</si>
  <si>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</si>
  <si>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</si>
  <si>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´³óí³ÍùÝ»ñ
Проемы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</si>
  <si>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</si>
  <si>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</si>
  <si>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</si>
  <si>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</si>
  <si>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²ñï³ùÇÝ Ù»ï³Õ³Ï³Ý ¹éÝ»ñÇ ï»Õ³¹ñáõÙ /Ý»ñ³éÛ³É ë³ñù»ñÁ, ÏáÕå»ùÁ, Ý»ñÏáõÙÁ/
 Установка металлическых дверей (включая технику, замок, покраска)</t>
  </si>
  <si>
    <t>´³ñ¹ ÷³Ï³ÝÇ »õ ëáíáñ³Ï³ÝÇ ·Ý³ÛÇÝ ï³ñµ»ñáõÃÛáõÝÁ
Разница цены сложный и простых замков</t>
  </si>
  <si>
    <t>ØÇç³ï³å³ßïå³Ý ó³Ýó
Антикамарные сетки</t>
  </si>
  <si>
    <t>Þ»å»ñÇ Ý»ñÏáõÙ É³ï»ùë³ÛÇÝ Ý»ñÏáí, Í»÷³Ù³ÍÏÙ³Ùµ, É³íáñ³Ï
штукатурка откосов алебастором</t>
  </si>
  <si>
    <t>Þ»å»ñÇ Ñ³ñ¹³ñáÕ ³ÝÏÛáõÝ³ÏÝ»ñÇ ï»Õ³¹ñáõÙ
Декоративные угольники стен</t>
  </si>
  <si>
    <t>²ñï³ùÇÝ å³ïáõÑ³Ý³·á·»ñÇ Çñ³Ï³Ý³óáõÙ µ³½³Éï» ë³É»ñÇó 30ÙÙ
Внешние подоконники из базальтных оэплит 30мм</t>
  </si>
  <si>
    <t>äÉ³ëïÙ³ë» å³ïáõÑ³Ý³·á·»ñÇ ï»Õ³¹ñáõÙ 40ëÙ É³ÛÝáõÃÛ³Ùµ, ëåÇï³Ï
Установка пластиковых подоконников шириной 40 см, белая</t>
  </si>
  <si>
    <t>äÉ³ëïÙ³ë» å³ïáõÑ³Ý³·á·»ñÇ ³ñÅ»ùÁ, 40ëÙ É³ÛÝáõÃÛ³Ùµ, ëåÇï³Ï
Стоимость пластиковых подоконников, шириной 40 см, белая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</si>
  <si>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</si>
  <si>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î³ÝÇù
Кровля</t>
  </si>
  <si>
    <t>äñáýÇÉ³íáñí³Í óÇÝÏ³å³ï ÃÇÃ»ÕÇó Í³ÍÏáõÛÃÇ ³å³ÙáÝï³ÅáõÙ
Разборка покрытия из профильного листа</t>
  </si>
  <si>
    <t>Ð³ñÃ óÇÝÏ³å³ï ÃÇÃ»ÕÇó Í³ÍÏáõÛÃÇ ³å³ÙáÝï³ÅáõÙ
Разборка покрытия из плоского оцинкованного листа</t>
  </si>
  <si>
    <t>¶á·³íáñ Ù³ë»ñÇ Ñ³ñÃ óÇÝÏ³å³ï ÃÇÃ»ÕÇó Í³ÍÏáõÛÃÇ ³å³ÙáÝï³ÅáõÙ
Разборка покрытия из плоского оцинкованного листа</t>
  </si>
  <si>
    <t>ö³Ûï» Ï³éáõó³ï³ñ»ñÇ ³å³ÙáÝï³ÅáõÙ
Демонтаж деревянных конструкций</t>
  </si>
  <si>
    <t>î³ÝÇùÇ çñ³Ñ»é³óÙ³Ý ËáÕáí³ÏÝ»ñÇ ³å³ÙáÝï³ÅáõÙ, Ó¨³íáñ ï³ññ»ñÇ Ñ»ï ÙÇ³ëÇÝ
Разборка кровельных водосточных труб, с фасонными деталями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</si>
  <si>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</si>
  <si>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ö³Ûï³ÝÛáõÃÇ ï»Õ³÷áËáõÙ å³Ñ»ëï³ÛÇÝ ï³ñ³Íù ÙÇÝã¨ 5ÏÙ
Перевозка древесины на склад, на расстоянии 5 км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</si>
  <si>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</si>
  <si>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</si>
  <si>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î³ÝÇùÇ ÷³Ûï» ÏáÝëïñáõÏóÇ³Ý»ñÇ ï»Õ³¹ñáõÙ
Установка деревянных кровельных конструкций</t>
  </si>
  <si>
    <t>Ö³ñÙ³Ý¹Ý»ñÇ ¨ Ï³å»ñÇ ³í»É³óáõÙ ·áÛáõÃÛáõÝ áõÝ»óáÕ ÷³Ûï» ÏáÝëïñáõÏóÇ³Ý»ñÇÝ
Связи, крепления</t>
  </si>
  <si>
    <t>Ê³ñëË³ÛÇÝ Ñ»ÕÛáõë 160/300
Анкерный болт 160/300</t>
  </si>
  <si>
    <t>Î³í³ñ³Ù³ÍÇ å³ïñ³ëïáõÙ 50x50ÙÙ Ïïñí³ÍùÇ ÷³Ûï³ÝÛáõÃÇó
Изготовление обрешётки из брусов 50x50мм</t>
  </si>
  <si>
    <t>ö³Ûï³ÝÛáõÃ 50x50ÙÙ
Древесина 50x50мм</t>
  </si>
  <si>
    <t>î³Ëï³Ï³Ù³ÍÇ å³ïñ³ëïáõÙ 150x50ÙÙ Ïïñí³ÍùÇ ÷³Ûï³ÝÛáõÃÇó
Изготовление настила из брусов 150x50мм</t>
  </si>
  <si>
    <t>ö³Ûï³ÝÛáõÃ 150x50ÙÙ
Древесина 150x50мм</t>
  </si>
  <si>
    <t>Î³í³ñ³Ù³ÍÇ å³ïñ³ëïáõÙ 150x25ÙÙ Ïïñí³ÍùÇ ÷³Ûï³ÝÛáõÃÇó
Изготовление обрешётки из брусов 150x25мм</t>
  </si>
  <si>
    <t>ö³Ûï³ÝÛáõÃ 150x25ÙÙ
Древесина 150x25мм</t>
  </si>
  <si>
    <t>î³Ëï³Ï³Ù³ÍÇ å³ïñ³ëïáõÙ 150x25ÙÙ Ïïñí³ÍùÇ ÷³Ûï³ÝÛáõÃÇó
Изготовление настила из брусов 150x25мм</t>
  </si>
  <si>
    <t>î³ÝÇù³Í³ÍÏáõÛÃÇ å³ïñ³ëïáõÙ 0.55ÙÙ Ñ³ëïáõÃÛ³Ùµ ó/åñáýÇÉ³íáñ ÃÇÃ»ÕÇó КП-25-0.55ÙÙ
Изготовление покрытия кровли из профильного оцинкованного листа КП-25 толщиной 0.55мм</t>
  </si>
  <si>
    <t>æñÑáñ¹³ÝÝ»ñÇ Çñ³Ï³Ý³óáõÙ óÇÝÏ³å³ï 0.55ÙÙ ÃÇÃ»Õáí 
Изготовление желобов из плоских оцинкованных листов толщиной 0.55мм</t>
  </si>
  <si>
    <t>Ò»ÕÝ³å³ïáõÑ³ÝÝ»ñÇ å³ïñ³ëïáõÙ ß»ñï³÷»ÕÏ»ñáí
Изготовление слуховых окон с жалюзями</t>
  </si>
  <si>
    <t>Þ»ñï³÷»ÕÏ»ñÇ ÛáõÕ³Ý»ñÏáõÙ µ³ñ»É³íí³Í áñ³ÏÇ 2 ß»ñï
Маслянная окраска жалюзей</t>
  </si>
  <si>
    <t>Þ»ñï³÷»ÕÏ»ñÇ ÍËÝÇÝ»ñ »õ 
µéÝ³Ï-÷³ÏÇãÝ»ñ
петли, замки для слуховых окон</t>
  </si>
  <si>
    <t>Ï-ï
к-т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</si>
  <si>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S=12x5.5Ù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Изготовление покрытия из плоского оцинкованного листа</t>
    </r>
  </si>
  <si>
    <t>Î³í³ñ³Ù³ÍÇ »õ ï³Ëï³Ï³Ù³ÍÇ Ññ³å³ßïå³ÝáõÙ
Огнезащита обрешетки и настила</t>
  </si>
  <si>
    <t>Î³í³ñ³Ù³ÍÇ »õ ï³Ëï³Ï³Ù³ÍÝ»ñÇ Ùß³ÏáõÙ Ñ³Ï³Ý»ËÇã ÝÛáõÃáí
Обработка обрешетки и настила анти гниющими средствами</t>
  </si>
  <si>
    <t>ö³ÛïÛ³ Ï³éáõóí³ÍùÝ»ñÇ Ññ³å³ßïå³ÝáõÙ
Огнезащита деревянных конструкций</t>
  </si>
  <si>
    <t>ì»ñ³Ùµ³ñÓÇãÇ ß³Ñ³·áñÍáõÙ
Эксплуатация подъемника</t>
  </si>
  <si>
    <t>Ù»ù.
Å³Ù
маш. час</t>
  </si>
  <si>
    <t>î³ÝÇùÇ Ù»ï³Õ³Ï³Ý ×³Õ³ß³ñÇ ï»Õ³¹ñáõÙ
Металическая решетка кровли</t>
  </si>
  <si>
    <t>Þ»ñï³åáÕå³ï -40x3ÙÙ
Полоса -40x3мм</t>
  </si>
  <si>
    <t>²Ùñ³Ý³ÓáÕ ö16AcI, 396.0·Ù
Арматура ö16AcI, 396.пг.м</t>
  </si>
  <si>
    <t>Ø»ï³Õ³Ï³Ý ×³Õ³ß³ñÇ »ñÏß»ñï ÛáõÕ³Ý»ñÏáõÙ
Маслянная окраска решеток в два слоя</t>
  </si>
  <si>
    <t>ÒÝ³ñ·»ÉùÇ ï»Õ³¹ñáõÙ, 2000ÙÙ
Установка снегодержателя, 2000мм</t>
  </si>
  <si>
    <t>ÒÝ³ñ·»ÉùÇ ³ñÅ»ùÁ /L=2000ÙÙ/
Стоимость снегодержателя L=2000мм</t>
  </si>
  <si>
    <t>öáùñ Í³ÍÏáõÛÃÝ»ñÇ Çñ³Ï³Ý³óáõÙ Ñ³ñÃ óÇÝÏ³å³ï ÃÇÃ»ÕÇó 0.55ÙÙ Ñ³ëï. 
Изготовление мельких покрытий из плоских оцинкованных листов толщиной 0.55мм</t>
  </si>
  <si>
    <t>¶á·³íáñ Ù³ë»ñÇ Çñ³Ï³Ý³óáõÙ Ñ³ñÃ óÇÝÏ³å³ï ÃÇÃ»ÕÇó 0.55ÙÙ Ñ³ëï. 
Изготовление покрытий из плоских оцинкованных листов толщиной 0.55мм /карниз/</t>
  </si>
  <si>
    <t>¶³·³ÃÇ Í³ÍÏáõÛÃÝ»ñÇ Çñ³Ï³Ý³óáõÙ Ñ³ñÃ óÇÝÏ³å³ï ÃÇÃ»ÕÇó 0.55ÙÙ Ñ³ëï. 
Изготовление мельких покрытий из плоских оцинкованных листов толщиной /конек/</t>
  </si>
  <si>
    <t>æñ³Ñ»é³óÙ³Ý ËáÕáí³ÏÝ»ñÇ ï»Õ³¹ñáõÙ óÇÝÏ³å³ï ÃÇÃ»ÕÇó ö140ÙÙ, L=8.5·Ù Ý»ñ³éÛ³É çñÑáë Ó³·³ñÝ»ñÁ
Изготовление водосточных труб из оцинкованной стали Փ140мм, L=8.5пм, включая воронек</t>
  </si>
  <si>
    <t>Ì³ÍÏáõÛÃÇ Çñ³Ï³Ý³óáõÙ Ù»Ïß»ñï Ç½á·³ÙÇó /í»ñÇÝ ß»ñïÁ ÷³ÛÉ³ÃÇÃ»Õáí/
Изогам</t>
  </si>
  <si>
    <t>î³ÝÇùÇ ç»ñÙ³Ù»Ïáõë³óáõÙ
Теплоизоляция кровли</t>
  </si>
  <si>
    <t>ä³ï»ñÇ ³ÝÑ³ñÃáõÃÛáõÝÝ»ñÇ ëí³ÕáõÙ ó/³í³½» ß³Õ³Ëáí 25-35ÙÙ Ñ³ëï.
Штукатурка парапета</t>
  </si>
  <si>
    <t>òÇÝÏ³å³ï Ù»ï³Õ³Ï³Ý ó³Ýó d=2ÙÙ« µçÇçÁ 50x50ÙÙ
Сетка оцинкованная 50x50мм</t>
  </si>
  <si>
    <t>æ»ñÙ³Ù»ÏáõëÇã ß»ñï å³ïñ³ëïáõÙ Ñ³Ýù³µ³Ùµ³ÏÇó, 100-120Ï·/ËÙ 
150ÙÙ Ñ³ëïáõÃÛ³Ùµ
Теплоизоляционный слой из минвати 150мм толщ.</t>
  </si>
  <si>
    <t>Ç½áëå³Ù</t>
  </si>
  <si>
    <t>î³ÝÇùÇ ·áÉáñßÇ³Ù»ÏáõëÇã 
Ç½áëå³Ù A Ù³ÏÝÇßÇ
Изоспам класса А</t>
  </si>
  <si>
    <t>öù³Í å»éÉÇï, ³í³½Ç ÷áßÇ, ÉóáÝ³Í áõÕÕ³ÝÏÛáõÝ å³ñÏ»ñáí, 200ÙÙ Ñ³ëï.
Перлит в мешках 200мм толщ.</t>
  </si>
  <si>
    <t>Æç³ÝóùÇ Ù»ï³Õ³åÉ³ëï» ëåÇï³Ï ¹éÝ³ÏÝ»ñÇ ÙáÝï³ÅáõÙ ÷³Ï³ÝÝ»ñÇ Ñ»ï ÙÇ³ëÇÝ (1 Ñ³ï)
Двери для входа на крышу</t>
  </si>
  <si>
    <t>Ð³Ï³Ññ¹»Ñ³ÛÇÝ ÙáÝï³Å³ÛÇÝ ÷ñ÷áõñ
монтажная пена</t>
  </si>
  <si>
    <t>É
л</t>
  </si>
  <si>
    <t>E10-70
ÏÇñ.</t>
  </si>
  <si>
    <t xml:space="preserve">Ñ³Ï³Ý»ËÇã </t>
  </si>
  <si>
    <t>î³ÝÇùÇ ÷³ÛïÛ³ ³ÝóáõÕÇÝ»ñÇ Ï³éáõóáõÙ
Изготовление деревянный дорожек</t>
  </si>
  <si>
    <t>Ø»Ë 5x120ÙÙ
Гвоздь 5x120мм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</si>
  <si>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
Анти гниющое средство /400г/м2/</t>
    </r>
  </si>
  <si>
    <t>æ»ñÙ³Ù»Ïáõë³óÙ³Ý ³ßË³ï³ÝùÝ»ñ
Теплоизоляция стен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</si>
  <si>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</si>
  <si>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>ä³ï»ñÇ ëí³ÕáõÙ ó»Ù»Ýï-³í³½³ÛÇÝ ß³Õ³Ëáí 30ÙÙ Ñ³ëï. µ³ñ»É³íí³Í áñ³ÏÇ, Ù»ï³Õ³ó³ÝóÇ íñ³ 
Штукатурка стен цементно-песчаным раствором 30мм толщиной, улучшенного качества, на стальной сетке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</si>
  <si>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</si>
  <si>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</si>
  <si>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</si>
  <si>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</si>
  <si>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</si>
  <si>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</si>
  <si>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²ñï³ùÇÝ å³ï»ñÇ ¿ùëïñáõ¹³óí³Í ÷ñ÷ñ³åáÉÇëïÇñáÉÇ ß»ñïÇ íñ³ ëáëÝÓáí ùë³Ñ³ñÃáõÙ
Сглаживание клейем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</si>
  <si>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</si>
  <si>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ÜÏáõÕÇ ³é³ëï³ÕÇ ç»ñÙ³Ù»Ïáõë³óáõÙ 60ÙÙ Ñ³ëï. ÷ñ÷ñ³åÉ³ëïáí
Теплоизоляция потолка подвала пенопластом 60мм толщ.</t>
  </si>
  <si>
    <t>öñ÷ñ³åÉ³ëïÇ ³ñÅ»ùÁ 60ÙÙ Ñ³ëï.
Стоимость пенопласта</t>
  </si>
  <si>
    <t xml:space="preserve">äÉ³ëïÙ³ë» ³åë»³Ó¨ Ñ»ÕáõÛë /Ëó³µáõÃ³Ï/
Овальный гвоздь из пластмассы  </t>
  </si>
  <si>
    <t>¶»ïÝ³Ë³ñëËÇ µ»ïáÝ» ÑÇÙùÇ Çñ³Ï³Ý³óáõÙ B15 ¹³ëÇ µ»ïáÝÇó
Бетонное основания цоколя из бетона класса Б15</t>
  </si>
  <si>
    <t>¶»ïÝ³Ë³ñëËÇ »ñ»ëå³ïáõÙ µ³½³Éï» ë³É»ñáí 30ÙÙ Ñ³ëï.
Облицовка цоколя базальтнимы плитами толщиной 30мм</t>
  </si>
  <si>
    <t>´³½³Éï» Ã³ë³ÏÝ»ñÇ ï»Õ³¹ñáõÙ 30ÙÙ Ñ³ëï.
Базальтный калпак 30мм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</si>
  <si>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</si>
  <si>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</si>
  <si>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æ»éáõóáõÙ
Отопление</t>
  </si>
  <si>
    <t>æ»éáõóÙ³Ý ÙÇ³ÏáÝïáõñ³ÛÇÝ ÏáÝ¹»Ýë³óÇáÝ Ï³Ãë³ÛÇ ï»Õ³¹ñáõÙ Q=70Ïíï /³é³Ýó ÍËÝ»ÉáõÛ½Ç/
Установка одноконтурного конденсационного котла отопления Q=70квт /без дымохода/</t>
  </si>
  <si>
    <t>Î³Ãë³ÛÇ ÍË³ï³ñ /·áñÍ³ñ³Ý³ÛÇÝ/
дымоход для котла /заводской/</t>
  </si>
  <si>
    <r>
      <t>Þñç³Ý³éáõ åáÙå  G=8.5Ù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G=8.5м3/час, H=8м </t>
    </r>
  </si>
  <si>
    <t>ÀÝ¹³ñÓ³ÏÙ³Ý Ù»Ùµñ³Ý³ÛÇÝ ³ÝáÃ V=80É
Мембарная колба V=80л</t>
  </si>
  <si>
    <t>²å³ÑáíÇã ÷³Ï³Ý d=15
Клапан d=15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</si>
  <si>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</si>
  <si>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</si>
  <si>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</si>
  <si>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</si>
  <si>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</si>
  <si>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</si>
  <si>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</si>
  <si>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</si>
  <si>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</si>
  <si>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</si>
  <si>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</si>
  <si>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</si>
  <si>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</si>
  <si>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</si>
  <si>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</si>
  <si>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</si>
  <si>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</si>
  <si>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</si>
  <si>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</si>
  <si>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</si>
  <si>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</si>
  <si>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æñ³Ù³ï³Ï³ñ³ñÙ³Ý ó³Ýó
Водоснабжения</t>
  </si>
  <si>
    <t>ø³Ý¹Ù³Ý ³ßË³ï³ÝùÝ»ñ
Работы по сносу</t>
  </si>
  <si>
    <t>²å³ÙáÝï³ÅíáÕ Ù»ï³Õ³Ï³Ý ËáÕáí³ÏÝ»ñ, Ó¨³íáñ Ù³ë»ñ 
Разборка металлических труб, фасонных деталей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</si>
  <si>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</si>
  <si>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</si>
  <si>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</si>
  <si>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</si>
  <si>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</si>
  <si>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</si>
  <si>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</si>
  <si>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æñ³ï³ù³óáõóÇãÇ ï»Õ³¹ñáõÙ §²ñÇëïáÝ¦ ïÇåÇ N=1.2Ïíï/Å, V=50É
Установка водонагревателя типа §Ariston¦ N = 1.2 кВт / ч, V = 50л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</si>
  <si>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</si>
  <si>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</si>
  <si>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</si>
  <si>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</si>
  <si>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</si>
  <si>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</si>
  <si>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</si>
  <si>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</si>
  <si>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>²Ýóù»ñÇ µ³óáõÙ å³ï»ñáõÙ ¨ ÙÇçÝáñÙÝ»ñáõÙ L=100ÙÙ
Сверления отверстий в перегородках</t>
  </si>
  <si>
    <t>²í³½Ç å³ßïå³ÝÇã ß»ñïÇ Çñ³Ï³Ý³óáõÙ ËáÕáí³ÏÝ»ñÇ ï³ÏÇó ¨ íñ³ÛÇó
Зашитный слой из песка</t>
  </si>
  <si>
    <t>IV Ï³ñ·Ç ·ñáõÝïÇ Ùß³ÏáõÙ ¿ùëÏ³í³ïáñáí, ÏáÕÉÇóùáí
Обработка грунта IV класса экскаватором</t>
  </si>
  <si>
    <t>III Ï³ñ·Ç ·ñáõÝïÇ Ùß³ÏáõÙ Ó»éùáí
Обработка грунта III класса вручную</t>
  </si>
  <si>
    <t>¶ñáõÝïÇ ïá÷³ÝáõÙ
трамбовка грунта</t>
  </si>
  <si>
    <t>¶ñáõÝïÇ »ïÉÇóù Ó»éùáí, ïá÷³ÝáõÙáí
Обратная засыпка грунта вручную с трамбовкой</t>
  </si>
  <si>
    <t>¶ñáõÝïÇ »ïÉÇóù µáõÉ¹á½»ñáí
Обратная засыпка грунта механизмом</t>
  </si>
  <si>
    <t>²í»Éáñ¹ ·ñáõÝïÇ ÷éáõÙ Ó»éùáí ï»ÕáõÙ, Ñ³ñÃ»óÙ³Ùµ
Выравнивание грунта на месте вручную</t>
  </si>
  <si>
    <t>º/µ ÙÇ³ÓáõÛÉ ÷³Ï³Ý³ÛÇÝ ¹Çï³ÑáñÇ å³ïñ³ëïáõÙ B15 ¹³ëÇ µ»ïáÝÇó
Ж/б колодец из бетона класса Б15</t>
  </si>
  <si>
    <t>²Ùñ³Ý
Арматура</t>
  </si>
  <si>
    <t>Âáõç» Ùïáó Ï³÷³ñÇãáí /Í³Ýñ/
Чугунная крышка люка</t>
  </si>
  <si>
    <t>º/µ ÙÇ³ÓáõÛÉ çñ³ã³÷³Ï³Ý ¹Çï³ÑáñÇ å³ïñ³ëïáõÙ B15 ¹³ëÇ µ»ïáÝÇó
Ж/б колодец из бетона класса Б15</t>
  </si>
  <si>
    <t>Ø»ï³Õ³Ï³Ý ¹éÝ³ÏÇ ï»Õ³¹ñáõÙ
Установка металлической двери</t>
  </si>
  <si>
    <t>ÎáÛáõÕáõ ó³Ýó
Канализация</t>
  </si>
  <si>
    <t>²å³ÙáÝï³ÅÙ³Ý ³ßË³ï³ÝùÝ»ñ
Работы по сносу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</si>
  <si>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</si>
  <si>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</si>
  <si>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</si>
  <si>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</si>
  <si>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²Ýóù»ñÇ µ³óáõÙ Í³ÍÏ»ñáõÙ
Сверления отверстий в потолках Æ 300мм</t>
  </si>
  <si>
    <t>ÞÇÝ ³ÕµÇ µ³ñÓáõÙ ¨ ï»Õ³÷áËáõÙ ÙÇÝã¨ 13ÏÙ Ñ»é³íáñáõÃÛ³Ý íñ³
Сбор строй мусора, погрузка на самосвалах и транспортировка 13км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</si>
  <si>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</si>
  <si>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</si>
  <si>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</si>
  <si>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</si>
  <si>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ó³Íñ µ³ùáí /Ù³ÝÏ³Ï³Ý/
Установка унитазов с промывной баком /детский/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</si>
  <si>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</si>
  <si>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</si>
  <si>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</si>
  <si>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ÊáÑ³Ýáó³ÏáÝùÇ ï»Õ³¹ñáõÙ ëÇýáÝáí ãÅ³Ý·áïáÕ Ù»ï³ÕÇó 
Установка кухонных раковин двухместных</t>
  </si>
  <si>
    <t>Èá·³ï³ßïÇ ï»Õ³¹ñáõÙ
Установка поддонов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</si>
  <si>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</si>
  <si>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</si>
  <si>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>Êñ³ÙáõÕáõ Ùß³ÏáõÙ IV Ï³ñ·Ç ·ñáõÝïÝ»ñáõÙ Ó»éùáí,
Обработка грунта IV класса вручную</t>
  </si>
  <si>
    <t>²í³½Ç Ý³Ë³å³ïñ³ëï³Ï³Ý ß»ñïÇ Çñ³Ï³Ý³óáõÙ ËáÕáí³Ï³ß³ñÇ ï³ÏÇó »õ íñ³ÛÇó
Зашитный слой из песка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</si>
  <si>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</si>
  <si>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</si>
  <si>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</si>
  <si>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</si>
  <si>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 вручную, с трамбовкой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</si>
  <si>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</si>
  <si>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</si>
  <si>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</si>
  <si>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</si>
  <si>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</si>
  <si>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</si>
  <si>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</si>
  <si>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</si>
  <si>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</si>
  <si>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</si>
  <si>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Ð³Ï³Ññ¹»Ñ³ÛÇÝ Ñ³Ù³Ï³ñ·
Противопожарная система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</si>
  <si>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76x3ÙÙ
Монтаж трубопровода из стальных труб Æ76x3мм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</si>
  <si>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57x3ÙÙ
Монтаж трубопровода из стальных труб Æ57x3мм</t>
    </r>
  </si>
  <si>
    <r>
      <t xml:space="preserve">Î³ñ×³ËáÕáí³ÏÇ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
Труба ö40мм</t>
    </r>
  </si>
  <si>
    <t>äáÙå³ÛÇÝ ³·ñ»·³ïÇ ï»Õ³¹ñáõÙ, ³íïáÙ³ï Ñ³Ù³Ï³ñ·áí Q=2.5É/í, H=10Ù
Насосный агрегат</t>
  </si>
  <si>
    <r>
      <t xml:space="preserve">Âáõç» Ïó³ßáõñÃ³íáñ ëáÕÝ³ÏÝ»ñÇ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Задвижка чугунная ö50мм</t>
    </r>
  </si>
  <si>
    <t>ö³Ï³Ý Æ20ÙÙ
Клапан Æ20мм</t>
  </si>
  <si>
    <r>
      <t xml:space="preserve">Ð³Ï³¹³ñÓ Ï³÷áõÛñÇ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Обратный клапан ö50мм</t>
    </r>
  </si>
  <si>
    <r>
      <t xml:space="preserve">ÖÝß³ã³÷Ç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0.6ä³
Манометр</t>
    </r>
  </si>
  <si>
    <r>
      <t xml:space="preserve">Îó³ßáõñÃ³íáñ ×ÏáõÝ Ý»ñ¹ÇñÝ»ñÇ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Гибкая прокладка</t>
    </r>
  </si>
  <si>
    <r>
      <t xml:space="preserve">Ð³Ï³Ññ¹»Ñ³ÛÇÝ Íáñ³ÏÇ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/Ý»ñ³éÛ³É ×Ï³ËáÕáí³ÏÁ -20Ù ÷³ÛïÛ³ ³ñÏÕÁ 620x850x250ÙÙ ã³÷»ñÇ/
Установка противопожарный клапана ö50мм /включая шланг -20м, шкаф/ 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</si>
  <si>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Стальной угол</t>
    </r>
  </si>
  <si>
    <r>
      <t xml:space="preserve">äáÕå³ï»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Стальной трруголник  Æ50мм</t>
    </r>
  </si>
  <si>
    <r>
      <t xml:space="preserve">Ø»ï³Õ³Ï³Ý ×ÏáõÝ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
Металическая гибкая труба ÆN40мм</t>
    </r>
  </si>
  <si>
    <r>
      <t xml:space="preserve">äáÕå³ï»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N80x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N50ÙÙ
Переход ÆN80xÆN50</t>
    </r>
  </si>
  <si>
    <r>
      <t xml:space="preserve">äáÕå³ï» ¿ùëó»ÝïñÇÏ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
Переход ÆN50xÆN40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</si>
  <si>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Сварка задвижек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</si>
  <si>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
Сварка задвижек</t>
    </r>
  </si>
  <si>
    <t>äáÕå³ï» ËáÕáí³ÏÝ»ñÇ ÑÇ¹ñ³íÉÇÏ ÷áñÓ³ñÏáõÙ
Гидравлическая испитаные труб</t>
  </si>
  <si>
    <t>¾É»Ïïñ³ï»ËÝÇÏ³Ï³Ý Ù³ë
Электрическая часть</t>
  </si>
  <si>
    <t>Ü»ñùÇÝ ¿É»Ïïñ³Ï³Ý Ù³ë
Внешная электрическая часть</t>
  </si>
  <si>
    <t>Ø»ï³Õ³Ï³Ý ³ñÏÕÇ 1200x600x250ÙÙ ã³÷»ñÇ
Металлический ящик 1200x600x250мм</t>
  </si>
  <si>
    <t>ÊáÑ³ÝáóÇ µ³ßËÇã Ù»ï³Õ³Ï³Ý å³Ñ³ñ³ÝÇ ï»Õ³¹ñáõÙ 600x600x250ÙÙ ã³÷»ñÇ
Распределительный щит кухни 600x600x250мм</t>
  </si>
  <si>
    <t>´³ßËÇã í³Ñ³ÝÇ ï»Õ³¹ñáõÙ 18 Ùá¹áõÉÇ
Распределительный щит 18 модульный</t>
  </si>
  <si>
    <t xml:space="preserve">ØáõïùÇ µ³ßËÇã å³Ñ³ñ³ÝÇ ï»Õ³¹ñáõÙ ВРУ8504 - 250 
Распределительный щит ВРУ8504 - 250 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</si>
  <si>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</si>
  <si>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</si>
  <si>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</si>
  <si>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</si>
  <si>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</si>
  <si>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</si>
  <si>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</si>
  <si>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</si>
  <si>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ä³ßïå³ÝÇã ë³ñù »é³ý³½ УЗО-25
Защитное установка УЗО-25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</si>
  <si>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</si>
  <si>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</si>
  <si>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</si>
  <si>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</si>
  <si>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</si>
  <si>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</si>
  <si>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</si>
  <si>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</si>
  <si>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</si>
  <si>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</si>
  <si>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</si>
  <si>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</si>
  <si>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</si>
  <si>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¶ñáõÝïÇ »ïÉÇóù Ó»éùáí, ïá÷³ÝáõÙáí
Обратная засыпка грунта</t>
  </si>
  <si>
    <t>Ü»ñùÇÝ ¿É»Ïïñ³Éáõë³íáñáõÃÛ³Ý Ù³ë
Электроосвешения</t>
  </si>
  <si>
    <t>Èº¸ ïÇåÇ Éáõë³ïáõÝ»ñÇ ï»Õ³¹ñáõÙ 36íï Ñ½áñáõÃÛ³Ùµ, IP 20/40, 4530ÉÙ 600x600ÙÙ 
ЛЕД светильники 36вт, IP 20/40, 4530лм 600x600мм</t>
  </si>
  <si>
    <t>Èº¸ ïÇåÇ Éáõë³ïáõÝ»ñÇ ï»Õ³¹ñáõÙ 36íï Ñ½áñáõÃÛ³Ùµ, IP 20/40, 4530ÉÙ 600x600ÙÙ, Ù³ñïÏáóáí
ЛЕД светильники 36вт, IP 20/40, 4530лм 600x600мм, с батарейкой</t>
  </si>
  <si>
    <t>Èº¸ ïÇåÇ Éáõë³ïáõÝ»ñÇ ï»Õ³¹ñáõÙ 38íï Ñ½áñáõÃÛ³Ùµ /Ñ»ñÙ»ïÇÏ/, 4300ÉÙ 1200x150ÙÙ 
ЛЕД светильники 38вт /герметичные/, 4300лм 1200x150мм</t>
  </si>
  <si>
    <t>Èáõë³ïáõ ³é³ëï³ÕÇ LED É³Ùåáí- 25íï, ÝáñÙ³É ïÇåÇ, Áëï ã³÷ë»ñÇª 250ÙÙ ïñ³Ù³·Íáí, 4000K
ЛЕД светильники 25вт, IP 20/40, 4000К 250мм</t>
  </si>
  <si>
    <t>Èº¸ ïÇåÇ Éáõë³ïáõÝ»ñÇ ï»Õ³¹ñáõÙ ¹ñëáõÙ  Ñ»ñÙ»ïÇÏ 10íï Ñ½áñáõÃÛ³Ùµ, 250ÙÙ ïñ³Ù³·Íáí
ЛЕД светильники наружые 10вт , 250мм диаметром</t>
  </si>
  <si>
    <t>Èº¸ ïÇåÇ ë³ÝÑ³Ý·áõÛóÇ Éáõë³ïáõÝ»ñÇ ï»Õ³¹ñáõÙ 11 íï Ñ½áñáõÃÛ³Ùµ, 3300ÉÙ
ЛЕД светильники санузлов 11вт, 3300лм</t>
  </si>
  <si>
    <t>Èº¸ ïÇåÇ Éáõë³ïáõÝ»ñÇ ï»Õ³¹ñáõÙ ³é³ëï³ÕÇ 25íï Ñ½áñáõÃÛ³Ùµ, 250ÙÙ ïñ³Ù³·Íáí /¹³ÑÉÇ×/, 4000K
ЛЕД светильники 25вт, IP 20/40, 4000К 250мм /зал/</t>
  </si>
  <si>
    <t>հատ</t>
  </si>
  <si>
    <t>Ներկառուցված վերալիցքավորվող մարտկոցով LED լուսային վահանակ՝ «EXIT» կամ «ԵԼՔ» մակագրությամբ, 3Վտ</t>
  </si>
  <si>
    <t>Ներկառուցված վերալիցքավորվող մարտկոցով LED լուսային վահանակ՝ "ԵԼՔ" մակագրությամբ, 3Վտ
Лед светильники с надписом ЕЛК</t>
  </si>
  <si>
    <t>հատ
штук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</si>
  <si>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</si>
  <si>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</si>
  <si>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</si>
  <si>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</si>
  <si>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</si>
  <si>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</si>
  <si>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</si>
  <si>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</si>
  <si>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</si>
  <si>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</si>
  <si>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</si>
  <si>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</si>
  <si>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</si>
  <si>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²å³ÝáÝï³ÅÙ³Ý ³ßË³ï³ÝùÝ»ñ
Работы по сносу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</si>
  <si>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</si>
  <si>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</si>
  <si>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</si>
  <si>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ú¹³÷áËáõÃÛáõÝ
Вентиляция</t>
  </si>
  <si>
    <t>ú¹Ç Ý»ñ³ÍÙ³Ý ¨ ³ñï³ÍÙ³Ý è»Ïáõå»ñ³óÇáÝ Ñ³Ù³Ï³ñ·  Ü-135Ù3/Å, ²-125Ù3/Å
Рекуперационная система  Ü-135Ù3/Å, ²-125Ù3/Å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</si>
  <si>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</si>
  <si>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</si>
  <si>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</si>
  <si>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òÇÝÏ³å³ï åáÕå³ïÇó Ñáí³Ýáó  2200x1100ÙÙ /ËáÑ³Ýáó³ÛÇÝ ¿É»Ïïñ³Ï³Ý ë³ÉÇ íñ³/
Зонт из оцинкованной стальи   2200x1100мм, 1 штука</t>
  </si>
  <si>
    <t>ú¹Ç ³ñï³ÍÙ³Ý ×³Õ³í³Ý¹³Ï P150 150x150ÙÙ
Решетка P150 150x150мм</t>
  </si>
  <si>
    <t>ú¹³ï³ñÇ ³ÝóÏ³óáõÙ óÇÝÏ³å³ï åáÕå³ïÇó 400x300(h)ÙÙ ã³÷»ñÇ
Проведение воздуховода из оцинкованной стали 400x300(h)мм</t>
  </si>
  <si>
    <t>ú¹³ï³ñÇ ³ÝóÏ³óáõÙ óÇÝÏ³å³ï åáÕå³ïÇó 150x150(h)ÙÙ ã³÷»ñÇ
Проведение воздуховода из оцинкованной стали 150x150(h)мм</t>
  </si>
  <si>
    <t>ú¹³ï³ñÇ ³ÝóÏ³óáõÙ óÇÝÏ³å³ï åáÕå³ïÇó ö125ÙÙ ã³÷»ñÇ, 265·Ù
Проведение воздуховода из оцинкованной стали ö125мм, 265пм</t>
  </si>
  <si>
    <t>²Ýóù»ñÇ µ³óáõÙ å³ï»ñáõÙ 500x400ÙÙ
Сверление дыр в стенах 550x400мм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</si>
  <si>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</si>
  <si>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</si>
  <si>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2400x700ÙÙ
Зонт из оцинкованной стальи на крыше 2400x700мм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</si>
  <si>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</si>
  <si>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</si>
  <si>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Ð³Ï³Ññ¹»Ñ³ÛÇÝ ¨ å³Ñå³ÝáõÃÛ³Ý Ñ³Ù³Ï³ñ·»ñÇ ï»Õ³¹ñáõÙ
Установка противопожарной системы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</si>
  <si>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</si>
  <si>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</si>
  <si>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</si>
  <si>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</si>
  <si>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</si>
  <si>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</si>
  <si>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</si>
  <si>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</si>
  <si>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</si>
  <si>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</si>
  <si>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</si>
  <si>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</si>
  <si>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</si>
  <si>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</si>
  <si>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</si>
  <si>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</si>
  <si>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</si>
  <si>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</si>
  <si>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</si>
  <si>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´³ÏÇ µ³ñ»Ï³ñ·Ù³Ý ³ßË³ï³ÝùÝ»ñ
Работы по благоустойству</t>
  </si>
  <si>
    <t>ø³Ý¹Ù³Ý ³ßË³ï³ÝùÝ»ñ
Разборочные работы</t>
  </si>
  <si>
    <t>²ëý³Éïµ»ïáÝ» Í³ÍÏáõÛÃÇ ù³Ý¹áõÙ
Снос асфальтобетонного слоя</t>
  </si>
  <si>
    <t>ÜáõÛÝÇ ÑÇÙÝ³ï³ÏÇ ù³Ý¹áõÙ
Снос основания того же</t>
  </si>
  <si>
    <t>´³½³Éï» ùáõñù³ï³ß ù³ñ»ñÇ ³å³ÙáÝï³ÅáõÙ ·»ïÝ³Ë³ñëËÇó
Разборка базальтных камней</t>
  </si>
  <si>
    <t xml:space="preserve">´»ïáÝ» »½ñ³ù³ñ»ñÇ ³å³ÙáÝï³ÅáõÙ /µ»ïáÝ» ÑÇÙùáí/
Демонтаж бетонных бордюров </t>
  </si>
  <si>
    <t>Ø»ï³Õ³Ï³Ý ó³ÝÏ³å³ï»ñÇ ³å³ÙáÝï³ÅáõÙ, Ñ³ÝÓÝáõÙ å³ïíÇñ³ïáõÇÝ
Разборка металлических заборов, доставка до клиента</t>
  </si>
  <si>
    <t>î³ñ³ÍùÇ Ù³ùñáõÙ Ïá×Õ³ßÇí»ñÇó ¨ ³ÝÏ³ÝáÝ ³×³Í Ã÷»ñÇó
очистка территории от пней и нерегулярно растущих кустарников</t>
  </si>
  <si>
    <t>´»ïáÝ» ë³É»ñÇ ù³Ý¹áõÙ
Разборка бетонных плит</t>
  </si>
  <si>
    <t>æñ³í³½³ÝÇ »/µ å³ï»ñÇ ù³Ý¹áõÙ
Разборка ж/б стен бассейна</t>
  </si>
  <si>
    <t>äáÕå³ï» ËáÕáí³ÏÝ»ñÇ ³å³ÙáÝï³ÅáõÙ
Демонтаж стальных труб</t>
  </si>
  <si>
    <t>²éÏ³ Ù»ï³Õ³Ï³Ý Ë³Õ³ë³ñù»ñÇ ³å³ÙáÝï³ÅáõÙ, Ñ³ÝÓÝáõÙ å³ïíÇñ³ïáõÇÝ
Демонтаж металлических игрових оборудований, сдача клиенту</t>
  </si>
  <si>
    <t>Ø»ï³Õ³Ï³Ý ¹³ñå³ëÝ»ñÇ ³å³ÙáÝï³ÅáõÙ, Ñ³ÝÓÝáõÙ å³ïíÇñ³ïáõÇÝ
Демонтаж металлических ворот, сдача клиенту</t>
  </si>
  <si>
    <t xml:space="preserve">III Ï³ñ·Ç µÝ³ÑáÕÇ Ùß³ÏáõÙ Ó»éùáí
Ручная обработка грунта III сорта </t>
  </si>
  <si>
    <t>´Ý³ÑáÕÇ »ïÉÇóù Ó»éùáí Ùß³Ïí³Í µÝ³ÑáÕÇó ïá÷³Ý»Éáí
Обратная засыпка грунта вручную</t>
  </si>
  <si>
    <t>î³ñ³ÍùÇ Ñ³Ù³Ñ³ñÃ»óáõÙ Ù»Ë³ÝÇ½Ùáí
Выровнение участка механизмом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</si>
  <si>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</si>
  <si>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´³½³Éï» »½ñ³ù³ñ»ñÇ ï»Õ³¹ñáõÙ 300x150 ÙÙ ã³÷»ñáí
установка базальтных бордюров</t>
  </si>
  <si>
    <t>Ê×Ç Ý³Ë³å³ïñ³ëï³Ï³Ý ß»ñïÇ Çñ³Ï³Ý³óáõÙ 7ëÙ Ñ³ëïáõÃÛ³Ùµ
Подготовительный слой из базальтового щебня толщиной 7 см</t>
  </si>
  <si>
    <t>´³½³Éï» »½ñ³ù³ñ»ñÇ ï»Õ³¹ñáõÙ 300x150ÙÙ ã³÷»ñÇ
Установка базальтных бордюров размером 300х150 мм</t>
  </si>
  <si>
    <t>´³½³Éï» »½ñ³ù³ñ»ñÇ ï»Õ³¹ñáõÙ 200x100 ÙÙ ã³÷»ñáí
установка базальтных бордюров</t>
  </si>
  <si>
    <t>Ê×Ç Ý³Ë³å³ïñ³ëï³Ï³Ý ß»ñïÇ Çñ³Ï³Ý³óáõÙ 5ëÙ Ñ³ëïáõÃÛ³Ùµ
Подготовительный слой из базальтового щебня толщиной 5 см</t>
  </si>
  <si>
    <t>´³½³Éï» »½ñ³ù³ñ»ñÇ ï»Õ³¹ñáõÙ 200x100ÙÙ ã³÷»ñÇ
Установка базальтных бордюров размером 200х100 мм</t>
  </si>
  <si>
    <t>´»ïáÝ» ë³ÉÇÏÝ»ñÇ (ïáÙ»ï) ï»Õ³¹ñáõÙ
Установка бетонных тротуарных плиток</t>
  </si>
  <si>
    <t>Ê×Ç Ý³Ë³å³ïñ³ëï³Ï³Ý ß»ñïÇ Çñ³Ï³Ý³óáõÙ 10ëÙ Ñ³ëïáõÃÛ³Ùµ
Подготовительный слой из базальтового щебня толщиной 10 см, под бетонную плитку</t>
  </si>
  <si>
    <t>Ð³ñÃ»óÝáÕ ß»ñï  µ»ïáÝ» ë³É»ñÇ ï³Ï  4ëÙ Ñ³ëïáõÃ.ãáñ ó/³  ß³Õ³Ëáí
Подготовка слоя сухой цементно-песчаной смеси Н = 4 см, под бетонную плитку</t>
  </si>
  <si>
    <t>ê³ÉÇÏ³å³ïáõÙ µ»ïáÝ» ë³ÉÇÏÝ»ñáí 
6ëÙ Ñ³ëïáõÃÛ³Ùµ, »ñÏñáñ¹ ß»ñïÁ ·áõÝ³íáñ
Укладка покрытий из бетонной плитки, 6 см.</t>
  </si>
  <si>
    <t>´»ïáÝ» Ñ»Ý³å³ï»ñÇ í»ñ³Ýáñá·áõÙ
Ремонт подпорных стен</t>
  </si>
  <si>
    <t>ä³ï»ñÇ »ñ»ëå³ïáõÙ µ³½³Éï» ë³É»ñáí 30ÙÙ Ñ³ëï.
Облицовка стен базальтнимы плитами толщиной 30мм</t>
  </si>
  <si>
    <t>ò³ÝÏ³å³ï»ñÇ ï³Ï µ»ïáÝ» ·áïáõ Ï³éáõóáõÙ
Бетонные поясы под забором</t>
  </si>
  <si>
    <t>´»ïáÝ» ·áïáõ Çñ³Ï³Ý³óáõÙ B15 ¹³ëÇ µ»ïáÝáí
Бетонный пояс из бетона класса Б15</t>
  </si>
  <si>
    <t>Ü»ñ¹Çñ ï³ññ»ñÇ ï»Õ³¹ñáõÙ /Ù»ï³Õ³Ï³Ý ó³ÝÏ³å³ï»ñÇ Ñ³Ù³ñ, ³ñÅ»ùÁ Ý³Ë³ï»ëí³Í ¿ ·Ý³Ñ³ßí³ñÏ N1-áí/
Закладные детали</t>
  </si>
  <si>
    <t>Þ³Õ³÷³Í ³Ýóù»ñÇ Éó³÷³ÏáõÙ åáÉÇÙ»ñó»Ù»Ýï³ÛÇÝ ÉáõÍáõÛÃáí
Засыпка дыр полимерцементным раствором</t>
  </si>
  <si>
    <t>´»ïáÝ» ·áïáõ Ï³éáõóáõÙ
Бетонный пояс</t>
  </si>
  <si>
    <t>Ê³Õ³Ññ³å³ñ³ÏÇ Ï³éáõóáõÙ
Игровая площадка</t>
  </si>
  <si>
    <t>è»ïÇÝ» åáÉ»áõñ»ï³Ý³ÛÇÝ Ñ³ï³ÏÝ»ñÇ å³ïñ³ëïáõÙ Ë³Õ³Ññ³å³ñ³ÏáõÙ
Покрытя площадок из резино-полеуретана</t>
  </si>
  <si>
    <t>²/µ»ïáÝ» Í³ÍáõÛÃÇ Çñ³Ï³Ý³óáõÙ 5ëÙ Ñ³ëï.
Асфальтобетонное покрытие толщиной 5 см</t>
  </si>
  <si>
    <t>Ê×Ç Ý³Ë³å³ïñ³ëï³Ï³Ý ß»ñï h=15ëÙ
Подготовительный слой из базальтового щебня толщиной 15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</si>
  <si>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S=1620.0Ù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S=1620.0м2</t>
    </r>
  </si>
  <si>
    <t>Ì³ÍÏáõÛÃÇ å³ïñ³ëïáõÙ Ù³Ýñ³Ñ³ïÇÏ ³ëý³Éïµ»ïáÝ» Ë³éÝáõñ¹Çó, h=5ëÙ
Нанесение асфальтобетонного покрытия толщиной 5 см.</t>
  </si>
  <si>
    <t>²/µ»ïáÝ» Í³ÍáõÛÃÇ Çñ³Ï³Ý³óáõÙ Ù³ÛÃ»ñÇÝ
Асфальтобетонное покрытие тротуаров</t>
  </si>
  <si>
    <t>Ì³ÍÏáõÛÃÇ å³ïñ³ëïáõÙ Ù³Ýñ³Ñ³ïÇÏ ³ëý³Éïµ»ïáÝ» Ë³éÝáõñ¹Çó, h=3ëÙ /ë³Éí³Íù/
Нанесение асфальтобетонного покрытия толщиной 3 см.</t>
  </si>
  <si>
    <t>´»ÙÇ Ï³éáõóáõÙ
Строяка сцены</t>
  </si>
  <si>
    <t>Ê³Ùù³ñµ»ïáÝ» ÑÇÙù /µ»ïáÝ B12.5/
Основание из бутабетона /бетон B12.5/</t>
  </si>
  <si>
    <t>²Ùñ³Ý³íáñí³Í µ»ïáÝ» ß»ñï B20 ¹³ëÇ µ»ïáÝÇó 10ëÙ Ñ³ëï.
Армированное бетонное основания из бетона класса Б20, толщиной 10см</t>
  </si>
  <si>
    <t>²Ùñ³Ý³íáñáõÙ ö10A500c ³Ùñ³Ýáí
Армировка ö10A500c</t>
  </si>
  <si>
    <t>´»ïáÝ» ³ëïÇ×³ÝÝ»ñÇ Ï³éáõóáõÙ B15 ¹³ëÇ µ»ïáÝÇó
Лестницы из бетона класса Б15</t>
  </si>
  <si>
    <t>Ì³ÍÏáõÛÃÇ Ï³éáõóáõÙ µ³½³Éï» ë³É»ñÇ ç³ñ¹áÝÇó §µñ»ÏãÇ³¦
Покрытие из базальтных камней брекчиа</t>
  </si>
  <si>
    <t>Â»ù³Ñ³ñÃ³Ï ²ì-1-Ç Ï³éáõóáõÙ
Лестница /²ì-1/</t>
  </si>
  <si>
    <t xml:space="preserve">III Ï³ñ·Ç µÝ³ÑáÕÇ Ùß³ÏáõÙ Ó»éùáí 
Обработка грунта III класса вручную </t>
  </si>
  <si>
    <t>²í»Éáñ¹ µÝ³ÑáÕÇ µ³ñÓáõÙ ÇÝùÝ³Ã³÷ Ù»ù»Ý³Ý»ñÇ íñ³ »õ ï»Õ³÷áËáõÙ ÙÇÝã¨ 13ÏÙ
Погрузка излишной почвы на самосвалы и и транспортировка до 13 км</t>
  </si>
  <si>
    <t>Ê×Ç Ý³Ë³å³ïñ³ëï³Ï³Ý ß»ñïÇ Çñ³Ï³Ý³óáõÙ 10ëÙ Ñ³ëïáõÃÛ³Ùµ
Подготовительный слой из базальтового щебня толщиной 10 см</t>
  </si>
  <si>
    <t>²Ùñ³Ý³íáñí³Í µ»ïáÝ» ß»ñï B15 ¹³ëÇ µ»ïáÝÇó 15ëÙ Ñ³ëï.
Армированное бетонное основания из бетона класса Б15, толщиной 15см</t>
  </si>
  <si>
    <t xml:space="preserve">²Ùñ³Ý³ó³Ýó ö6AcI
Армировка армосеткой ö6AcI </t>
  </si>
  <si>
    <t>Â»ù³Ñ³ñÃ³ÏÇ »ñ»ëå³ïáõÙ µ³½³Éï» ë³É»ñáí, 30ÙÙ Ñ³ëï.
Облицовка площадки базальтнимы 30мм толщ.</t>
  </si>
  <si>
    <t>´»ïáÝ» ³ëïÇ×³ÝÝ»ñÇ ¨ Ñ³ñÃ³ÏÝ»ñÇ »ñ»ëå³ïáõÙ µ³½³Éï» ë³É»ñáí, 30ÙÙ Ñ³ëï., »½ñ³·ÍÇ Ù»Ï ÏáÕÙÇó ³Õ»Õ³ÛÇÝ ÑÕÏáõÙáí
Облицовка площадки и лестниц базальтнимы плитами толщиной 30мм</t>
  </si>
  <si>
    <t>²ëïÇ×³ÝÝ»ñÇ ¹ÇÙ³ÛÇÝ Ù³ë»ñÇ »ñ»ëå³ïáõÙ µ³½³Éï» ë³É»ñáí, 20ÙÙ Ñ³ëï.
Облицовка передных частей лестниц базальтнимы плитами толщиной 20мм</t>
  </si>
  <si>
    <t>ÎáÕ³å³ï»ñÇ »ñ»ëå³ïáõÙ µ³½³Éï» ë³É»ñáí 30ÙÙ Ñ³ëï.
Облицовка стен базальтнимы плитами толщиной 30мм</t>
  </si>
  <si>
    <t>ä³ïñ³ëïÇ ³ñÍ³Ã³÷³ÛÉ ËáÕáí³Ï³íáñ ³ÛÉáõÙÇÝ» ×³Õ³ß³ñÇ ï»Õ³¹ñáõÙ, h=90ëÙ
Алюминевые перила лестниц</t>
  </si>
  <si>
    <t>²ëïÇ×³ÝÝ»ñÇ Ï³éáõóáõÙ
Лестницы</t>
  </si>
  <si>
    <t>î³ñÑ³ÝÙ³Ý ³ëïÇ×³ÝÝ»ñÇ Ï³éáõóáõÙ /4 ï»Õ/
Пожарные лестницы 4 штук</t>
  </si>
  <si>
    <t xml:space="preserve">î³ñÑ³ÝÙ³Ý Ù»ï³Õ³Ï³Ý ³ëïÇ×³ÝÇ Ñ³í³ù³ÏóáõÙ
Сборка пожарных лестниц </t>
  </si>
  <si>
    <t>ïÝ
тн</t>
  </si>
  <si>
    <t>Շվելեր N16
Швелер N16</t>
  </si>
  <si>
    <t>Շվելեր N14
Швелер N14</t>
  </si>
  <si>
    <t>Շվելեր N12
Швелер N12</t>
  </si>
  <si>
    <t>ÊáÕáí³Ï 100x100x8
Труба 100x100x8</t>
  </si>
  <si>
    <t>ÊáÕáí³Ï 40x20x3
Труба 40x20x3</t>
  </si>
  <si>
    <t>ÊáÕáí³Ï 20x20x2
труба 20x20x2</t>
  </si>
  <si>
    <t>²ÝÏÛáõÝ³Ï 45x45x5
Уголок 45x45x5</t>
  </si>
  <si>
    <t>Ø»ï³Õ³Ï³Ý Ã»ñÃ 8ÙÙ
Мет. Лист 8мм</t>
  </si>
  <si>
    <t xml:space="preserve">Ø»ï³Õ³Ï³Ý Ã»ñÃ 10ÙÙ
Мет. Лист 10мм </t>
  </si>
  <si>
    <t>Ø»ï³Õ³Ï³Ý Ã»ñÃ 4ÙÙ /рифл/
Мет. Лист 4мм /рифл/</t>
  </si>
  <si>
    <t>²ÝÏ»ñ Ñ»ÕáõÛë Hilti 12ÙÙ, L=100ÙÙ
Анкерный болт 12мм, L=100мм</t>
  </si>
  <si>
    <t>²ÝÏ»ñ Ñ»ÕáõÛë Hilti 18ÙÙ, L=600ÙÙ
Анкерный болт 18мм, L=600мм</t>
  </si>
  <si>
    <t xml:space="preserve">Ñ³ï
</t>
  </si>
  <si>
    <t>öáëáñ³ÏÇ ÷áñáõÙ Ó»éùáí
Оброботка грунта вручную</t>
  </si>
  <si>
    <t>ÐÇÙù»ñÇ µ»ïáÝ³óáõÙ B15
Бетонирование оснований B15</t>
  </si>
  <si>
    <t>äáÕå³ï» ï³ññ»ñÇ Ý»ñÏáõÙ Ñ³Ï³Ïáéá½ÇáÝ Ý»ñÏáí 2 ß»ñï
Окраска металлических деталей</t>
  </si>
  <si>
    <t>Ì³ÍÏ³ñ³Ý-1 /4 Ñ³ïÇ Ñ³Ù³ñ/
Навес-1 /4 штук/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</si>
  <si>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</si>
  <si>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</si>
  <si>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</si>
  <si>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</si>
  <si>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</si>
  <si>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</si>
  <si>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Ì³ÍÏ³ñ³Ý-2 /12 Ñ³ïÇ Ñ³Ù³ñ/
Навес-2 /12 штук/</t>
  </si>
  <si>
    <t>²ÝÓñ¨ÁÝ¹áõÝÇã Ñ³Ý·áõÛó
Дождеприемный узель</t>
  </si>
  <si>
    <r>
      <t>²í³½ /ëïáñÇÝ ¨ í»ñÇÝ å³ßïå³ÝÇã ß»ñï 10ëÙ Ñ³ëï., 3.0+3.0Ù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
Защитный слой из песка</t>
    </r>
  </si>
  <si>
    <t>äáÉÇ¿ÃÇÉ»Ý³ÛÇÝ (PE) Í³Éù³íáñ ÏáÛáõÕáõ ËáÕáí³ÏÝ»ñÇ ï»Õ³¹ñáõÙ, de150, SN8
Полиэтиленовые трубы de150, SN8</t>
  </si>
  <si>
    <t>²ÝÓñ¨ÁÝ¹áõÝÇã
Дождеприемник</t>
  </si>
  <si>
    <t>²ÛÉ ³ßË³ï³ÝùÝ»ñ
Разные работы</t>
  </si>
  <si>
    <t>Ø»ï³Õ³Ï³Ý ËáÕáí³ÏÝ»ñÇ »ñÏß»ñï ÛáõÕ³Ý»ñÏáõÙ /·³½³ï³ñ, Ã³ñÙ³Ý»ñ/
Окраска металлических труб в вда слоя</t>
  </si>
  <si>
    <t>Ø»ï³Õ³Ï³Ý ó³ÝÏ³å³ïÇ /H=1.8Ù/ Ó»éù µ»ñáõÙ /å³ïñ³ëïáõÙ/ ¨ ï»Õ³¹ñáõÙ
Приобретение / подготовка / установка металлических заборов H=1.8м</t>
  </si>
  <si>
    <t xml:space="preserve">Ø»ï³Õ³Ï³Ý ¹³ñå³ëÇ /3.0x1.8Ù/ Ó»éù µ»ñáõÙ /å³ïñ³ëïáõÙ/ ¨ ï»Õ³¹ñáõÙ, Ý»ñÏÙ³Ùµ
покупка / подготовка / установка металлических ворот /1.0x1.8Ù/  с окраской </t>
  </si>
  <si>
    <t xml:space="preserve">Ø»ï³Õ³Ï³Ý ¹éÝ³ÏÇ /1.0x1.8Ù/ Ó»éù µ»ñáõÙ /å³ïñ³ëïáõÙ/ ¨ ï»Õ³¹ñáõÙ, Ý»ñÏÙ³Ùµ
покупка / подготовка / установка металлических дверей /1.0x1.8Ù/  с окраской  </t>
  </si>
  <si>
    <t>ö³Ûï» Ýëï³ï»Õáí Ýëï³ñ³ÝÝ»ñÇ Ó»éù µ»ñáõÙ /å³ïñ³ëïáõÙ/ ¨ ï»Õ³¹ñáõÙ
Покупка / изготовление / установка скамей</t>
  </si>
  <si>
    <t>Ø»ï³Õ³Ï³Ý ³Õµ³Ù³ÝÝ»ñÇ Ó»éù µ»ñáõÙ /å³ïñ³ëïáõÙ/ ¨ ï»Õ³¹ñáõÙ
Покупка / изготовление / установка мусорных ящиков /урна/</t>
  </si>
  <si>
    <t>Üáñ Ù»ï³Õ³Ï³Ý ½ñáõó³ñ³ÝÇ Ó»éù µ»ñáõÙ /å³ïñ³ëïáõÙ/ ¨ ï»Õ³¹ñáõÙ
Покупка / изготовление / установка металлических беседок</t>
  </si>
  <si>
    <t>Ø»ï³Õ³Ï³Ý ×³Õ³ß³ñÇ Çñ³Ï³Ý³óáõÙ
Металлическая решетка</t>
  </si>
  <si>
    <t>Üáñ Ù³ÝÏ³Ï³Ý Ë³Õ³ë³ñù §Öá×³Ý³Ï¦-Ç Ó»éù µ»ñáõÙ /å³ïñ³ëïáõÙ/ ¨ ï»Õ³¹ñáõÙ
Покупка / изготовление / установка качели</t>
  </si>
  <si>
    <t>Üáñ Ù³ÝÏ³Ï³Ý Ë³Õ³ë³ñù §4 ï»Õ³Ýáó åïïíáÕ Ï³ñáõë»É¦-Ç Ó»éù µ»ñáõÙ /å³ïñ³ëïáõÙ/ ¨ ï»Õ³¹ñáõÙ
Покупка / изготовление / установка 4 местного каруселя</t>
  </si>
  <si>
    <t>Üáñ Ù³ÝÏ³Ï³Ý Ë³Õ³ë³ñù §ÐáñÇ½áÝ³Ï³Ý ×á×³Ý³Ï¦-Ç Ó»éù µ»ñáõÙ /å³ïñ³ëïáõÙ/ ¨ ï»Õ³¹ñáõÙ
Покупка / изготовление / установка горизонтальной качели</t>
  </si>
  <si>
    <t>Üáñ Ù³ÝÏ³Ï³Ý Ë³Õ³ë³ñù §Ê³Õ³ë³ñù»ñÇ ÏáÙåÉ»Ïï /ëÕ³ñ³Ý ¨ ×á×³Ý³Ï/¦-Ç Ó»éù µ»ñáõÙ /å³ïñ³ëïáõÙ/ ¨ ï»Õ³¹ñáõÙ
Покупка / изготовление / установка  игровой комплект</t>
  </si>
  <si>
    <t>Èáõë³ñÓ³ÏÝ»ñÇ ï»Õ³¹ñáõÙ /LED 1X50W 6500K, Ï³Ù Ñ³Ù³ñÅ»ù/
Прожектор LED 1X50W 6500K</t>
  </si>
  <si>
    <t>¸ñáßÇ ÑÇÙù /µ»ïáÝ B15/
Основаные для флага бетоном класса Б15</t>
  </si>
  <si>
    <t>Ð»Ý³ëÛ³Ý ï»Õ³¹ñáõÙ ö102-76ÙÙ, ÐÐ ¹ñáßáí /Ý»ñ³éÛ³É ³Ùñ³óÙ³Ý å³ñ³·³Ý»ñÁ/
Установка металлической трубы с флагом РА</t>
  </si>
  <si>
    <t>Â³ñÙ³Ý»ñÇ µ³ó³Ï³ÛáÕ/íÝ³ëí³Í Ù»ï³Õ³Ï³Ý ËáÕáí³ÏÝ»ñÇ Éñ³óáõÙ
Ремонт тарм</t>
  </si>
  <si>
    <t>²éÏ³ Ù»ï³Õ³Ï³Ý ËáÕáí³ÏÝ»ñÇ »ñÏß»ñï ÛáõÕ³Ý»ñÏáõÙ
Окраска металлических труб в вда слоя</t>
  </si>
  <si>
    <t>´áõë³ÑáÕÇ Ùß³ÏáõÙ ¿ùëÏ³í³ïáñáí, ÇÝùÝ³Ã³÷ Ù»ù»Ý³Ý»ñÇ µ³ñÓ»Éáí
Обработка почвы с помощью экскаватора</t>
  </si>
  <si>
    <t>´áõë³ÑáÕÇ ï»Õ³÷áËáõÙ 50ÏÙ
Перевозка почвы на 50км</t>
  </si>
  <si>
    <t>´áõë³ÑáÕÇ ÷éáõÙ Ó»éùáí Ï³Ý³ã ï³ñ³ÍùÝ»ñáõÙ, 100ÙÙ Ñ³ëïáõÃÛ³Ùµ
Опрыскивание почвы вручную в зеленых зонах толщиной 10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</si>
  <si>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</si>
  <si>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 гр</t>
    </r>
  </si>
  <si>
    <t>àéá·áõÙ
Орошение</t>
  </si>
  <si>
    <t>î»ËÝáÉá·Ç³Ï³Ý ³ßË³ï³ÝùÝ»ñ
Технологическые работы</t>
  </si>
  <si>
    <t>ØÇ³óáõÙ ·áñÍáÕ çñ³·ÍÇÝ
Соединеные трубы</t>
  </si>
  <si>
    <t>äáÕå³ï» (St) DN102x4, ¿É. »é³ÏóíáÕ ËáÕáí³ÏÝ»ñÇ ÙáÝï³ÅáõÙ ÷áñÓ³ñÏáõÙáí
Монтаж трубопровода из электросварных металлических труб ö102x4мм, с гидравлическим испытанием</t>
  </si>
  <si>
    <t>äáÕå³ï» (St) DN76x3, ¿É. »é³ÏóíáÕ ËáÕáí³ÏÝ»ñÇ ÙáÝï³ÅáõÙ ÷áñÓ³ñÏáõÙáí
Монтаж трубопровода из электросварных металлических труб ö76x3.0мм, с гидравлическим испытанием</t>
  </si>
  <si>
    <t>äáÕå³ï» (St) DN48x3, ¿É. »é³ÏóíáÕ ËáÕáí³ÏÝ»ñÇ ÙáÝï³ÅáõÙ ÷áñÓ³ñÏáõÙáí
Монтаж трубопровода из электросварных металлических труб ö48x3.0мм, с гидравлическим испытанием</t>
  </si>
  <si>
    <t>êáÕÝ³ÏÇ ÙáÝï³ÅáõÙ DN50, PN=1.6Øä³
установка защелки</t>
  </si>
  <si>
    <t>äáÕå³ï» ¿É. »é³ÏóíáÕ Ïó³ßáõñÃ»ñ DN50, PN=1.6Øä³
стальные электросварочные фланцы DN50, PN=1.6Мпа</t>
  </si>
  <si>
    <t>æñÃáÕ Ñ³Ý·áõÛóÝ»ñÇ ÙáÝï³ÅáõÙ
Монтаж дренажных блоков</t>
  </si>
  <si>
    <t>ÊáÕáí³Ï³ß³ñÇ ¹³ï³ñÏÙ³Ý Ñ³Ý·áõÛóÇ ÙáÝï³ÅáõÙ
Монтаж сливного узла трубопровода</t>
  </si>
  <si>
    <t>æñó³Ý óÝóáõÕ
Дождеватель</t>
  </si>
  <si>
    <t>äáÕå³ï» Ó»õ³íáñ Ù³ë»ñÇ ÙáÝï³ÅáõÙ
Установка стальных фасонных частей</t>
  </si>
  <si>
    <t xml:space="preserve">Ð»ÕÛáõë M16, L=60ÙÙ 
Болт M16, L=60мм </t>
  </si>
  <si>
    <t>äÝ¹ûÕ³Ï M16
Гайка M16</t>
  </si>
  <si>
    <t>DN102(St) åáÕå³ï» ËáÕáí³ÏÝ»ñÇ ÙÇ³óáõÙ ¿É. »é³ÏóÙ³Ùµ
Сварка труб</t>
  </si>
  <si>
    <t>äáÕå³ï» (St) ËáÕáí³ÏÝ»ñÇ ¨ Ó¨³íáñ Ù³ë»ñÇ Ý»ñÏáõÙ 2 ß»ñï
 Покраска стальных  (St) труб и фасонных деталей 2 слоя</t>
  </si>
  <si>
    <t>äáÕå³ï» ËáÕáí³ÏÝ»ñÇ Éí³óáõÙ Փ102ÙÙ
Промывка стальных труб Փ102мм</t>
  </si>
  <si>
    <t>äáÕå³ï» ËáÕáí³ÏÝ»ñÇ Éí³óáõÙ Փ76ÙÙ
Промывка стальных труб Փ76мм</t>
  </si>
  <si>
    <t>äáÕå³ï» ËáÕáí³ÏÝ»ñÇ Éí³óáõÙ Փ48ÙÙ
Промывка стальных труб Փ48мм</t>
  </si>
  <si>
    <t>äáÕå³ï» (St) ËáÕáí³ÏÝ»ñÇ ¨ Ó¨³íáñ Ù³ë»ñÇ ÝáñÙ³É Ñ³Ï³Ïáéá½ÇáÝ Ù»Ïáõë³óáõÙ
Нормальная антикоррозийная изоляция стальных труб</t>
  </si>
  <si>
    <t>§ºðºì²Ü ø²Ô²øÆ ²æ²öÜÚ²Î ì²ðâ²Î²Ü Þðæ²ÜÆ Ð.37 Ø²ÜÎ²ä²ðîº¼Æ ÞºÜøÆ ÐÆØÜ²Üàðà¶Ø²Ü ºì ´²ÎÆ ´²ðºÎ²ð¶Ø²Ü ²ÞÊ²î²ÜøÜºð¦  
§Реконструкция здания и благоустройства двора детского сада N37 административного района Аджапняк, г. Ереван¦</t>
  </si>
  <si>
    <t>Î³ËáíÇ ³é³ëï³ÕÝ»ñÇ Çñ³Ï³Ý³óáõÙ ·Çåë³ëïí³ñ³ÃÕÃ» ë³É»ñÇó 9.5ÙÙ /ÑÇÙÝ³ÏÙ³ËùÇ Çñ³Ï³Ý³óÙ³Ùµ/ ÝÏáõÕ
Реализация натяжных потолков из гипсокартонных листов 9.5мм</t>
  </si>
  <si>
    <t>Î³ËáíÇ ³é³ëï³ÕÝ»ñÇ Çñ³Ï³Ý³óáõÙ ·Çåë³ëïí³ñ³ÃÕÃ» çñ³Ï³ÛáõÝ ë³É»ñÇó 12.5ÙÙ /ÑÇÙÝ³ÏÙ³ËùÇ Çñ³Ï³Ý³óÙ³Ùµ/ÝÏáõÕ
Реализация натяжных потолков из гипсокартонных листов 12.5мм</t>
  </si>
  <si>
    <t>ä³ï»ñÇ ù³ñ» ß³ñí³ÍùÇ Ï³ñ³ÝÝ»ñÇ Ù³ùñáõÙ 15ÙÙ ËáñáõÃÛ³Ùµ
отчистка швов</t>
  </si>
  <si>
    <t>î³ÝÇùÇó å»éÉÇï» å³ñÏ»ñÇ ¹áõñë µ»ñáõÙ
Вывозка перлита со крыши</t>
  </si>
  <si>
    <t>C310-13</t>
  </si>
  <si>
    <t>E6-20</t>
  </si>
  <si>
    <t>Աէրացիա 2/2 բն 23</t>
  </si>
  <si>
    <t>Նոր Խարբերդ 4-րդ փողոց 80/31 տուն</t>
  </si>
  <si>
    <t xml:space="preserve">ԱԱՀ 20% </t>
  </si>
  <si>
    <t xml:space="preserve">Ընդամենը   </t>
  </si>
  <si>
    <t>Tex. Hskox</t>
  </si>
  <si>
    <t>Ծրագրի անվանումը</t>
  </si>
  <si>
    <t xml:space="preserve">Ծավալաթերթ -Նախահաշիվ  </t>
  </si>
  <si>
    <t xml:space="preserve">Ընդհանուր % -ով               </t>
  </si>
  <si>
    <t>Զուգարանակոնքերի ապամոնտաժում</t>
  </si>
  <si>
    <t>Առաստաղների ներկում լատեքսային ներկով, ծեփամածկմամբ, լավորոկ</t>
  </si>
  <si>
    <t>Պատերի երեսպատում հաղճասալով</t>
  </si>
  <si>
    <t>Պատերի ներկում լատեքսային ներկով, ծեփամածկմամբ, լավորակ</t>
  </si>
  <si>
    <t>Պլաստմասե պատուհանագոգերի արժեքը, 40սմ լայնությամբ, սպիտակ</t>
  </si>
  <si>
    <t>Պլաստմասե պատուհանագոգերի տեղադրում 40սմ լայնությամբ, սպիտակ</t>
  </si>
  <si>
    <t>Ընդամենը 1</t>
  </si>
  <si>
    <t>Ընդամենը 2</t>
  </si>
  <si>
    <t>Ընդամենը 3</t>
  </si>
  <si>
    <t>Ընդամենը 4</t>
  </si>
  <si>
    <t>Ընդամենը 5</t>
  </si>
  <si>
    <t>Ընդամենը 6</t>
  </si>
  <si>
    <t>Հարթեցնող շերտի պատրաստում ցեմենտ- ավազային շաղախից 30մմ հաստությամբ</t>
  </si>
  <si>
    <t>Խողովակաշարի անցկացում պոլիպիլենային խողովակներից Ф 20x1.9մմ հիդրավլիկ փորձարկումով</t>
  </si>
  <si>
    <t>Խողովակաշարի անցկացում կոյուղու պոլիվինիլքլորիդային խողովակներից Ф 100մմ հիդրավլիկ փորձարկումով</t>
  </si>
  <si>
    <t>Խողովակաշարի անցկացում կոյուղու պոլիվինիլքլորիդային խողովակներից Ф 50մմ հիդրավլիկ փորձարկումով</t>
  </si>
  <si>
    <t>Լվացարանի ծորակ-խառնիչի տեղադրում</t>
  </si>
  <si>
    <t>Լվացարանի ապամոնտաժում</t>
  </si>
  <si>
    <t>ԼԵԴ տիպի սանհանգույցի լուսատուների տեղադրում 11վտ հզորությամբ, 3300լմ</t>
  </si>
  <si>
    <t>Կերամիկական զուգարանակոնքերի տեղադրում, սովորական</t>
  </si>
  <si>
    <t>Կերամիկական լվացարանի տեղադրում սիֆոնով</t>
  </si>
  <si>
    <t>Կախովի առաստաղների իրականացում պլասե հանակներով /հիմնակմախքի իրականացմամբ/</t>
  </si>
  <si>
    <t>Մետաղապասե, սպիտկ , 60մմ հաստ․, 4+4մմ ապակեփաթեթով հայկական պրոֆիվ պատուհաի  տեղադրում խցիկը ոչ պակաս 4-ից, մետաղ․ ներդիրը 1.2մմ, ապակիների հեռավորությունը 12մմ կամ 18մմ /ներառյալ ապակեփաթեթը,/բացվող</t>
  </si>
  <si>
    <t>Մետաղապասե, սպիտկ , 60մմ հաստ․, 4+4մմ ապակեփաթեթով հայկական պրոֆիվ պատուհաի  տեղադրում խցիկը ոչ պակաս 4-ից, մետաղ․ ներդիրը 1.2մմ, ապակիների հեռավորությունը 12մմ կամ 18մմ /ներառյալ ապակեփաթեթը,/ չբացվող</t>
  </si>
  <si>
    <t>Մեկտեղանի անջատիչի տեղադրում</t>
  </si>
  <si>
    <t>Շեպերի հարդարող անկյունակների տեղադրում</t>
  </si>
  <si>
    <t>Շեպերի ներկում լատեքսային ներկով, ծեփամածկմամբ, լավորակ</t>
  </si>
  <si>
    <t>Շին․ աղբի տեղափոխում մինչև 13կն հեռավորության վրա</t>
  </si>
  <si>
    <t>Շին․ աղբի , ավելորդ գրունտի և պահեստավորվող իրերի հավաքում, դուրս բերվում շենքից, կուտակում</t>
  </si>
  <si>
    <t>ПВ-0.38 3x1.5մմ քառ․ կտրվածքով պղնձե ջիղերով հաղորդալարերի անցկացում</t>
  </si>
  <si>
    <t>Հիմնավորումը</t>
  </si>
  <si>
    <t>Աշխատանքների անվանումը</t>
  </si>
  <si>
    <t>Չափման միավորը</t>
  </si>
  <si>
    <t>Ընդհանուր արժեքը</t>
  </si>
  <si>
    <t>Կերամիկական սալերից հատակի քանդում</t>
  </si>
  <si>
    <t>Ընդամենը 7</t>
  </si>
  <si>
    <t>Ե/բ միաձույլ պարզունակների  (հեծան) պատրաստում B25 դասի բետոնից</t>
  </si>
  <si>
    <t>Ամրան Ф 6AI</t>
  </si>
  <si>
    <t>Ամրան Ф 16A500C</t>
  </si>
  <si>
    <t>Լամինատե հատակի պատրաստում 12 մմ /ներառյալ սպունգը</t>
  </si>
  <si>
    <t xml:space="preserve">Փայտե կառուցատարերի ապամոնտաժում  /հետագա օգտագործում/ </t>
  </si>
  <si>
    <t>Ապամոնտաժված նյութերի հավաքում, իջռցում տանիքից և դուրս բերում շենքից</t>
  </si>
  <si>
    <t>Շին․ աղբի  հավաքում, բարձում և տողափոխում 13կմ հեռավորության վրա</t>
  </si>
  <si>
    <t>Խարսխային հեղյուս 160/300</t>
  </si>
  <si>
    <t>Տախտակամածի պատրաստում 150x50մմ կտրվածքի փայտանյութից</t>
  </si>
  <si>
    <t>Փայտանյութ 150x50մմ</t>
  </si>
  <si>
    <t>Տախտակամածի պատրաստում 150x25մմ կտրվածքի փայտանյութից</t>
  </si>
  <si>
    <t>Փայտանյութ  150x25մմ</t>
  </si>
  <si>
    <t>Տանիքածածկույթի իրականացում 0.55մմ հաստությամբ ց/պրաֆիլավոր թիթեղից КП-25-0.55մմ</t>
  </si>
  <si>
    <t>Ջրհորդանների իրականացում ցինկապատ 0.55մմ թիթեղով</t>
  </si>
  <si>
    <t>Վարդակների տեղադրում</t>
  </si>
  <si>
    <t>Տանիքի ծածկույթի ապամոնտաժում</t>
  </si>
  <si>
    <t>Ջրահեռացման խողովակների տեղադրում ցինկապատ թիթեղից Փ100մմ, ներառյալ ջրհոս ձագարները</t>
  </si>
  <si>
    <t xml:space="preserve">Փայտե կառուցատարերի ապամոնտաժում </t>
  </si>
  <si>
    <t>Նորագավիթ 13 -րդ փողոց 49 տնակ</t>
  </si>
  <si>
    <t>Սևանի փողոց 34/1 տուն</t>
  </si>
  <si>
    <t>Շիրակի 2շենք բն 27</t>
  </si>
  <si>
    <t>Ե/բ միաձույլ սալի պատրաստում B25 դասի բետոնից</t>
  </si>
  <si>
    <t>Փայտյա դռան և պատուհանի  ապամոնտաժում</t>
  </si>
  <si>
    <t>Հոսորակների տեղադրում  Փ 50մմ /տռապ/</t>
  </si>
  <si>
    <t>Պատերի սվազում ցեմենտային շաղախով</t>
  </si>
  <si>
    <t>Պրեսգրանիտե հատակների պատրաստում /ոչ պակաս, քան 10մմ հաստությամբ/</t>
  </si>
  <si>
    <t>Խրամուղու մշակում IV կարգի գրունտներում ձեռքով</t>
  </si>
  <si>
    <t xml:space="preserve">Մեկտեղանի անջատիչի տեղադրում </t>
  </si>
  <si>
    <t>Փայտյա դռան և պատուհանի ապամոնտաժում</t>
  </si>
  <si>
    <t>Փայտյա դռան  ապամոնտաժում</t>
  </si>
  <si>
    <r>
      <t>Եռաբախշիչ 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Փ100x50մմ</t>
    </r>
  </si>
  <si>
    <r>
      <t>Եռաբախշիչ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Փ50x50մմ</t>
    </r>
  </si>
  <si>
    <t>ПВ-0.38 3x2.5մմ քառ․ կտրվածքով պղնձե ջիղերով հաղորդալարերի անցկացում</t>
  </si>
  <si>
    <t>Կերամիկական լվացարանի տեղադրում, նոր սիֆոնով</t>
  </si>
  <si>
    <t>Ապամոնտաժված կերամիկական զուգարանակոնքերի տեղադրում, սովորական</t>
  </si>
  <si>
    <r>
      <t>Անկյունակ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100մմ</t>
    </r>
  </si>
  <si>
    <r>
      <t>Անկյունակ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50մմ</t>
    </r>
  </si>
  <si>
    <t>Ավազի նախապատրաստակամ շերտի իրականացում խողովակաշարի տակից և վրայից</t>
  </si>
  <si>
    <t>Պոմպի տեղադրում Պոմպ ջրի MKP 62 Marquis կամ համարճեք</t>
  </si>
  <si>
    <t>Ջրատաքացուցցիչի տեղադրում էլ․ջրաքատաքացուցիճ /գեյզեր/ 9kW C3300 Cimmr կամ համարժեք</t>
  </si>
  <si>
    <t>Վաննայի ապամոնտաժում</t>
  </si>
  <si>
    <t>Լոգարանի ցնցուղով  ծորակ-խառնիչի տեղադրում</t>
  </si>
  <si>
    <t>Ավտոմատ անջատիչ միաֆազ 25Ա</t>
  </si>
  <si>
    <t>Նոր Խարբերդ 5-րդ փողոց  49 տուն</t>
  </si>
  <si>
    <t>Նոր Խարբերդ Ա/Գ 16-րդ փողոց 131/6 տուն</t>
  </si>
  <si>
    <t>Նոր Խարբերդ 1-ին  փողոց 23/4 տուն</t>
  </si>
  <si>
    <t>Առաստաղների և Պատերի քսահարթեցում գիպսոնիտով</t>
  </si>
  <si>
    <t>Ապամոնտաժված Կերամիկական լվացարանի տեղադրում, նոր սիֆոնով</t>
  </si>
  <si>
    <t>ճարմանդների  և կապերի ավելացում գոյություն ունեղոց փայտե կոնստրուկցիաներին</t>
  </si>
  <si>
    <t>Մուտքի մետաղական դռան տեղադրում  /ներառյալ սարքերը, կողպեքները/</t>
  </si>
  <si>
    <t>Մետաղապասե, սպիտկ , դռնեևի  տեղադրում խցիկը ոչ պակաս 4-ից, մետաղ․ ներդիրը 1.2մմ, ապակիների հեռավորությունը 12մմ կամ 18մմ /հայկական, ներառյալ սարքերը կողպեքը/</t>
  </si>
  <si>
    <t>Խոհանոցի լվացարան արտադրական չժանգոտվող ներժի, ԴՍՊ-ից, պատրաստված, Ուղղանկյուն, Բարձրություն 85սմ լան50սմ երկարութուն80սմ (երկու դռներով լվացարան ) ներառյալ սարքավորումները տեղադրումը սիֆոնով</t>
  </si>
  <si>
    <t xml:space="preserve"> Էլ. ջրատաքացուցիչ  տեղադրում 9kW C3300 Cimme rկամ համարժեք</t>
  </si>
  <si>
    <t>Խրամուղու մշակում III  կարգի գրունտներում ձեռքով</t>
  </si>
  <si>
    <t>Ընդամենը 8</t>
  </si>
  <si>
    <t xml:space="preserve"> հազ, ՀՀ դրամ</t>
  </si>
  <si>
    <t>Ընդամենը 1-8</t>
  </si>
  <si>
    <t>Պատուհանների ապամոնտաժում /պատուհանագոգերով/</t>
  </si>
  <si>
    <t>Լամինացված շրիշակների իրականացում h=8սմ</t>
  </si>
  <si>
    <t>Կախովի առաստաղների իրականացում պլաստմաստե հանակներով /հիմնակմախքի իրականացմամբ/</t>
  </si>
  <si>
    <t>Կախովի առաստաղների իրականացում պլաստմաստե  հանակներով /հիմնակմախքի իրականացմամբ/</t>
  </si>
  <si>
    <t>Կախովի առաստաղների իրականացում պլաստմասե հանակներով /հիմնակմախքի իրականացմամբ/</t>
  </si>
  <si>
    <t>Ծավալը</t>
  </si>
  <si>
    <t xml:space="preserve"> միավորի  արժեքը </t>
  </si>
  <si>
    <t>Շենգավիթ վարչական շրջանի սոցիալական աջակցության կարիք ունեցող ընտանիքների բնակարանների և բնակելի տների վերանորոգման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</si>
</sst>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3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i/>
      <sz val="8"/>
      <name val="Arial Armenian"/>
      <family val="2"/>
    </font>
    <font>
      <sz val="8"/>
      <color rgb="FFFF0000"/>
      <name val="Arial Armenian"/>
      <family val="2"/>
    </font>
    <font>
      <b/>
      <sz val="12"/>
      <name val="Arial Armenian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10"/>
      <name val="Sylfaen"/>
      <family val="1"/>
    </font>
    <font>
      <sz val="11"/>
      <name val="Arial Armenian"/>
      <family val="2"/>
    </font>
    <font>
      <sz val="10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</borders>
  <cellStyleXfs count="23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0" fontId="25" fillId="0" borderId="0"/>
    <xf numFmtId="0" fontId="25" fillId="0" borderId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0" fontId="14" fillId="0" borderId="0"/>
    <xf numFmtId="2" fontId="14" fillId="0" borderId="1" applyFill="0" applyBorder="0" applyAlignment="0">
      <alignment horizontal="right" vertical="center"/>
    </xf>
    <xf numFmtId="0" fontId="14" fillId="0" borderId="0"/>
    <xf numFmtId="0" fontId="14" fillId="0" borderId="0"/>
    <xf numFmtId="0" fontId="14" fillId="0" borderId="0"/>
  </cellStyleXfs>
  <cellXfs count="4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left" wrapText="1"/>
    </xf>
    <xf numFmtId="0" fontId="16" fillId="0" borderId="0" xfId="0" applyFont="1"/>
    <xf numFmtId="164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164" fontId="4" fillId="0" borderId="1" xfId="7" applyNumberFormat="1" applyFont="1" applyBorder="1" applyAlignment="1">
      <alignment vertical="center" wrapText="1"/>
    </xf>
    <xf numFmtId="165" fontId="4" fillId="0" borderId="1" xfId="7" applyNumberFormat="1" applyFont="1" applyBorder="1" applyAlignment="1">
      <alignment horizontal="left"/>
    </xf>
    <xf numFmtId="167" fontId="4" fillId="0" borderId="1" xfId="7" applyNumberFormat="1" applyFont="1" applyBorder="1" applyAlignment="1">
      <alignment vertical="center" wrapText="1"/>
    </xf>
    <xf numFmtId="0" fontId="4" fillId="0" borderId="1" xfId="7" applyFont="1" applyBorder="1" applyAlignment="1">
      <alignment vertical="center" wrapText="1"/>
    </xf>
    <xf numFmtId="167" fontId="4" fillId="0" borderId="1" xfId="7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64" fontId="4" fillId="0" borderId="1" xfId="3" applyNumberFormat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9" applyFont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169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1" fillId="0" borderId="0" xfId="0" applyNumberFormat="1" applyFont="1"/>
    <xf numFmtId="0" fontId="4" fillId="3" borderId="1" xfId="3" applyFont="1" applyFill="1" applyBorder="1" applyAlignment="1">
      <alignment horizontal="left"/>
    </xf>
    <xf numFmtId="0" fontId="4" fillId="3" borderId="1" xfId="3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/>
    </xf>
    <xf numFmtId="167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horizontal="left"/>
    </xf>
    <xf numFmtId="167" fontId="4" fillId="4" borderId="1" xfId="0" applyNumberFormat="1" applyFont="1" applyFill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4" xfId="3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left"/>
    </xf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/>
    <xf numFmtId="0" fontId="9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center"/>
    </xf>
    <xf numFmtId="0" fontId="30" fillId="2" borderId="1" xfId="8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30" fillId="2" borderId="0" xfId="8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9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9" fillId="2" borderId="1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2" fontId="4" fillId="2" borderId="1" xfId="7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/>
    </xf>
    <xf numFmtId="0" fontId="30" fillId="2" borderId="1" xfId="8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4" fillId="2" borderId="1" xfId="7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0" fillId="2" borderId="0" xfId="8" applyFont="1" applyFill="1" applyBorder="1" applyAlignment="1">
      <alignment horizontal="center"/>
    </xf>
    <xf numFmtId="0" fontId="32" fillId="0" borderId="0" xfId="0" applyFont="1" applyAlignment="1">
      <alignment horizontal="right" vertical="center" wrapText="1"/>
    </xf>
    <xf numFmtId="0" fontId="32" fillId="0" borderId="10" xfId="0" applyFont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7" applyFont="1" applyFill="1" applyBorder="1" applyAlignment="1">
      <alignment horizontal="left" vertical="center"/>
    </xf>
    <xf numFmtId="0" fontId="4" fillId="2" borderId="3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0" fontId="28" fillId="2" borderId="1" xfId="7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2" fontId="4" fillId="2" borderId="2" xfId="7" applyNumberFormat="1" applyFont="1" applyFill="1" applyBorder="1" applyAlignment="1">
      <alignment horizontal="center" vertical="center"/>
    </xf>
    <xf numFmtId="2" fontId="4" fillId="2" borderId="3" xfId="7" applyNumberFormat="1" applyFont="1" applyFill="1" applyBorder="1" applyAlignment="1">
      <alignment horizontal="center" vertical="center"/>
    </xf>
    <xf numFmtId="2" fontId="4" fillId="2" borderId="4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0" fontId="4" fillId="2" borderId="1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left" vertical="center" wrapText="1"/>
    </xf>
    <xf numFmtId="0" fontId="4" fillId="2" borderId="3" xfId="7" applyFont="1" applyFill="1" applyBorder="1" applyAlignment="1">
      <alignment horizontal="left" vertical="center" wrapText="1"/>
    </xf>
    <xf numFmtId="0" fontId="4" fillId="2" borderId="4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4" fillId="2" borderId="3" xfId="7" applyFont="1" applyFill="1" applyBorder="1" applyAlignment="1">
      <alignment horizontal="center" vertical="center"/>
    </xf>
    <xf numFmtId="0" fontId="4" fillId="2" borderId="4" xfId="7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2" fontId="4" fillId="2" borderId="2" xfId="3" applyNumberFormat="1" applyFont="1" applyFill="1" applyBorder="1" applyAlignment="1">
      <alignment horizontal="center" vertical="center"/>
    </xf>
    <xf numFmtId="2" fontId="4" fillId="2" borderId="3" xfId="3" applyNumberFormat="1" applyFont="1" applyFill="1" applyBorder="1" applyAlignment="1">
      <alignment horizontal="center" vertical="center"/>
    </xf>
    <xf numFmtId="2" fontId="4" fillId="2" borderId="4" xfId="3" applyNumberFormat="1" applyFont="1" applyFill="1" applyBorder="1" applyAlignment="1">
      <alignment horizontal="center" vertical="center"/>
    </xf>
    <xf numFmtId="2" fontId="4" fillId="2" borderId="1" xfId="7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4" fillId="2" borderId="2" xfId="16" applyNumberFormat="1" applyFont="1" applyFill="1" applyBorder="1" applyAlignment="1">
      <alignment horizontal="center" vertical="center"/>
    </xf>
    <xf numFmtId="2" fontId="4" fillId="2" borderId="3" xfId="16" applyNumberFormat="1" applyFont="1" applyFill="1" applyBorder="1" applyAlignment="1">
      <alignment horizontal="center" vertical="center"/>
    </xf>
    <xf numFmtId="2" fontId="4" fillId="2" borderId="4" xfId="16" applyNumberFormat="1" applyFont="1" applyFill="1" applyBorder="1" applyAlignment="1">
      <alignment horizontal="center" vertical="center"/>
    </xf>
    <xf numFmtId="2" fontId="4" fillId="2" borderId="1" xfId="16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2" fontId="4" fillId="4" borderId="2" xfId="0" applyNumberFormat="1" applyFont="1" applyFill="1" applyBorder="1" applyAlignment="1">
      <alignment horizontal="left" vertical="center"/>
    </xf>
    <xf numFmtId="2" fontId="4" fillId="4" borderId="3" xfId="0" applyNumberFormat="1" applyFont="1" applyFill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horizontal="center" vertical="center"/>
    </xf>
    <xf numFmtId="2" fontId="15" fillId="4" borderId="2" xfId="0" applyNumberFormat="1" applyFont="1" applyFill="1" applyBorder="1" applyAlignment="1">
      <alignment horizontal="center" vertical="center" wrapText="1"/>
    </xf>
    <xf numFmtId="2" fontId="15" fillId="4" borderId="3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7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7" fontId="4" fillId="0" borderId="2" xfId="3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" fontId="4" fillId="0" borderId="2" xfId="3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167" fontId="4" fillId="0" borderId="2" xfId="1" applyNumberFormat="1" applyFont="1" applyBorder="1" applyAlignment="1">
      <alignment horizontal="left" vertical="center"/>
    </xf>
    <xf numFmtId="167" fontId="4" fillId="0" borderId="3" xfId="1" applyNumberFormat="1" applyFont="1" applyBorder="1" applyAlignment="1">
      <alignment horizontal="left" vertical="center"/>
    </xf>
    <xf numFmtId="167" fontId="4" fillId="0" borderId="4" xfId="1" applyNumberFormat="1" applyFont="1" applyBorder="1" applyAlignment="1">
      <alignment horizontal="left" vertical="center"/>
    </xf>
    <xf numFmtId="164" fontId="4" fillId="0" borderId="1" xfId="5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167" fontId="4" fillId="0" borderId="1" xfId="7" applyNumberFormat="1" applyFont="1" applyBorder="1" applyAlignment="1">
      <alignment horizontal="left" vertical="center"/>
    </xf>
    <xf numFmtId="164" fontId="4" fillId="0" borderId="1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0" fontId="15" fillId="3" borderId="2" xfId="0" applyNumberFormat="1" applyFont="1" applyFill="1" applyBorder="1" applyAlignment="1">
      <alignment horizontal="center" vertical="center" wrapText="1"/>
    </xf>
    <xf numFmtId="10" fontId="15" fillId="3" borderId="3" xfId="0" applyNumberFormat="1" applyFont="1" applyFill="1" applyBorder="1" applyAlignment="1">
      <alignment horizontal="center" vertical="center" wrapText="1"/>
    </xf>
    <xf numFmtId="10" fontId="15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15" fillId="3" borderId="2" xfId="0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167" fontId="4" fillId="0" borderId="2" xfId="3" applyNumberFormat="1" applyFont="1" applyBorder="1" applyAlignment="1">
      <alignment horizontal="left" vertical="center"/>
    </xf>
    <xf numFmtId="167" fontId="4" fillId="0" borderId="3" xfId="3" applyNumberFormat="1" applyFont="1" applyBorder="1" applyAlignment="1">
      <alignment horizontal="left" vertical="center"/>
    </xf>
    <xf numFmtId="167" fontId="4" fillId="0" borderId="4" xfId="3" applyNumberFormat="1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left" vertical="center"/>
    </xf>
    <xf numFmtId="0" fontId="4" fillId="6" borderId="1" xfId="7" applyFont="1" applyFill="1" applyBorder="1" applyAlignment="1">
      <alignment horizontal="left" vertical="center"/>
    </xf>
    <xf numFmtId="2" fontId="4" fillId="0" borderId="2" xfId="7" applyNumberFormat="1" applyFont="1" applyBorder="1" applyAlignment="1">
      <alignment horizontal="center" vertical="center" wrapText="1"/>
    </xf>
    <xf numFmtId="2" fontId="4" fillId="0" borderId="3" xfId="7" applyNumberFormat="1" applyFont="1" applyBorder="1" applyAlignment="1">
      <alignment horizontal="center" vertical="center" wrapText="1"/>
    </xf>
    <xf numFmtId="2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4" fillId="0" borderId="4" xfId="7" applyFont="1" applyBorder="1" applyAlignment="1">
      <alignment horizontal="center" vertical="center"/>
    </xf>
    <xf numFmtId="2" fontId="4" fillId="0" borderId="2" xfId="7" applyNumberFormat="1" applyFont="1" applyBorder="1" applyAlignment="1">
      <alignment horizontal="center" vertical="center"/>
    </xf>
    <xf numFmtId="2" fontId="4" fillId="0" borderId="3" xfId="7" applyNumberFormat="1" applyFont="1" applyBorder="1" applyAlignment="1">
      <alignment horizontal="center" vertical="center"/>
    </xf>
    <xf numFmtId="2" fontId="4" fillId="0" borderId="4" xfId="7" applyNumberFormat="1" applyFont="1" applyBorder="1" applyAlignment="1">
      <alignment horizontal="center" vertical="center"/>
    </xf>
    <xf numFmtId="1" fontId="4" fillId="0" borderId="2" xfId="7" applyNumberFormat="1" applyFont="1" applyBorder="1" applyAlignment="1">
      <alignment horizontal="left" vertical="center"/>
    </xf>
    <xf numFmtId="1" fontId="4" fillId="0" borderId="3" xfId="7" applyNumberFormat="1" applyFont="1" applyBorder="1" applyAlignment="1">
      <alignment horizontal="left" vertical="center"/>
    </xf>
    <xf numFmtId="1" fontId="4" fillId="0" borderId="4" xfId="7" applyNumberFormat="1" applyFont="1" applyBorder="1" applyAlignment="1">
      <alignment horizontal="left" vertical="center"/>
    </xf>
    <xf numFmtId="2" fontId="4" fillId="0" borderId="2" xfId="7" applyNumberFormat="1" applyFont="1" applyBorder="1" applyAlignment="1">
      <alignment horizontal="left" vertical="center"/>
    </xf>
    <xf numFmtId="2" fontId="4" fillId="0" borderId="3" xfId="7" applyNumberFormat="1" applyFont="1" applyBorder="1" applyAlignment="1">
      <alignment horizontal="left" vertical="center"/>
    </xf>
    <xf numFmtId="2" fontId="4" fillId="0" borderId="4" xfId="7" applyNumberFormat="1" applyFont="1" applyBorder="1" applyAlignment="1">
      <alignment horizontal="left" vertical="center"/>
    </xf>
    <xf numFmtId="1" fontId="4" fillId="0" borderId="1" xfId="7" applyNumberFormat="1" applyFont="1" applyBorder="1" applyAlignment="1">
      <alignment horizontal="left" vertical="center"/>
    </xf>
    <xf numFmtId="2" fontId="4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 wrapText="1"/>
    </xf>
    <xf numFmtId="0" fontId="4" fillId="3" borderId="2" xfId="3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4" xfId="3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horizontal="left" vertical="center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165" fontId="4" fillId="0" borderId="1" xfId="7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center" vertical="center"/>
    </xf>
    <xf numFmtId="169" fontId="4" fillId="0" borderId="3" xfId="0" applyNumberFormat="1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169" fontId="4" fillId="0" borderId="1" xfId="0" applyNumberFormat="1" applyFont="1" applyBorder="1" applyAlignment="1">
      <alignment horizontal="center" vertical="center"/>
    </xf>
  </cellXfs>
  <cellStyles count="23">
    <cellStyle name="edRascen" xfId="19" xr:uid="{00000000-0005-0000-0000-000000000000}"/>
    <cellStyle name="Normal" xfId="0" builtinId="0"/>
    <cellStyle name="Normal 10" xfId="1" xr:uid="{00000000-0005-0000-0000-000002000000}"/>
    <cellStyle name="Normal 10 2" xfId="13" xr:uid="{00000000-0005-0000-0000-000003000000}"/>
    <cellStyle name="Normal 10 2 2 2" xfId="14" xr:uid="{00000000-0005-0000-0000-000004000000}"/>
    <cellStyle name="Normal 2" xfId="2" xr:uid="{00000000-0005-0000-0000-000005000000}"/>
    <cellStyle name="Normal 2 10" xfId="22" xr:uid="{00000000-0005-0000-0000-000006000000}"/>
    <cellStyle name="Normal 2 2" xfId="3" xr:uid="{00000000-0005-0000-0000-000007000000}"/>
    <cellStyle name="Normal 2 2 2" xfId="15" xr:uid="{00000000-0005-0000-0000-000008000000}"/>
    <cellStyle name="Normal 2 2 2 2" xfId="21" xr:uid="{00000000-0005-0000-0000-000009000000}"/>
    <cellStyle name="Normal 3" xfId="4" xr:uid="{00000000-0005-0000-0000-00000A000000}"/>
    <cellStyle name="Normal 3 2" xfId="5" xr:uid="{00000000-0005-0000-0000-00000B000000}"/>
    <cellStyle name="Normal 3 4" xfId="16" xr:uid="{00000000-0005-0000-0000-00000C000000}"/>
    <cellStyle name="Normal 4" xfId="12" xr:uid="{00000000-0005-0000-0000-00000D000000}"/>
    <cellStyle name="Normal 4 2" xfId="6" xr:uid="{00000000-0005-0000-0000-00000E000000}"/>
    <cellStyle name="Normal 5" xfId="18" xr:uid="{00000000-0005-0000-0000-00000F000000}"/>
    <cellStyle name="Normal_s3" xfId="9" xr:uid="{00000000-0005-0000-0000-000010000000}"/>
    <cellStyle name="Percent 2" xfId="10" xr:uid="{00000000-0005-0000-0000-000011000000}"/>
    <cellStyle name="Percent 3" xfId="11" xr:uid="{00000000-0005-0000-0000-000012000000}"/>
    <cellStyle name="Percent 3 2" xfId="17" xr:uid="{00000000-0005-0000-0000-000013000000}"/>
    <cellStyle name="Обычный 2" xfId="7" xr:uid="{00000000-0005-0000-0000-000014000000}"/>
    <cellStyle name="Обычный 2 2" xfId="8" xr:uid="{00000000-0005-0000-0000-000015000000}"/>
    <cellStyle name="Обычный 2 2 2" xfId="20" xr:uid="{00000000-0005-0000-0000-000016000000}"/>
  </cellStyles>
  <dxfs count="1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2629</xdr:row>
      <xdr:rowOff>47625</xdr:rowOff>
    </xdr:from>
    <xdr:to>
      <xdr:col>4</xdr:col>
      <xdr:colOff>361668</xdr:colOff>
      <xdr:row>2630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9775D2-64A4-4A87-92E1-41F9C308E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81325" y="417823650"/>
          <a:ext cx="837918" cy="333375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" name="Line 3420">
          <a:extLst>
            <a:ext uri="{FF2B5EF4-FFF2-40B4-BE49-F238E27FC236}">
              <a16:creationId xmlns:a16="http://schemas.microsoft.com/office/drawing/2014/main" id="{6EE81E28-3B51-493A-B05E-3AA5E1C02AB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" name="Line 3421">
          <a:extLst>
            <a:ext uri="{FF2B5EF4-FFF2-40B4-BE49-F238E27FC236}">
              <a16:creationId xmlns:a16="http://schemas.microsoft.com/office/drawing/2014/main" id="{66749CD2-633A-4115-92FA-674DF223B55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" name="Line 3422">
          <a:extLst>
            <a:ext uri="{FF2B5EF4-FFF2-40B4-BE49-F238E27FC236}">
              <a16:creationId xmlns:a16="http://schemas.microsoft.com/office/drawing/2014/main" id="{711F9E13-4A27-41A4-9EAC-81005298279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" name="Line 3423">
          <a:extLst>
            <a:ext uri="{FF2B5EF4-FFF2-40B4-BE49-F238E27FC236}">
              <a16:creationId xmlns:a16="http://schemas.microsoft.com/office/drawing/2014/main" id="{B90340FC-B41F-4EB5-8A2F-886056136C2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" name="Line 3424">
          <a:extLst>
            <a:ext uri="{FF2B5EF4-FFF2-40B4-BE49-F238E27FC236}">
              <a16:creationId xmlns:a16="http://schemas.microsoft.com/office/drawing/2014/main" id="{82276D32-F8AC-4BDE-92A5-48010453336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" name="Line 3425">
          <a:extLst>
            <a:ext uri="{FF2B5EF4-FFF2-40B4-BE49-F238E27FC236}">
              <a16:creationId xmlns:a16="http://schemas.microsoft.com/office/drawing/2014/main" id="{CC4B342E-A358-47A0-8D47-3E9CF5AED63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" name="Line 3426">
          <a:extLst>
            <a:ext uri="{FF2B5EF4-FFF2-40B4-BE49-F238E27FC236}">
              <a16:creationId xmlns:a16="http://schemas.microsoft.com/office/drawing/2014/main" id="{970B6848-2600-4EF7-8FF6-11866AA5B95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" name="Line 3427">
          <a:extLst>
            <a:ext uri="{FF2B5EF4-FFF2-40B4-BE49-F238E27FC236}">
              <a16:creationId xmlns:a16="http://schemas.microsoft.com/office/drawing/2014/main" id="{91FEF287-5A05-4FDC-B97A-1A3DF060196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" name="Line 3428">
          <a:extLst>
            <a:ext uri="{FF2B5EF4-FFF2-40B4-BE49-F238E27FC236}">
              <a16:creationId xmlns:a16="http://schemas.microsoft.com/office/drawing/2014/main" id="{9E374557-5AA9-4170-B83C-427A27142E2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" name="Line 3429">
          <a:extLst>
            <a:ext uri="{FF2B5EF4-FFF2-40B4-BE49-F238E27FC236}">
              <a16:creationId xmlns:a16="http://schemas.microsoft.com/office/drawing/2014/main" id="{300C9EE9-4CAC-4D4D-99AC-D94330C40D7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" name="Line 3430">
          <a:extLst>
            <a:ext uri="{FF2B5EF4-FFF2-40B4-BE49-F238E27FC236}">
              <a16:creationId xmlns:a16="http://schemas.microsoft.com/office/drawing/2014/main" id="{1F13AD8B-E25C-44AB-B251-4DAEED51B50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4" name="Line 3431">
          <a:extLst>
            <a:ext uri="{FF2B5EF4-FFF2-40B4-BE49-F238E27FC236}">
              <a16:creationId xmlns:a16="http://schemas.microsoft.com/office/drawing/2014/main" id="{48FC9EBB-67C9-4D0C-8388-DA3405AB60B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5" name="Line 3432">
          <a:extLst>
            <a:ext uri="{FF2B5EF4-FFF2-40B4-BE49-F238E27FC236}">
              <a16:creationId xmlns:a16="http://schemas.microsoft.com/office/drawing/2014/main" id="{C3ED807C-2E74-4502-BC32-9822C4DB744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6" name="Line 3433">
          <a:extLst>
            <a:ext uri="{FF2B5EF4-FFF2-40B4-BE49-F238E27FC236}">
              <a16:creationId xmlns:a16="http://schemas.microsoft.com/office/drawing/2014/main" id="{05BB8E00-462D-4EE5-98B7-931F4838E21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7" name="Line 3434">
          <a:extLst>
            <a:ext uri="{FF2B5EF4-FFF2-40B4-BE49-F238E27FC236}">
              <a16:creationId xmlns:a16="http://schemas.microsoft.com/office/drawing/2014/main" id="{D8918F8A-109B-46F6-8327-745A5E4D85F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8" name="Line 3435">
          <a:extLst>
            <a:ext uri="{FF2B5EF4-FFF2-40B4-BE49-F238E27FC236}">
              <a16:creationId xmlns:a16="http://schemas.microsoft.com/office/drawing/2014/main" id="{A474D87D-6CCB-43D7-B9DD-91509784D32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9" name="Line 3436">
          <a:extLst>
            <a:ext uri="{FF2B5EF4-FFF2-40B4-BE49-F238E27FC236}">
              <a16:creationId xmlns:a16="http://schemas.microsoft.com/office/drawing/2014/main" id="{2CEA61F1-80E6-4963-9C3B-668E74265CA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0" name="Line 3437">
          <a:extLst>
            <a:ext uri="{FF2B5EF4-FFF2-40B4-BE49-F238E27FC236}">
              <a16:creationId xmlns:a16="http://schemas.microsoft.com/office/drawing/2014/main" id="{93F9B622-82AA-4A61-A0AC-1F5E17871A3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1" name="Line 3438">
          <a:extLst>
            <a:ext uri="{FF2B5EF4-FFF2-40B4-BE49-F238E27FC236}">
              <a16:creationId xmlns:a16="http://schemas.microsoft.com/office/drawing/2014/main" id="{A7F66316-86D5-4D8C-B48B-CA433B39568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2" name="Line 3439">
          <a:extLst>
            <a:ext uri="{FF2B5EF4-FFF2-40B4-BE49-F238E27FC236}">
              <a16:creationId xmlns:a16="http://schemas.microsoft.com/office/drawing/2014/main" id="{8BD7DDEF-0E92-4FFD-A6B1-03E4413C7B6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3" name="Line 3440">
          <a:extLst>
            <a:ext uri="{FF2B5EF4-FFF2-40B4-BE49-F238E27FC236}">
              <a16:creationId xmlns:a16="http://schemas.microsoft.com/office/drawing/2014/main" id="{9538893D-4A6D-469F-A210-3E162504D44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4" name="Line 3441">
          <a:extLst>
            <a:ext uri="{FF2B5EF4-FFF2-40B4-BE49-F238E27FC236}">
              <a16:creationId xmlns:a16="http://schemas.microsoft.com/office/drawing/2014/main" id="{FF30DF9C-E8E4-44C0-A61D-B3E55BDBDE8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5" name="Line 3442">
          <a:extLst>
            <a:ext uri="{FF2B5EF4-FFF2-40B4-BE49-F238E27FC236}">
              <a16:creationId xmlns:a16="http://schemas.microsoft.com/office/drawing/2014/main" id="{BE58BFE5-5EB8-427A-A320-FCE67488200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6" name="Line 3443">
          <a:extLst>
            <a:ext uri="{FF2B5EF4-FFF2-40B4-BE49-F238E27FC236}">
              <a16:creationId xmlns:a16="http://schemas.microsoft.com/office/drawing/2014/main" id="{C524AD98-F726-454A-ACC7-7BAEBAFC8AC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7" name="Line 3444">
          <a:extLst>
            <a:ext uri="{FF2B5EF4-FFF2-40B4-BE49-F238E27FC236}">
              <a16:creationId xmlns:a16="http://schemas.microsoft.com/office/drawing/2014/main" id="{8D798E0F-22AB-4F4E-8850-6F31CAB244A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8" name="Line 3445">
          <a:extLst>
            <a:ext uri="{FF2B5EF4-FFF2-40B4-BE49-F238E27FC236}">
              <a16:creationId xmlns:a16="http://schemas.microsoft.com/office/drawing/2014/main" id="{4EED0871-1D09-4CEC-AFC2-C038CB1C4B3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29" name="Line 3446">
          <a:extLst>
            <a:ext uri="{FF2B5EF4-FFF2-40B4-BE49-F238E27FC236}">
              <a16:creationId xmlns:a16="http://schemas.microsoft.com/office/drawing/2014/main" id="{2F82EACE-4E57-4682-8814-BFB96144021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0" name="Line 3447">
          <a:extLst>
            <a:ext uri="{FF2B5EF4-FFF2-40B4-BE49-F238E27FC236}">
              <a16:creationId xmlns:a16="http://schemas.microsoft.com/office/drawing/2014/main" id="{8FFB1D04-8695-44C1-86C8-B3C17D0113D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1" name="Line 3448">
          <a:extLst>
            <a:ext uri="{FF2B5EF4-FFF2-40B4-BE49-F238E27FC236}">
              <a16:creationId xmlns:a16="http://schemas.microsoft.com/office/drawing/2014/main" id="{7B5B93D0-0BD3-4F20-A0F0-9E94758A614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2" name="Line 3449">
          <a:extLst>
            <a:ext uri="{FF2B5EF4-FFF2-40B4-BE49-F238E27FC236}">
              <a16:creationId xmlns:a16="http://schemas.microsoft.com/office/drawing/2014/main" id="{5A4971C7-C3D8-4401-86F1-8F6F93553E7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3" name="Line 3450">
          <a:extLst>
            <a:ext uri="{FF2B5EF4-FFF2-40B4-BE49-F238E27FC236}">
              <a16:creationId xmlns:a16="http://schemas.microsoft.com/office/drawing/2014/main" id="{B2CBF4AA-F9CB-410B-937D-07E34D0476D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4" name="Line 3451">
          <a:extLst>
            <a:ext uri="{FF2B5EF4-FFF2-40B4-BE49-F238E27FC236}">
              <a16:creationId xmlns:a16="http://schemas.microsoft.com/office/drawing/2014/main" id="{434EAF63-D4E4-4CE2-914D-F39AC2F269A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5" name="Line 3452">
          <a:extLst>
            <a:ext uri="{FF2B5EF4-FFF2-40B4-BE49-F238E27FC236}">
              <a16:creationId xmlns:a16="http://schemas.microsoft.com/office/drawing/2014/main" id="{66A852AC-9849-43DE-BFAD-6A692107D3D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6" name="Line 3453">
          <a:extLst>
            <a:ext uri="{FF2B5EF4-FFF2-40B4-BE49-F238E27FC236}">
              <a16:creationId xmlns:a16="http://schemas.microsoft.com/office/drawing/2014/main" id="{8FA084E1-C198-4D6B-BCEB-ADF2FFA9A27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7" name="Line 3454">
          <a:extLst>
            <a:ext uri="{FF2B5EF4-FFF2-40B4-BE49-F238E27FC236}">
              <a16:creationId xmlns:a16="http://schemas.microsoft.com/office/drawing/2014/main" id="{8B9B513A-2DC7-4E28-B8D1-77F255636B1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8" name="Line 3420">
          <a:extLst>
            <a:ext uri="{FF2B5EF4-FFF2-40B4-BE49-F238E27FC236}">
              <a16:creationId xmlns:a16="http://schemas.microsoft.com/office/drawing/2014/main" id="{BEBD8E69-F1F2-4376-B79A-A1B982E308A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39" name="Line 3421">
          <a:extLst>
            <a:ext uri="{FF2B5EF4-FFF2-40B4-BE49-F238E27FC236}">
              <a16:creationId xmlns:a16="http://schemas.microsoft.com/office/drawing/2014/main" id="{1826761D-B720-4134-865B-AAD1BA8F3CD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0" name="Line 3422">
          <a:extLst>
            <a:ext uri="{FF2B5EF4-FFF2-40B4-BE49-F238E27FC236}">
              <a16:creationId xmlns:a16="http://schemas.microsoft.com/office/drawing/2014/main" id="{CC58C8D0-DC71-449A-BC03-2B67C6B71F1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1" name="Line 3423">
          <a:extLst>
            <a:ext uri="{FF2B5EF4-FFF2-40B4-BE49-F238E27FC236}">
              <a16:creationId xmlns:a16="http://schemas.microsoft.com/office/drawing/2014/main" id="{28642510-4CAD-443A-BE92-10F0370902C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2" name="Line 3424">
          <a:extLst>
            <a:ext uri="{FF2B5EF4-FFF2-40B4-BE49-F238E27FC236}">
              <a16:creationId xmlns:a16="http://schemas.microsoft.com/office/drawing/2014/main" id="{6C912466-17D1-4E02-B57A-111C0414331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3" name="Line 3425">
          <a:extLst>
            <a:ext uri="{FF2B5EF4-FFF2-40B4-BE49-F238E27FC236}">
              <a16:creationId xmlns:a16="http://schemas.microsoft.com/office/drawing/2014/main" id="{934A05D0-308E-4E69-8653-1C884310FC3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4" name="Line 3426">
          <a:extLst>
            <a:ext uri="{FF2B5EF4-FFF2-40B4-BE49-F238E27FC236}">
              <a16:creationId xmlns:a16="http://schemas.microsoft.com/office/drawing/2014/main" id="{A1EA026C-DAD4-4656-BF7B-7C8486BB61B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5" name="Line 3427">
          <a:extLst>
            <a:ext uri="{FF2B5EF4-FFF2-40B4-BE49-F238E27FC236}">
              <a16:creationId xmlns:a16="http://schemas.microsoft.com/office/drawing/2014/main" id="{F5B6F9C4-D5A8-4C2D-9BC9-509F410FA12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6" name="Line 3428">
          <a:extLst>
            <a:ext uri="{FF2B5EF4-FFF2-40B4-BE49-F238E27FC236}">
              <a16:creationId xmlns:a16="http://schemas.microsoft.com/office/drawing/2014/main" id="{DCCCE19D-A3AE-43D0-9492-9C3E57BE202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7" name="Line 3429">
          <a:extLst>
            <a:ext uri="{FF2B5EF4-FFF2-40B4-BE49-F238E27FC236}">
              <a16:creationId xmlns:a16="http://schemas.microsoft.com/office/drawing/2014/main" id="{8930F615-53D7-46CD-838E-AAC203879A2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8" name="Line 3430">
          <a:extLst>
            <a:ext uri="{FF2B5EF4-FFF2-40B4-BE49-F238E27FC236}">
              <a16:creationId xmlns:a16="http://schemas.microsoft.com/office/drawing/2014/main" id="{DC8BB1A8-E1B9-4C4E-81E3-B266E24593F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49" name="Line 3431">
          <a:extLst>
            <a:ext uri="{FF2B5EF4-FFF2-40B4-BE49-F238E27FC236}">
              <a16:creationId xmlns:a16="http://schemas.microsoft.com/office/drawing/2014/main" id="{F55A4C34-D354-406F-9B48-2BF6CB57FB4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0" name="Line 3432">
          <a:extLst>
            <a:ext uri="{FF2B5EF4-FFF2-40B4-BE49-F238E27FC236}">
              <a16:creationId xmlns:a16="http://schemas.microsoft.com/office/drawing/2014/main" id="{EC833679-1305-4384-9D98-F6D30E0DBFD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1" name="Line 3433">
          <a:extLst>
            <a:ext uri="{FF2B5EF4-FFF2-40B4-BE49-F238E27FC236}">
              <a16:creationId xmlns:a16="http://schemas.microsoft.com/office/drawing/2014/main" id="{2E5A1558-4AD7-4776-9215-5C4A0D760EF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2" name="Line 3434">
          <a:extLst>
            <a:ext uri="{FF2B5EF4-FFF2-40B4-BE49-F238E27FC236}">
              <a16:creationId xmlns:a16="http://schemas.microsoft.com/office/drawing/2014/main" id="{43EB8AD0-CFFE-4D6F-89A5-5F508DD8AD2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3" name="Line 3435">
          <a:extLst>
            <a:ext uri="{FF2B5EF4-FFF2-40B4-BE49-F238E27FC236}">
              <a16:creationId xmlns:a16="http://schemas.microsoft.com/office/drawing/2014/main" id="{D767E7D9-98DD-4807-A131-090931C0F14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4" name="Line 3436">
          <a:extLst>
            <a:ext uri="{FF2B5EF4-FFF2-40B4-BE49-F238E27FC236}">
              <a16:creationId xmlns:a16="http://schemas.microsoft.com/office/drawing/2014/main" id="{701BFD94-1FD0-4FCD-8E79-CA0E145707A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5" name="Line 3437">
          <a:extLst>
            <a:ext uri="{FF2B5EF4-FFF2-40B4-BE49-F238E27FC236}">
              <a16:creationId xmlns:a16="http://schemas.microsoft.com/office/drawing/2014/main" id="{D7E1E52E-21AA-4D92-868D-898FC33F3EA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6" name="Line 3438">
          <a:extLst>
            <a:ext uri="{FF2B5EF4-FFF2-40B4-BE49-F238E27FC236}">
              <a16:creationId xmlns:a16="http://schemas.microsoft.com/office/drawing/2014/main" id="{428174C9-FA6F-4CD5-AB3B-2B2CA24FE3D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7" name="Line 3439">
          <a:extLst>
            <a:ext uri="{FF2B5EF4-FFF2-40B4-BE49-F238E27FC236}">
              <a16:creationId xmlns:a16="http://schemas.microsoft.com/office/drawing/2014/main" id="{8ECF6E84-FD35-4237-BDAA-4CEFE3A5B4B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8" name="Line 3440">
          <a:extLst>
            <a:ext uri="{FF2B5EF4-FFF2-40B4-BE49-F238E27FC236}">
              <a16:creationId xmlns:a16="http://schemas.microsoft.com/office/drawing/2014/main" id="{E6D38BC7-130C-4C9A-A4A4-DC7B6A188FA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59" name="Line 3441">
          <a:extLst>
            <a:ext uri="{FF2B5EF4-FFF2-40B4-BE49-F238E27FC236}">
              <a16:creationId xmlns:a16="http://schemas.microsoft.com/office/drawing/2014/main" id="{FB29CBFF-A5DF-4E50-9027-BCFA982A70E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0" name="Line 3442">
          <a:extLst>
            <a:ext uri="{FF2B5EF4-FFF2-40B4-BE49-F238E27FC236}">
              <a16:creationId xmlns:a16="http://schemas.microsoft.com/office/drawing/2014/main" id="{8E91A213-AAD5-4553-9A00-30DA62FCAE5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1" name="Line 3443">
          <a:extLst>
            <a:ext uri="{FF2B5EF4-FFF2-40B4-BE49-F238E27FC236}">
              <a16:creationId xmlns:a16="http://schemas.microsoft.com/office/drawing/2014/main" id="{71612FEB-1E44-42EF-A0FC-63D805AE2F1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2" name="Line 3444">
          <a:extLst>
            <a:ext uri="{FF2B5EF4-FFF2-40B4-BE49-F238E27FC236}">
              <a16:creationId xmlns:a16="http://schemas.microsoft.com/office/drawing/2014/main" id="{2F6E17AA-4EC2-4A6C-B72A-B5B0FB51851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3" name="Line 3445">
          <a:extLst>
            <a:ext uri="{FF2B5EF4-FFF2-40B4-BE49-F238E27FC236}">
              <a16:creationId xmlns:a16="http://schemas.microsoft.com/office/drawing/2014/main" id="{613BD88A-1F59-45FA-9EBA-47371C8EB6B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4" name="Line 3446">
          <a:extLst>
            <a:ext uri="{FF2B5EF4-FFF2-40B4-BE49-F238E27FC236}">
              <a16:creationId xmlns:a16="http://schemas.microsoft.com/office/drawing/2014/main" id="{B9D39004-FB56-4CC4-A3E0-52518931C9D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5" name="Line 3447">
          <a:extLst>
            <a:ext uri="{FF2B5EF4-FFF2-40B4-BE49-F238E27FC236}">
              <a16:creationId xmlns:a16="http://schemas.microsoft.com/office/drawing/2014/main" id="{7C69FEEE-B17B-4737-8143-657E3D945B2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6" name="Line 3448">
          <a:extLst>
            <a:ext uri="{FF2B5EF4-FFF2-40B4-BE49-F238E27FC236}">
              <a16:creationId xmlns:a16="http://schemas.microsoft.com/office/drawing/2014/main" id="{C12CC4A8-3C8B-4A47-AF8C-DE18AE520C3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7" name="Line 3449">
          <a:extLst>
            <a:ext uri="{FF2B5EF4-FFF2-40B4-BE49-F238E27FC236}">
              <a16:creationId xmlns:a16="http://schemas.microsoft.com/office/drawing/2014/main" id="{47D5F84C-492F-4E8A-880A-B37D8D04F43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8" name="Line 3450">
          <a:extLst>
            <a:ext uri="{FF2B5EF4-FFF2-40B4-BE49-F238E27FC236}">
              <a16:creationId xmlns:a16="http://schemas.microsoft.com/office/drawing/2014/main" id="{3419C475-95A3-475D-A5BF-39D90C20CB0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69" name="Line 3451">
          <a:extLst>
            <a:ext uri="{FF2B5EF4-FFF2-40B4-BE49-F238E27FC236}">
              <a16:creationId xmlns:a16="http://schemas.microsoft.com/office/drawing/2014/main" id="{AAB964BA-9A46-43A1-B1F5-5A2357F9C1A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0" name="Line 3452">
          <a:extLst>
            <a:ext uri="{FF2B5EF4-FFF2-40B4-BE49-F238E27FC236}">
              <a16:creationId xmlns:a16="http://schemas.microsoft.com/office/drawing/2014/main" id="{4709D213-84A1-463C-B008-EE1177BECAF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1" name="Line 3453">
          <a:extLst>
            <a:ext uri="{FF2B5EF4-FFF2-40B4-BE49-F238E27FC236}">
              <a16:creationId xmlns:a16="http://schemas.microsoft.com/office/drawing/2014/main" id="{78B0B09A-64CD-4107-8D4C-CD9BCD158A2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2" name="Line 3454">
          <a:extLst>
            <a:ext uri="{FF2B5EF4-FFF2-40B4-BE49-F238E27FC236}">
              <a16:creationId xmlns:a16="http://schemas.microsoft.com/office/drawing/2014/main" id="{01F56140-26A8-437D-9103-AE47E509C56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3" name="Line 3420">
          <a:extLst>
            <a:ext uri="{FF2B5EF4-FFF2-40B4-BE49-F238E27FC236}">
              <a16:creationId xmlns:a16="http://schemas.microsoft.com/office/drawing/2014/main" id="{591D3B2D-2E44-4B74-B061-65AF76EC1CF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4" name="Line 3421">
          <a:extLst>
            <a:ext uri="{FF2B5EF4-FFF2-40B4-BE49-F238E27FC236}">
              <a16:creationId xmlns:a16="http://schemas.microsoft.com/office/drawing/2014/main" id="{266AB165-22FF-46BC-BE14-7D5AD457083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5" name="Line 3422">
          <a:extLst>
            <a:ext uri="{FF2B5EF4-FFF2-40B4-BE49-F238E27FC236}">
              <a16:creationId xmlns:a16="http://schemas.microsoft.com/office/drawing/2014/main" id="{4AABCE5B-9660-469C-A4E6-6066FF3B743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6" name="Line 3423">
          <a:extLst>
            <a:ext uri="{FF2B5EF4-FFF2-40B4-BE49-F238E27FC236}">
              <a16:creationId xmlns:a16="http://schemas.microsoft.com/office/drawing/2014/main" id="{FA0DFF10-6FE8-4E70-B5FD-7E0B5A1DE9D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7" name="Line 3424">
          <a:extLst>
            <a:ext uri="{FF2B5EF4-FFF2-40B4-BE49-F238E27FC236}">
              <a16:creationId xmlns:a16="http://schemas.microsoft.com/office/drawing/2014/main" id="{31483579-D498-400E-BFF7-75FD95E4B74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8" name="Line 3425">
          <a:extLst>
            <a:ext uri="{FF2B5EF4-FFF2-40B4-BE49-F238E27FC236}">
              <a16:creationId xmlns:a16="http://schemas.microsoft.com/office/drawing/2014/main" id="{7139BDBA-C94F-43E1-9F51-AAE9AE697B5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79" name="Line 3426">
          <a:extLst>
            <a:ext uri="{FF2B5EF4-FFF2-40B4-BE49-F238E27FC236}">
              <a16:creationId xmlns:a16="http://schemas.microsoft.com/office/drawing/2014/main" id="{09D9C1E1-AFBD-481C-836B-E9444745079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0" name="Line 3427">
          <a:extLst>
            <a:ext uri="{FF2B5EF4-FFF2-40B4-BE49-F238E27FC236}">
              <a16:creationId xmlns:a16="http://schemas.microsoft.com/office/drawing/2014/main" id="{541FEA06-286F-4921-BF61-2241111E7A3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1" name="Line 3428">
          <a:extLst>
            <a:ext uri="{FF2B5EF4-FFF2-40B4-BE49-F238E27FC236}">
              <a16:creationId xmlns:a16="http://schemas.microsoft.com/office/drawing/2014/main" id="{EBF0AFFF-DD2F-4268-B35B-8BB3BE1536F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2" name="Line 3429">
          <a:extLst>
            <a:ext uri="{FF2B5EF4-FFF2-40B4-BE49-F238E27FC236}">
              <a16:creationId xmlns:a16="http://schemas.microsoft.com/office/drawing/2014/main" id="{8221AD38-C1D5-4C06-8655-1A590298CE2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3" name="Line 3430">
          <a:extLst>
            <a:ext uri="{FF2B5EF4-FFF2-40B4-BE49-F238E27FC236}">
              <a16:creationId xmlns:a16="http://schemas.microsoft.com/office/drawing/2014/main" id="{55CA39AF-C0B8-495E-979A-225141F1EB8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4" name="Line 3431">
          <a:extLst>
            <a:ext uri="{FF2B5EF4-FFF2-40B4-BE49-F238E27FC236}">
              <a16:creationId xmlns:a16="http://schemas.microsoft.com/office/drawing/2014/main" id="{8021EB47-8296-4F9D-9186-65916691A31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5" name="Line 3432">
          <a:extLst>
            <a:ext uri="{FF2B5EF4-FFF2-40B4-BE49-F238E27FC236}">
              <a16:creationId xmlns:a16="http://schemas.microsoft.com/office/drawing/2014/main" id="{5341A843-5E7C-4460-8FC7-CB30B58D14C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6" name="Line 3433">
          <a:extLst>
            <a:ext uri="{FF2B5EF4-FFF2-40B4-BE49-F238E27FC236}">
              <a16:creationId xmlns:a16="http://schemas.microsoft.com/office/drawing/2014/main" id="{CFF69058-E51F-4C35-A501-EF7B6CE16CC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7" name="Line 3434">
          <a:extLst>
            <a:ext uri="{FF2B5EF4-FFF2-40B4-BE49-F238E27FC236}">
              <a16:creationId xmlns:a16="http://schemas.microsoft.com/office/drawing/2014/main" id="{5C365DEC-EA21-4AAE-AC66-EFDB2B95ACE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8" name="Line 3435">
          <a:extLst>
            <a:ext uri="{FF2B5EF4-FFF2-40B4-BE49-F238E27FC236}">
              <a16:creationId xmlns:a16="http://schemas.microsoft.com/office/drawing/2014/main" id="{9ADF6E36-9840-4B56-BA7F-D0982B9BDDE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89" name="Line 3436">
          <a:extLst>
            <a:ext uri="{FF2B5EF4-FFF2-40B4-BE49-F238E27FC236}">
              <a16:creationId xmlns:a16="http://schemas.microsoft.com/office/drawing/2014/main" id="{8FA336D5-8F5C-4BF9-A3BC-DB7BD97BD85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0" name="Line 3437">
          <a:extLst>
            <a:ext uri="{FF2B5EF4-FFF2-40B4-BE49-F238E27FC236}">
              <a16:creationId xmlns:a16="http://schemas.microsoft.com/office/drawing/2014/main" id="{93B3714B-7726-490D-B942-F3E5A7604F9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1" name="Line 3438">
          <a:extLst>
            <a:ext uri="{FF2B5EF4-FFF2-40B4-BE49-F238E27FC236}">
              <a16:creationId xmlns:a16="http://schemas.microsoft.com/office/drawing/2014/main" id="{E0511A48-8FEF-4700-B80D-4AE6041D790E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2" name="Line 3439">
          <a:extLst>
            <a:ext uri="{FF2B5EF4-FFF2-40B4-BE49-F238E27FC236}">
              <a16:creationId xmlns:a16="http://schemas.microsoft.com/office/drawing/2014/main" id="{64CE3F15-7647-45FE-85BF-2E052284A16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3" name="Line 3440">
          <a:extLst>
            <a:ext uri="{FF2B5EF4-FFF2-40B4-BE49-F238E27FC236}">
              <a16:creationId xmlns:a16="http://schemas.microsoft.com/office/drawing/2014/main" id="{24ACE038-7FFD-454B-9273-25489945932B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4" name="Line 3441">
          <a:extLst>
            <a:ext uri="{FF2B5EF4-FFF2-40B4-BE49-F238E27FC236}">
              <a16:creationId xmlns:a16="http://schemas.microsoft.com/office/drawing/2014/main" id="{3ABED04F-5344-4418-A48F-FC9EB3B83AC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5" name="Line 3442">
          <a:extLst>
            <a:ext uri="{FF2B5EF4-FFF2-40B4-BE49-F238E27FC236}">
              <a16:creationId xmlns:a16="http://schemas.microsoft.com/office/drawing/2014/main" id="{CDFD9769-5743-4C9B-9AEF-507E0150DB9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6" name="Line 3443">
          <a:extLst>
            <a:ext uri="{FF2B5EF4-FFF2-40B4-BE49-F238E27FC236}">
              <a16:creationId xmlns:a16="http://schemas.microsoft.com/office/drawing/2014/main" id="{44961051-D420-4129-86C6-9A1B6923663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7" name="Line 3444">
          <a:extLst>
            <a:ext uri="{FF2B5EF4-FFF2-40B4-BE49-F238E27FC236}">
              <a16:creationId xmlns:a16="http://schemas.microsoft.com/office/drawing/2014/main" id="{0ABC8F51-4122-4BC6-8F8F-E84377748D7E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8" name="Line 3445">
          <a:extLst>
            <a:ext uri="{FF2B5EF4-FFF2-40B4-BE49-F238E27FC236}">
              <a16:creationId xmlns:a16="http://schemas.microsoft.com/office/drawing/2014/main" id="{24C60D3B-B90F-4DAF-8B77-38EDEC3CA3C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99" name="Line 3446">
          <a:extLst>
            <a:ext uri="{FF2B5EF4-FFF2-40B4-BE49-F238E27FC236}">
              <a16:creationId xmlns:a16="http://schemas.microsoft.com/office/drawing/2014/main" id="{8C974B56-F0DA-4CD7-AF7F-E21405D43536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0" name="Line 3447">
          <a:extLst>
            <a:ext uri="{FF2B5EF4-FFF2-40B4-BE49-F238E27FC236}">
              <a16:creationId xmlns:a16="http://schemas.microsoft.com/office/drawing/2014/main" id="{D5A7A300-14C9-4492-A2CC-0045AEFB2F7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1" name="Line 3448">
          <a:extLst>
            <a:ext uri="{FF2B5EF4-FFF2-40B4-BE49-F238E27FC236}">
              <a16:creationId xmlns:a16="http://schemas.microsoft.com/office/drawing/2014/main" id="{4CA8D30F-3E63-41FA-88FF-2F0C5EEC00E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2" name="Line 3449">
          <a:extLst>
            <a:ext uri="{FF2B5EF4-FFF2-40B4-BE49-F238E27FC236}">
              <a16:creationId xmlns:a16="http://schemas.microsoft.com/office/drawing/2014/main" id="{3D68F626-4F06-4C05-A2C2-48585252F4C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3" name="Line 3450">
          <a:extLst>
            <a:ext uri="{FF2B5EF4-FFF2-40B4-BE49-F238E27FC236}">
              <a16:creationId xmlns:a16="http://schemas.microsoft.com/office/drawing/2014/main" id="{7AC47737-7B57-4EB9-A425-0297EE81749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4" name="Line 3451">
          <a:extLst>
            <a:ext uri="{FF2B5EF4-FFF2-40B4-BE49-F238E27FC236}">
              <a16:creationId xmlns:a16="http://schemas.microsoft.com/office/drawing/2014/main" id="{A526EAC0-B390-4C31-949F-C384603DB51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5" name="Line 3452">
          <a:extLst>
            <a:ext uri="{FF2B5EF4-FFF2-40B4-BE49-F238E27FC236}">
              <a16:creationId xmlns:a16="http://schemas.microsoft.com/office/drawing/2014/main" id="{572AF62C-5B17-4DD5-B276-BC2F3B9392C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6" name="Line 3453">
          <a:extLst>
            <a:ext uri="{FF2B5EF4-FFF2-40B4-BE49-F238E27FC236}">
              <a16:creationId xmlns:a16="http://schemas.microsoft.com/office/drawing/2014/main" id="{D5137460-74BD-49BF-818C-3879F9ADA56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7" name="Line 3454">
          <a:extLst>
            <a:ext uri="{FF2B5EF4-FFF2-40B4-BE49-F238E27FC236}">
              <a16:creationId xmlns:a16="http://schemas.microsoft.com/office/drawing/2014/main" id="{867FCC10-4BDC-480A-95D9-CAB9B1396AA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8" name="Line 3420">
          <a:extLst>
            <a:ext uri="{FF2B5EF4-FFF2-40B4-BE49-F238E27FC236}">
              <a16:creationId xmlns:a16="http://schemas.microsoft.com/office/drawing/2014/main" id="{6D8818BE-E53E-48A8-A310-653A7B9C6F0C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09" name="Line 3421">
          <a:extLst>
            <a:ext uri="{FF2B5EF4-FFF2-40B4-BE49-F238E27FC236}">
              <a16:creationId xmlns:a16="http://schemas.microsoft.com/office/drawing/2014/main" id="{4D8C0D83-1CB5-4765-977D-4D94B868C82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0" name="Line 3422">
          <a:extLst>
            <a:ext uri="{FF2B5EF4-FFF2-40B4-BE49-F238E27FC236}">
              <a16:creationId xmlns:a16="http://schemas.microsoft.com/office/drawing/2014/main" id="{C7CB4B55-50EF-422F-B6D0-84996A9ABAE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1" name="Line 3423">
          <a:extLst>
            <a:ext uri="{FF2B5EF4-FFF2-40B4-BE49-F238E27FC236}">
              <a16:creationId xmlns:a16="http://schemas.microsoft.com/office/drawing/2014/main" id="{58E1A477-BC9E-4A36-A126-25DDDD9A5F4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2" name="Line 3424">
          <a:extLst>
            <a:ext uri="{FF2B5EF4-FFF2-40B4-BE49-F238E27FC236}">
              <a16:creationId xmlns:a16="http://schemas.microsoft.com/office/drawing/2014/main" id="{5B61FFC8-ACAA-4468-89ED-4ADEF957A2C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3" name="Line 3425">
          <a:extLst>
            <a:ext uri="{FF2B5EF4-FFF2-40B4-BE49-F238E27FC236}">
              <a16:creationId xmlns:a16="http://schemas.microsoft.com/office/drawing/2014/main" id="{232851B6-C1A1-4DA0-9002-A40442C48F0E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4" name="Line 3426">
          <a:extLst>
            <a:ext uri="{FF2B5EF4-FFF2-40B4-BE49-F238E27FC236}">
              <a16:creationId xmlns:a16="http://schemas.microsoft.com/office/drawing/2014/main" id="{FEF3ACD5-1F3E-447C-8A68-6C904C2FDDC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5" name="Line 3427">
          <a:extLst>
            <a:ext uri="{FF2B5EF4-FFF2-40B4-BE49-F238E27FC236}">
              <a16:creationId xmlns:a16="http://schemas.microsoft.com/office/drawing/2014/main" id="{B7B7909A-68D5-4D18-8832-7180367ECB5A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6" name="Line 3428">
          <a:extLst>
            <a:ext uri="{FF2B5EF4-FFF2-40B4-BE49-F238E27FC236}">
              <a16:creationId xmlns:a16="http://schemas.microsoft.com/office/drawing/2014/main" id="{D422CE4D-9D7A-4202-9734-E72EE317C74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7" name="Line 3429">
          <a:extLst>
            <a:ext uri="{FF2B5EF4-FFF2-40B4-BE49-F238E27FC236}">
              <a16:creationId xmlns:a16="http://schemas.microsoft.com/office/drawing/2014/main" id="{C55AE47A-CB3C-4F15-B5DE-50215C356CA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8" name="Line 3430">
          <a:extLst>
            <a:ext uri="{FF2B5EF4-FFF2-40B4-BE49-F238E27FC236}">
              <a16:creationId xmlns:a16="http://schemas.microsoft.com/office/drawing/2014/main" id="{7418EA25-7467-4C3A-BF49-C37206A96EC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19" name="Line 3431">
          <a:extLst>
            <a:ext uri="{FF2B5EF4-FFF2-40B4-BE49-F238E27FC236}">
              <a16:creationId xmlns:a16="http://schemas.microsoft.com/office/drawing/2014/main" id="{99B2185B-B048-4668-9162-FC6E367E4072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0" name="Line 3432">
          <a:extLst>
            <a:ext uri="{FF2B5EF4-FFF2-40B4-BE49-F238E27FC236}">
              <a16:creationId xmlns:a16="http://schemas.microsoft.com/office/drawing/2014/main" id="{86D9AE4B-18B8-438B-A053-3C288374E097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1" name="Line 3433">
          <a:extLst>
            <a:ext uri="{FF2B5EF4-FFF2-40B4-BE49-F238E27FC236}">
              <a16:creationId xmlns:a16="http://schemas.microsoft.com/office/drawing/2014/main" id="{E4BF28FB-EF92-44D1-AF9D-43F1743F201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2" name="Line 3434">
          <a:extLst>
            <a:ext uri="{FF2B5EF4-FFF2-40B4-BE49-F238E27FC236}">
              <a16:creationId xmlns:a16="http://schemas.microsoft.com/office/drawing/2014/main" id="{DD297986-48C2-46CD-A2CA-D867BFBAC6E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3" name="Line 3435">
          <a:extLst>
            <a:ext uri="{FF2B5EF4-FFF2-40B4-BE49-F238E27FC236}">
              <a16:creationId xmlns:a16="http://schemas.microsoft.com/office/drawing/2014/main" id="{1B628D23-3589-445E-A892-BEB409E03B7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4" name="Line 3436">
          <a:extLst>
            <a:ext uri="{FF2B5EF4-FFF2-40B4-BE49-F238E27FC236}">
              <a16:creationId xmlns:a16="http://schemas.microsoft.com/office/drawing/2014/main" id="{6AB60938-E467-4668-8465-24CD7139F49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5" name="Line 3437">
          <a:extLst>
            <a:ext uri="{FF2B5EF4-FFF2-40B4-BE49-F238E27FC236}">
              <a16:creationId xmlns:a16="http://schemas.microsoft.com/office/drawing/2014/main" id="{85AFA852-82E9-4FEB-A7A8-1A3E582ABFF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6" name="Line 3438">
          <a:extLst>
            <a:ext uri="{FF2B5EF4-FFF2-40B4-BE49-F238E27FC236}">
              <a16:creationId xmlns:a16="http://schemas.microsoft.com/office/drawing/2014/main" id="{D14C89BD-B27C-41B5-8748-F89F578CA2F8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7" name="Line 3439">
          <a:extLst>
            <a:ext uri="{FF2B5EF4-FFF2-40B4-BE49-F238E27FC236}">
              <a16:creationId xmlns:a16="http://schemas.microsoft.com/office/drawing/2014/main" id="{9850DBA2-5718-4CF2-985D-3DA259BC139E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8" name="Line 3440">
          <a:extLst>
            <a:ext uri="{FF2B5EF4-FFF2-40B4-BE49-F238E27FC236}">
              <a16:creationId xmlns:a16="http://schemas.microsoft.com/office/drawing/2014/main" id="{9FD49251-CD23-48A1-B752-488C2B2F02B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29" name="Line 3441">
          <a:extLst>
            <a:ext uri="{FF2B5EF4-FFF2-40B4-BE49-F238E27FC236}">
              <a16:creationId xmlns:a16="http://schemas.microsoft.com/office/drawing/2014/main" id="{5D6A48B3-2C4E-401B-9D91-E82C0075029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0" name="Line 3442">
          <a:extLst>
            <a:ext uri="{FF2B5EF4-FFF2-40B4-BE49-F238E27FC236}">
              <a16:creationId xmlns:a16="http://schemas.microsoft.com/office/drawing/2014/main" id="{EAA0BC58-ADA6-4A76-86FC-2CC4B954248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1" name="Line 3443">
          <a:extLst>
            <a:ext uri="{FF2B5EF4-FFF2-40B4-BE49-F238E27FC236}">
              <a16:creationId xmlns:a16="http://schemas.microsoft.com/office/drawing/2014/main" id="{0B2C73F3-B8CB-493A-83B8-4879145A621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2" name="Line 3444">
          <a:extLst>
            <a:ext uri="{FF2B5EF4-FFF2-40B4-BE49-F238E27FC236}">
              <a16:creationId xmlns:a16="http://schemas.microsoft.com/office/drawing/2014/main" id="{CCB6EBDC-1B5D-418F-94AF-9D6FBED66C7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3" name="Line 3445">
          <a:extLst>
            <a:ext uri="{FF2B5EF4-FFF2-40B4-BE49-F238E27FC236}">
              <a16:creationId xmlns:a16="http://schemas.microsoft.com/office/drawing/2014/main" id="{26BB878A-E2C0-455F-9B45-55B12B6235F1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4" name="Line 3446">
          <a:extLst>
            <a:ext uri="{FF2B5EF4-FFF2-40B4-BE49-F238E27FC236}">
              <a16:creationId xmlns:a16="http://schemas.microsoft.com/office/drawing/2014/main" id="{E88B7312-9F42-4540-B35A-E86F242BAB84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5" name="Line 3447">
          <a:extLst>
            <a:ext uri="{FF2B5EF4-FFF2-40B4-BE49-F238E27FC236}">
              <a16:creationId xmlns:a16="http://schemas.microsoft.com/office/drawing/2014/main" id="{803207F5-7DBD-4338-BF8D-F992B45354D3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6" name="Line 3448">
          <a:extLst>
            <a:ext uri="{FF2B5EF4-FFF2-40B4-BE49-F238E27FC236}">
              <a16:creationId xmlns:a16="http://schemas.microsoft.com/office/drawing/2014/main" id="{BCBCB3BA-4BC8-439C-AD50-9A0A6D8B311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7" name="Line 3449">
          <a:extLst>
            <a:ext uri="{FF2B5EF4-FFF2-40B4-BE49-F238E27FC236}">
              <a16:creationId xmlns:a16="http://schemas.microsoft.com/office/drawing/2014/main" id="{6175D08D-AB26-48A0-BE0E-A2F394F114CF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8" name="Line 3450">
          <a:extLst>
            <a:ext uri="{FF2B5EF4-FFF2-40B4-BE49-F238E27FC236}">
              <a16:creationId xmlns:a16="http://schemas.microsoft.com/office/drawing/2014/main" id="{2745C2E1-AD19-424D-8AF9-7803F84C4459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39" name="Line 3451">
          <a:extLst>
            <a:ext uri="{FF2B5EF4-FFF2-40B4-BE49-F238E27FC236}">
              <a16:creationId xmlns:a16="http://schemas.microsoft.com/office/drawing/2014/main" id="{A6A8D8CF-DF8A-4985-BCF8-714F64C9341D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40" name="Line 3452">
          <a:extLst>
            <a:ext uri="{FF2B5EF4-FFF2-40B4-BE49-F238E27FC236}">
              <a16:creationId xmlns:a16="http://schemas.microsoft.com/office/drawing/2014/main" id="{CCD85932-1C61-4B3F-B2BE-00584F58C5F0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41" name="Line 3453">
          <a:extLst>
            <a:ext uri="{FF2B5EF4-FFF2-40B4-BE49-F238E27FC236}">
              <a16:creationId xmlns:a16="http://schemas.microsoft.com/office/drawing/2014/main" id="{46EC0A04-BCAC-4335-B3F7-501CDC69AA0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2307</xdr:row>
      <xdr:rowOff>0</xdr:rowOff>
    </xdr:from>
    <xdr:to>
      <xdr:col>10</xdr:col>
      <xdr:colOff>38100</xdr:colOff>
      <xdr:row>2307</xdr:row>
      <xdr:rowOff>0</xdr:rowOff>
    </xdr:to>
    <xdr:sp macro="" textlink="">
      <xdr:nvSpPr>
        <xdr:cNvPr id="142" name="Line 3454">
          <a:extLst>
            <a:ext uri="{FF2B5EF4-FFF2-40B4-BE49-F238E27FC236}">
              <a16:creationId xmlns:a16="http://schemas.microsoft.com/office/drawing/2014/main" id="{B78C4C44-94FD-4E28-8EB7-C08BCDC516B5}"/>
            </a:ext>
          </a:extLst>
        </xdr:cNvPr>
        <xdr:cNvSpPr>
          <a:spLocks noChangeShapeType="1"/>
        </xdr:cNvSpPr>
      </xdr:nvSpPr>
      <xdr:spPr bwMode="auto">
        <a:xfrm>
          <a:off x="5819775" y="7192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3" name="Line 3420">
          <a:extLst>
            <a:ext uri="{FF2B5EF4-FFF2-40B4-BE49-F238E27FC236}">
              <a16:creationId xmlns:a16="http://schemas.microsoft.com/office/drawing/2014/main" id="{32450040-497C-4568-B3E9-9E21AFBF6C8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4" name="Line 3421">
          <a:extLst>
            <a:ext uri="{FF2B5EF4-FFF2-40B4-BE49-F238E27FC236}">
              <a16:creationId xmlns:a16="http://schemas.microsoft.com/office/drawing/2014/main" id="{DADE53F6-F9C2-4CA9-854D-0C773D9661C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5" name="Line 3422">
          <a:extLst>
            <a:ext uri="{FF2B5EF4-FFF2-40B4-BE49-F238E27FC236}">
              <a16:creationId xmlns:a16="http://schemas.microsoft.com/office/drawing/2014/main" id="{D80F6912-A95A-4638-8E97-2AAF3469B2E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6" name="Line 3423">
          <a:extLst>
            <a:ext uri="{FF2B5EF4-FFF2-40B4-BE49-F238E27FC236}">
              <a16:creationId xmlns:a16="http://schemas.microsoft.com/office/drawing/2014/main" id="{C677AE84-B8B3-49E3-B4C8-C40F27300E6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7" name="Line 3424">
          <a:extLst>
            <a:ext uri="{FF2B5EF4-FFF2-40B4-BE49-F238E27FC236}">
              <a16:creationId xmlns:a16="http://schemas.microsoft.com/office/drawing/2014/main" id="{DEB1751A-31FC-4CD0-B053-16D88604473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8" name="Line 3425">
          <a:extLst>
            <a:ext uri="{FF2B5EF4-FFF2-40B4-BE49-F238E27FC236}">
              <a16:creationId xmlns:a16="http://schemas.microsoft.com/office/drawing/2014/main" id="{66FF5C6C-F2AC-4B02-90F8-E218B064DA0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49" name="Line 3426">
          <a:extLst>
            <a:ext uri="{FF2B5EF4-FFF2-40B4-BE49-F238E27FC236}">
              <a16:creationId xmlns:a16="http://schemas.microsoft.com/office/drawing/2014/main" id="{9E935AAE-AC20-4491-872C-CEADBC6721E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0" name="Line 3427">
          <a:extLst>
            <a:ext uri="{FF2B5EF4-FFF2-40B4-BE49-F238E27FC236}">
              <a16:creationId xmlns:a16="http://schemas.microsoft.com/office/drawing/2014/main" id="{FC48AF8F-2F15-40C3-8F5B-DDB6C4FEA97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1" name="Line 3428">
          <a:extLst>
            <a:ext uri="{FF2B5EF4-FFF2-40B4-BE49-F238E27FC236}">
              <a16:creationId xmlns:a16="http://schemas.microsoft.com/office/drawing/2014/main" id="{891F6016-60D5-4D96-9AF9-9256A2AD10D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2" name="Line 3429">
          <a:extLst>
            <a:ext uri="{FF2B5EF4-FFF2-40B4-BE49-F238E27FC236}">
              <a16:creationId xmlns:a16="http://schemas.microsoft.com/office/drawing/2014/main" id="{13DE8EE6-2610-4064-9B07-C8956A65CE7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3" name="Line 3430">
          <a:extLst>
            <a:ext uri="{FF2B5EF4-FFF2-40B4-BE49-F238E27FC236}">
              <a16:creationId xmlns:a16="http://schemas.microsoft.com/office/drawing/2014/main" id="{6C7C6A27-3F68-44CB-87A3-2B5AE0A3668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4" name="Line 3431">
          <a:extLst>
            <a:ext uri="{FF2B5EF4-FFF2-40B4-BE49-F238E27FC236}">
              <a16:creationId xmlns:a16="http://schemas.microsoft.com/office/drawing/2014/main" id="{F338E336-70C1-4969-99B0-31631F2E7B9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5" name="Line 3432">
          <a:extLst>
            <a:ext uri="{FF2B5EF4-FFF2-40B4-BE49-F238E27FC236}">
              <a16:creationId xmlns:a16="http://schemas.microsoft.com/office/drawing/2014/main" id="{52A798E4-6D80-42FF-94EB-21E615A2464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6" name="Line 3433">
          <a:extLst>
            <a:ext uri="{FF2B5EF4-FFF2-40B4-BE49-F238E27FC236}">
              <a16:creationId xmlns:a16="http://schemas.microsoft.com/office/drawing/2014/main" id="{F92AA5FD-AD7E-4BB3-83B1-A69DA01C130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7" name="Line 3434">
          <a:extLst>
            <a:ext uri="{FF2B5EF4-FFF2-40B4-BE49-F238E27FC236}">
              <a16:creationId xmlns:a16="http://schemas.microsoft.com/office/drawing/2014/main" id="{7E5C3846-015D-42A5-A69A-F009EFCEF59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8" name="Line 3435">
          <a:extLst>
            <a:ext uri="{FF2B5EF4-FFF2-40B4-BE49-F238E27FC236}">
              <a16:creationId xmlns:a16="http://schemas.microsoft.com/office/drawing/2014/main" id="{B11EE8D2-AD11-4426-B094-A2DAA3E08D9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59" name="Line 3436">
          <a:extLst>
            <a:ext uri="{FF2B5EF4-FFF2-40B4-BE49-F238E27FC236}">
              <a16:creationId xmlns:a16="http://schemas.microsoft.com/office/drawing/2014/main" id="{608F71DD-4E09-47A2-904C-71C30E4669C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0" name="Line 3437">
          <a:extLst>
            <a:ext uri="{FF2B5EF4-FFF2-40B4-BE49-F238E27FC236}">
              <a16:creationId xmlns:a16="http://schemas.microsoft.com/office/drawing/2014/main" id="{952CAFC0-5746-4796-BC3A-1596D2FCFB9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1" name="Line 3438">
          <a:extLst>
            <a:ext uri="{FF2B5EF4-FFF2-40B4-BE49-F238E27FC236}">
              <a16:creationId xmlns:a16="http://schemas.microsoft.com/office/drawing/2014/main" id="{02DBE636-7F32-4E12-95B8-E074354CDAC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2" name="Line 3439">
          <a:extLst>
            <a:ext uri="{FF2B5EF4-FFF2-40B4-BE49-F238E27FC236}">
              <a16:creationId xmlns:a16="http://schemas.microsoft.com/office/drawing/2014/main" id="{859D27F0-3705-4568-9ECF-1CB114BD046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3" name="Line 3440">
          <a:extLst>
            <a:ext uri="{FF2B5EF4-FFF2-40B4-BE49-F238E27FC236}">
              <a16:creationId xmlns:a16="http://schemas.microsoft.com/office/drawing/2014/main" id="{8E2F2F66-E382-4AB3-B1B6-848CB43A978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4" name="Line 3441">
          <a:extLst>
            <a:ext uri="{FF2B5EF4-FFF2-40B4-BE49-F238E27FC236}">
              <a16:creationId xmlns:a16="http://schemas.microsoft.com/office/drawing/2014/main" id="{FC18F10B-9310-426F-B2E2-47FBD1BB00B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5" name="Line 3442">
          <a:extLst>
            <a:ext uri="{FF2B5EF4-FFF2-40B4-BE49-F238E27FC236}">
              <a16:creationId xmlns:a16="http://schemas.microsoft.com/office/drawing/2014/main" id="{781B064B-64CD-4E5A-92F0-29E37D59A4C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6" name="Line 3443">
          <a:extLst>
            <a:ext uri="{FF2B5EF4-FFF2-40B4-BE49-F238E27FC236}">
              <a16:creationId xmlns:a16="http://schemas.microsoft.com/office/drawing/2014/main" id="{1237D845-FCE1-438C-AB19-3EEFD0D8E24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7" name="Line 3444">
          <a:extLst>
            <a:ext uri="{FF2B5EF4-FFF2-40B4-BE49-F238E27FC236}">
              <a16:creationId xmlns:a16="http://schemas.microsoft.com/office/drawing/2014/main" id="{022A0FE6-0CC0-4850-BF05-69BEEABA409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8" name="Line 3445">
          <a:extLst>
            <a:ext uri="{FF2B5EF4-FFF2-40B4-BE49-F238E27FC236}">
              <a16:creationId xmlns:a16="http://schemas.microsoft.com/office/drawing/2014/main" id="{979E552D-E21C-458F-8711-DA7D97BE065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69" name="Line 3446">
          <a:extLst>
            <a:ext uri="{FF2B5EF4-FFF2-40B4-BE49-F238E27FC236}">
              <a16:creationId xmlns:a16="http://schemas.microsoft.com/office/drawing/2014/main" id="{ADA629BE-CC65-4E73-9D93-B5FBA0CEB1C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0" name="Line 3447">
          <a:extLst>
            <a:ext uri="{FF2B5EF4-FFF2-40B4-BE49-F238E27FC236}">
              <a16:creationId xmlns:a16="http://schemas.microsoft.com/office/drawing/2014/main" id="{C87E00EB-E360-4353-BB62-0C958E2066A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1" name="Line 3448">
          <a:extLst>
            <a:ext uri="{FF2B5EF4-FFF2-40B4-BE49-F238E27FC236}">
              <a16:creationId xmlns:a16="http://schemas.microsoft.com/office/drawing/2014/main" id="{0F84F694-03FB-4F6F-8744-D44DB757E36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2" name="Line 3449">
          <a:extLst>
            <a:ext uri="{FF2B5EF4-FFF2-40B4-BE49-F238E27FC236}">
              <a16:creationId xmlns:a16="http://schemas.microsoft.com/office/drawing/2014/main" id="{210618A7-BC5C-4D0C-BE5B-01B0017023A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3" name="Line 3450">
          <a:extLst>
            <a:ext uri="{FF2B5EF4-FFF2-40B4-BE49-F238E27FC236}">
              <a16:creationId xmlns:a16="http://schemas.microsoft.com/office/drawing/2014/main" id="{E3604443-CE76-4C4C-9892-895F9A8FA8F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4" name="Line 3451">
          <a:extLst>
            <a:ext uri="{FF2B5EF4-FFF2-40B4-BE49-F238E27FC236}">
              <a16:creationId xmlns:a16="http://schemas.microsoft.com/office/drawing/2014/main" id="{2E290213-3D0F-46A6-A290-7528ABEC47E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5" name="Line 3452">
          <a:extLst>
            <a:ext uri="{FF2B5EF4-FFF2-40B4-BE49-F238E27FC236}">
              <a16:creationId xmlns:a16="http://schemas.microsoft.com/office/drawing/2014/main" id="{43605C70-DB34-4914-9807-98ED5E01D98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6" name="Line 3453">
          <a:extLst>
            <a:ext uri="{FF2B5EF4-FFF2-40B4-BE49-F238E27FC236}">
              <a16:creationId xmlns:a16="http://schemas.microsoft.com/office/drawing/2014/main" id="{014B6D29-4387-4788-BEFF-4F68610BB33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7" name="Line 3454">
          <a:extLst>
            <a:ext uri="{FF2B5EF4-FFF2-40B4-BE49-F238E27FC236}">
              <a16:creationId xmlns:a16="http://schemas.microsoft.com/office/drawing/2014/main" id="{DD210054-6DCF-4281-B512-6ACD37C7726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8" name="Line 3420">
          <a:extLst>
            <a:ext uri="{FF2B5EF4-FFF2-40B4-BE49-F238E27FC236}">
              <a16:creationId xmlns:a16="http://schemas.microsoft.com/office/drawing/2014/main" id="{99CFD6E9-AD88-4C17-8186-22DE8AC657D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79" name="Line 3421">
          <a:extLst>
            <a:ext uri="{FF2B5EF4-FFF2-40B4-BE49-F238E27FC236}">
              <a16:creationId xmlns:a16="http://schemas.microsoft.com/office/drawing/2014/main" id="{D5A889E9-BA62-47B7-83D1-623FC8DDF62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0" name="Line 3422">
          <a:extLst>
            <a:ext uri="{FF2B5EF4-FFF2-40B4-BE49-F238E27FC236}">
              <a16:creationId xmlns:a16="http://schemas.microsoft.com/office/drawing/2014/main" id="{9C244635-1BF4-4D14-8C38-471595CF004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1" name="Line 3423">
          <a:extLst>
            <a:ext uri="{FF2B5EF4-FFF2-40B4-BE49-F238E27FC236}">
              <a16:creationId xmlns:a16="http://schemas.microsoft.com/office/drawing/2014/main" id="{79D540CD-2A9F-48FB-8BC1-AD3358D6AAB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2" name="Line 3424">
          <a:extLst>
            <a:ext uri="{FF2B5EF4-FFF2-40B4-BE49-F238E27FC236}">
              <a16:creationId xmlns:a16="http://schemas.microsoft.com/office/drawing/2014/main" id="{0B42F323-7DCC-4979-A603-66AD6F69994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3" name="Line 3425">
          <a:extLst>
            <a:ext uri="{FF2B5EF4-FFF2-40B4-BE49-F238E27FC236}">
              <a16:creationId xmlns:a16="http://schemas.microsoft.com/office/drawing/2014/main" id="{62B84825-4BEE-455C-9083-CBB5202E13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4" name="Line 3426">
          <a:extLst>
            <a:ext uri="{FF2B5EF4-FFF2-40B4-BE49-F238E27FC236}">
              <a16:creationId xmlns:a16="http://schemas.microsoft.com/office/drawing/2014/main" id="{886CF55C-6B93-4B0B-ABBF-D0B7D5B05AD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5" name="Line 3427">
          <a:extLst>
            <a:ext uri="{FF2B5EF4-FFF2-40B4-BE49-F238E27FC236}">
              <a16:creationId xmlns:a16="http://schemas.microsoft.com/office/drawing/2014/main" id="{52D3B30B-E522-46F9-B3FD-22D49C3B1AE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6" name="Line 3428">
          <a:extLst>
            <a:ext uri="{FF2B5EF4-FFF2-40B4-BE49-F238E27FC236}">
              <a16:creationId xmlns:a16="http://schemas.microsoft.com/office/drawing/2014/main" id="{A115C590-22DF-472B-99A3-2E66B4AA1E4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7" name="Line 3429">
          <a:extLst>
            <a:ext uri="{FF2B5EF4-FFF2-40B4-BE49-F238E27FC236}">
              <a16:creationId xmlns:a16="http://schemas.microsoft.com/office/drawing/2014/main" id="{695ECC1F-ED93-4F4F-B594-A9B3436AD8B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8" name="Line 3430">
          <a:extLst>
            <a:ext uri="{FF2B5EF4-FFF2-40B4-BE49-F238E27FC236}">
              <a16:creationId xmlns:a16="http://schemas.microsoft.com/office/drawing/2014/main" id="{E6955311-C1EF-444E-BD6E-6DFF25E7D29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89" name="Line 3431">
          <a:extLst>
            <a:ext uri="{FF2B5EF4-FFF2-40B4-BE49-F238E27FC236}">
              <a16:creationId xmlns:a16="http://schemas.microsoft.com/office/drawing/2014/main" id="{98627B5A-DEC2-483D-82FB-CEB7936B510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0" name="Line 3432">
          <a:extLst>
            <a:ext uri="{FF2B5EF4-FFF2-40B4-BE49-F238E27FC236}">
              <a16:creationId xmlns:a16="http://schemas.microsoft.com/office/drawing/2014/main" id="{0C5E1705-46AC-4E3F-977F-4C88A733311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1" name="Line 3433">
          <a:extLst>
            <a:ext uri="{FF2B5EF4-FFF2-40B4-BE49-F238E27FC236}">
              <a16:creationId xmlns:a16="http://schemas.microsoft.com/office/drawing/2014/main" id="{BDAE0882-3558-455D-A185-F8AB7402293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2" name="Line 3434">
          <a:extLst>
            <a:ext uri="{FF2B5EF4-FFF2-40B4-BE49-F238E27FC236}">
              <a16:creationId xmlns:a16="http://schemas.microsoft.com/office/drawing/2014/main" id="{1A1A99E9-3F61-44A1-98C5-8D320C7F3D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3" name="Line 3435">
          <a:extLst>
            <a:ext uri="{FF2B5EF4-FFF2-40B4-BE49-F238E27FC236}">
              <a16:creationId xmlns:a16="http://schemas.microsoft.com/office/drawing/2014/main" id="{C42901B1-696D-4115-AAFB-9A1123D27EC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4" name="Line 3436">
          <a:extLst>
            <a:ext uri="{FF2B5EF4-FFF2-40B4-BE49-F238E27FC236}">
              <a16:creationId xmlns:a16="http://schemas.microsoft.com/office/drawing/2014/main" id="{423C1A9D-8483-41CC-8DB3-66569341CC3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5" name="Line 3437">
          <a:extLst>
            <a:ext uri="{FF2B5EF4-FFF2-40B4-BE49-F238E27FC236}">
              <a16:creationId xmlns:a16="http://schemas.microsoft.com/office/drawing/2014/main" id="{190E2594-936F-49CE-8FBD-D4A3D620CAF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6" name="Line 3438">
          <a:extLst>
            <a:ext uri="{FF2B5EF4-FFF2-40B4-BE49-F238E27FC236}">
              <a16:creationId xmlns:a16="http://schemas.microsoft.com/office/drawing/2014/main" id="{19B6C667-2D02-42C7-A050-62A2FF4F0C5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7" name="Line 3439">
          <a:extLst>
            <a:ext uri="{FF2B5EF4-FFF2-40B4-BE49-F238E27FC236}">
              <a16:creationId xmlns:a16="http://schemas.microsoft.com/office/drawing/2014/main" id="{88F0FBDA-E20A-4600-B448-C12A8505D0D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8" name="Line 3440">
          <a:extLst>
            <a:ext uri="{FF2B5EF4-FFF2-40B4-BE49-F238E27FC236}">
              <a16:creationId xmlns:a16="http://schemas.microsoft.com/office/drawing/2014/main" id="{37E39E29-4271-4011-9D99-B33EF2E1D1A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199" name="Line 3441">
          <a:extLst>
            <a:ext uri="{FF2B5EF4-FFF2-40B4-BE49-F238E27FC236}">
              <a16:creationId xmlns:a16="http://schemas.microsoft.com/office/drawing/2014/main" id="{FF8B6005-86ED-44A5-96D3-95A2F3A360F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0" name="Line 3442">
          <a:extLst>
            <a:ext uri="{FF2B5EF4-FFF2-40B4-BE49-F238E27FC236}">
              <a16:creationId xmlns:a16="http://schemas.microsoft.com/office/drawing/2014/main" id="{F5D942F8-8723-4CA7-BD35-1747D804577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1" name="Line 3443">
          <a:extLst>
            <a:ext uri="{FF2B5EF4-FFF2-40B4-BE49-F238E27FC236}">
              <a16:creationId xmlns:a16="http://schemas.microsoft.com/office/drawing/2014/main" id="{BA218582-0881-4978-B738-DD1F830E3F9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2" name="Line 3444">
          <a:extLst>
            <a:ext uri="{FF2B5EF4-FFF2-40B4-BE49-F238E27FC236}">
              <a16:creationId xmlns:a16="http://schemas.microsoft.com/office/drawing/2014/main" id="{45EAB2B7-F7B0-4572-A1B2-99A96D97993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3" name="Line 3445">
          <a:extLst>
            <a:ext uri="{FF2B5EF4-FFF2-40B4-BE49-F238E27FC236}">
              <a16:creationId xmlns:a16="http://schemas.microsoft.com/office/drawing/2014/main" id="{E5411AB8-E25C-41B3-B444-3443E7E008C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4" name="Line 3446">
          <a:extLst>
            <a:ext uri="{FF2B5EF4-FFF2-40B4-BE49-F238E27FC236}">
              <a16:creationId xmlns:a16="http://schemas.microsoft.com/office/drawing/2014/main" id="{332CE257-4ECB-4E74-9AE9-9FD5C5979EF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5" name="Line 3447">
          <a:extLst>
            <a:ext uri="{FF2B5EF4-FFF2-40B4-BE49-F238E27FC236}">
              <a16:creationId xmlns:a16="http://schemas.microsoft.com/office/drawing/2014/main" id="{E03250F2-021B-4D9B-8C13-9E42FD78812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6" name="Line 3448">
          <a:extLst>
            <a:ext uri="{FF2B5EF4-FFF2-40B4-BE49-F238E27FC236}">
              <a16:creationId xmlns:a16="http://schemas.microsoft.com/office/drawing/2014/main" id="{2231BDEE-D1DD-408D-B010-0BBF48EC1FB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7" name="Line 3449">
          <a:extLst>
            <a:ext uri="{FF2B5EF4-FFF2-40B4-BE49-F238E27FC236}">
              <a16:creationId xmlns:a16="http://schemas.microsoft.com/office/drawing/2014/main" id="{D3DB0FAA-5140-4477-88AF-1A7D3969DC9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8" name="Line 3450">
          <a:extLst>
            <a:ext uri="{FF2B5EF4-FFF2-40B4-BE49-F238E27FC236}">
              <a16:creationId xmlns:a16="http://schemas.microsoft.com/office/drawing/2014/main" id="{231398F3-48F7-4008-AA0B-F3E1ED2714B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09" name="Line 3451">
          <a:extLst>
            <a:ext uri="{FF2B5EF4-FFF2-40B4-BE49-F238E27FC236}">
              <a16:creationId xmlns:a16="http://schemas.microsoft.com/office/drawing/2014/main" id="{F3094D2F-7B41-4E2F-ADC6-4C0D1B8D452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0" name="Line 3452">
          <a:extLst>
            <a:ext uri="{FF2B5EF4-FFF2-40B4-BE49-F238E27FC236}">
              <a16:creationId xmlns:a16="http://schemas.microsoft.com/office/drawing/2014/main" id="{70AB65F0-DFC4-4B55-AD64-7349BFB4912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1" name="Line 3453">
          <a:extLst>
            <a:ext uri="{FF2B5EF4-FFF2-40B4-BE49-F238E27FC236}">
              <a16:creationId xmlns:a16="http://schemas.microsoft.com/office/drawing/2014/main" id="{B5DF7C83-635D-4A07-9692-A5628016BC8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2" name="Line 3454">
          <a:extLst>
            <a:ext uri="{FF2B5EF4-FFF2-40B4-BE49-F238E27FC236}">
              <a16:creationId xmlns:a16="http://schemas.microsoft.com/office/drawing/2014/main" id="{BF44EBA8-E106-461F-92A8-BFD25BD2F55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3" name="Line 3420">
          <a:extLst>
            <a:ext uri="{FF2B5EF4-FFF2-40B4-BE49-F238E27FC236}">
              <a16:creationId xmlns:a16="http://schemas.microsoft.com/office/drawing/2014/main" id="{EC073E28-E8E8-4492-861E-3233963E8C6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4" name="Line 3421">
          <a:extLst>
            <a:ext uri="{FF2B5EF4-FFF2-40B4-BE49-F238E27FC236}">
              <a16:creationId xmlns:a16="http://schemas.microsoft.com/office/drawing/2014/main" id="{EB632248-EBE0-4865-A553-39CF33B401A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5" name="Line 3422">
          <a:extLst>
            <a:ext uri="{FF2B5EF4-FFF2-40B4-BE49-F238E27FC236}">
              <a16:creationId xmlns:a16="http://schemas.microsoft.com/office/drawing/2014/main" id="{F8639600-D7F2-4D4D-A94A-4AABE1E4B49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6" name="Line 3423">
          <a:extLst>
            <a:ext uri="{FF2B5EF4-FFF2-40B4-BE49-F238E27FC236}">
              <a16:creationId xmlns:a16="http://schemas.microsoft.com/office/drawing/2014/main" id="{8A76B3A4-FA8F-4AB0-AF02-E921E524E39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7" name="Line 3424">
          <a:extLst>
            <a:ext uri="{FF2B5EF4-FFF2-40B4-BE49-F238E27FC236}">
              <a16:creationId xmlns:a16="http://schemas.microsoft.com/office/drawing/2014/main" id="{52EB2B00-A28B-4B1A-B9C7-161EDF637CE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8" name="Line 3425">
          <a:extLst>
            <a:ext uri="{FF2B5EF4-FFF2-40B4-BE49-F238E27FC236}">
              <a16:creationId xmlns:a16="http://schemas.microsoft.com/office/drawing/2014/main" id="{83EF2C7B-FC8B-420C-9479-C7F01EE3372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19" name="Line 3426">
          <a:extLst>
            <a:ext uri="{FF2B5EF4-FFF2-40B4-BE49-F238E27FC236}">
              <a16:creationId xmlns:a16="http://schemas.microsoft.com/office/drawing/2014/main" id="{0CB0F453-89EF-4817-A9DE-8DDB7519288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0" name="Line 3427">
          <a:extLst>
            <a:ext uri="{FF2B5EF4-FFF2-40B4-BE49-F238E27FC236}">
              <a16:creationId xmlns:a16="http://schemas.microsoft.com/office/drawing/2014/main" id="{7244C0BF-BFFC-410F-AB6E-46E4585A6EC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1" name="Line 3428">
          <a:extLst>
            <a:ext uri="{FF2B5EF4-FFF2-40B4-BE49-F238E27FC236}">
              <a16:creationId xmlns:a16="http://schemas.microsoft.com/office/drawing/2014/main" id="{287D5758-B488-412A-99D3-FFE133F833C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2" name="Line 3429">
          <a:extLst>
            <a:ext uri="{FF2B5EF4-FFF2-40B4-BE49-F238E27FC236}">
              <a16:creationId xmlns:a16="http://schemas.microsoft.com/office/drawing/2014/main" id="{7F3EAC0C-7972-49F2-8187-2FA9FB3A717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3" name="Line 3430">
          <a:extLst>
            <a:ext uri="{FF2B5EF4-FFF2-40B4-BE49-F238E27FC236}">
              <a16:creationId xmlns:a16="http://schemas.microsoft.com/office/drawing/2014/main" id="{AC29B50A-65D4-4374-B58E-0920D338EA7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4" name="Line 3431">
          <a:extLst>
            <a:ext uri="{FF2B5EF4-FFF2-40B4-BE49-F238E27FC236}">
              <a16:creationId xmlns:a16="http://schemas.microsoft.com/office/drawing/2014/main" id="{58F3A258-8A43-4013-89CA-B81FCCA62F3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5" name="Line 3432">
          <a:extLst>
            <a:ext uri="{FF2B5EF4-FFF2-40B4-BE49-F238E27FC236}">
              <a16:creationId xmlns:a16="http://schemas.microsoft.com/office/drawing/2014/main" id="{6CB382D5-1EF4-498E-95C1-64E3F5BDF05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6" name="Line 3433">
          <a:extLst>
            <a:ext uri="{FF2B5EF4-FFF2-40B4-BE49-F238E27FC236}">
              <a16:creationId xmlns:a16="http://schemas.microsoft.com/office/drawing/2014/main" id="{FE875FF2-F3A9-41E7-80F1-64B0AFBF6DD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7" name="Line 3434">
          <a:extLst>
            <a:ext uri="{FF2B5EF4-FFF2-40B4-BE49-F238E27FC236}">
              <a16:creationId xmlns:a16="http://schemas.microsoft.com/office/drawing/2014/main" id="{148F5362-6E63-4B3B-96F8-A7D5DE01E2C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8" name="Line 3435">
          <a:extLst>
            <a:ext uri="{FF2B5EF4-FFF2-40B4-BE49-F238E27FC236}">
              <a16:creationId xmlns:a16="http://schemas.microsoft.com/office/drawing/2014/main" id="{11FC6831-13E7-4CF3-A2AB-A5F1A3FC63A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29" name="Line 3436">
          <a:extLst>
            <a:ext uri="{FF2B5EF4-FFF2-40B4-BE49-F238E27FC236}">
              <a16:creationId xmlns:a16="http://schemas.microsoft.com/office/drawing/2014/main" id="{208DE63A-7033-4017-BBA4-838783D5DD8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0" name="Line 3437">
          <a:extLst>
            <a:ext uri="{FF2B5EF4-FFF2-40B4-BE49-F238E27FC236}">
              <a16:creationId xmlns:a16="http://schemas.microsoft.com/office/drawing/2014/main" id="{68C6E1B3-1FDC-40A4-9D4A-B14A4EEF4A7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1" name="Line 3438">
          <a:extLst>
            <a:ext uri="{FF2B5EF4-FFF2-40B4-BE49-F238E27FC236}">
              <a16:creationId xmlns:a16="http://schemas.microsoft.com/office/drawing/2014/main" id="{4C8D64BB-6BEC-464B-A20B-62B7C916114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2" name="Line 3439">
          <a:extLst>
            <a:ext uri="{FF2B5EF4-FFF2-40B4-BE49-F238E27FC236}">
              <a16:creationId xmlns:a16="http://schemas.microsoft.com/office/drawing/2014/main" id="{7E8E7856-1AD5-42FC-8789-4E14CD9B612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3" name="Line 3440">
          <a:extLst>
            <a:ext uri="{FF2B5EF4-FFF2-40B4-BE49-F238E27FC236}">
              <a16:creationId xmlns:a16="http://schemas.microsoft.com/office/drawing/2014/main" id="{11261CAA-45B3-4EFA-9860-3CF1E9A2985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4" name="Line 3441">
          <a:extLst>
            <a:ext uri="{FF2B5EF4-FFF2-40B4-BE49-F238E27FC236}">
              <a16:creationId xmlns:a16="http://schemas.microsoft.com/office/drawing/2014/main" id="{5FD1B982-4A6C-4236-923F-A07460A1628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5" name="Line 3442">
          <a:extLst>
            <a:ext uri="{FF2B5EF4-FFF2-40B4-BE49-F238E27FC236}">
              <a16:creationId xmlns:a16="http://schemas.microsoft.com/office/drawing/2014/main" id="{B7E36FE0-0434-4087-8D6E-1457DCAA60C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6" name="Line 3443">
          <a:extLst>
            <a:ext uri="{FF2B5EF4-FFF2-40B4-BE49-F238E27FC236}">
              <a16:creationId xmlns:a16="http://schemas.microsoft.com/office/drawing/2014/main" id="{C2C2C2EF-5023-445E-A926-4093EEBEC80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7" name="Line 3444">
          <a:extLst>
            <a:ext uri="{FF2B5EF4-FFF2-40B4-BE49-F238E27FC236}">
              <a16:creationId xmlns:a16="http://schemas.microsoft.com/office/drawing/2014/main" id="{70C540F7-0503-49CD-99CB-A026FBE01CA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8" name="Line 3445">
          <a:extLst>
            <a:ext uri="{FF2B5EF4-FFF2-40B4-BE49-F238E27FC236}">
              <a16:creationId xmlns:a16="http://schemas.microsoft.com/office/drawing/2014/main" id="{3C66DFF7-52F4-48FA-9775-2C747E095A6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39" name="Line 3446">
          <a:extLst>
            <a:ext uri="{FF2B5EF4-FFF2-40B4-BE49-F238E27FC236}">
              <a16:creationId xmlns:a16="http://schemas.microsoft.com/office/drawing/2014/main" id="{BF3FF3AB-13CF-402D-90D4-895BF4F5F81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0" name="Line 3447">
          <a:extLst>
            <a:ext uri="{FF2B5EF4-FFF2-40B4-BE49-F238E27FC236}">
              <a16:creationId xmlns:a16="http://schemas.microsoft.com/office/drawing/2014/main" id="{F87C975F-781C-482A-882F-ED09DCB0C30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1" name="Line 3448">
          <a:extLst>
            <a:ext uri="{FF2B5EF4-FFF2-40B4-BE49-F238E27FC236}">
              <a16:creationId xmlns:a16="http://schemas.microsoft.com/office/drawing/2014/main" id="{6493D6D0-2160-42D1-B0CD-EEAD5D04A53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2" name="Line 3449">
          <a:extLst>
            <a:ext uri="{FF2B5EF4-FFF2-40B4-BE49-F238E27FC236}">
              <a16:creationId xmlns:a16="http://schemas.microsoft.com/office/drawing/2014/main" id="{4426FF50-AF91-4DEF-A9AF-3D56D102F29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3" name="Line 3450">
          <a:extLst>
            <a:ext uri="{FF2B5EF4-FFF2-40B4-BE49-F238E27FC236}">
              <a16:creationId xmlns:a16="http://schemas.microsoft.com/office/drawing/2014/main" id="{019E74FF-3429-48FC-B59E-6848358C479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4" name="Line 3451">
          <a:extLst>
            <a:ext uri="{FF2B5EF4-FFF2-40B4-BE49-F238E27FC236}">
              <a16:creationId xmlns:a16="http://schemas.microsoft.com/office/drawing/2014/main" id="{C1BD1921-B66A-459C-B0AD-4655511B9D1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5" name="Line 3452">
          <a:extLst>
            <a:ext uri="{FF2B5EF4-FFF2-40B4-BE49-F238E27FC236}">
              <a16:creationId xmlns:a16="http://schemas.microsoft.com/office/drawing/2014/main" id="{78857BB9-657B-46B4-A9DF-57E54F59351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6" name="Line 3453">
          <a:extLst>
            <a:ext uri="{FF2B5EF4-FFF2-40B4-BE49-F238E27FC236}">
              <a16:creationId xmlns:a16="http://schemas.microsoft.com/office/drawing/2014/main" id="{ADDE771A-94EC-4ABD-BA65-109979D0DF4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7" name="Line 3454">
          <a:extLst>
            <a:ext uri="{FF2B5EF4-FFF2-40B4-BE49-F238E27FC236}">
              <a16:creationId xmlns:a16="http://schemas.microsoft.com/office/drawing/2014/main" id="{5B7ABBF2-366C-4031-AD8D-AE6963EAE26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8" name="Line 3420">
          <a:extLst>
            <a:ext uri="{FF2B5EF4-FFF2-40B4-BE49-F238E27FC236}">
              <a16:creationId xmlns:a16="http://schemas.microsoft.com/office/drawing/2014/main" id="{F77B551B-F3B3-4C7C-B22A-0324B50E6FC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49" name="Line 3421">
          <a:extLst>
            <a:ext uri="{FF2B5EF4-FFF2-40B4-BE49-F238E27FC236}">
              <a16:creationId xmlns:a16="http://schemas.microsoft.com/office/drawing/2014/main" id="{8A1864EC-EC89-4FF2-97D1-5C763F55421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0" name="Line 3422">
          <a:extLst>
            <a:ext uri="{FF2B5EF4-FFF2-40B4-BE49-F238E27FC236}">
              <a16:creationId xmlns:a16="http://schemas.microsoft.com/office/drawing/2014/main" id="{ECD3DC5F-8E87-4532-AEEC-72D22384998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1" name="Line 3423">
          <a:extLst>
            <a:ext uri="{FF2B5EF4-FFF2-40B4-BE49-F238E27FC236}">
              <a16:creationId xmlns:a16="http://schemas.microsoft.com/office/drawing/2014/main" id="{4CF53B15-0367-448A-B234-69050A3D0B9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2" name="Line 3424">
          <a:extLst>
            <a:ext uri="{FF2B5EF4-FFF2-40B4-BE49-F238E27FC236}">
              <a16:creationId xmlns:a16="http://schemas.microsoft.com/office/drawing/2014/main" id="{C02A2E6E-B1C4-4DEF-94F8-818CF0D0D3E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3" name="Line 3425">
          <a:extLst>
            <a:ext uri="{FF2B5EF4-FFF2-40B4-BE49-F238E27FC236}">
              <a16:creationId xmlns:a16="http://schemas.microsoft.com/office/drawing/2014/main" id="{4A4B0F9D-1A7F-4BE2-8879-8D1BC745F85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4" name="Line 3426">
          <a:extLst>
            <a:ext uri="{FF2B5EF4-FFF2-40B4-BE49-F238E27FC236}">
              <a16:creationId xmlns:a16="http://schemas.microsoft.com/office/drawing/2014/main" id="{EB0E13C5-AA1F-4919-95EE-B66AE0807FF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5" name="Line 3427">
          <a:extLst>
            <a:ext uri="{FF2B5EF4-FFF2-40B4-BE49-F238E27FC236}">
              <a16:creationId xmlns:a16="http://schemas.microsoft.com/office/drawing/2014/main" id="{EEECDDA1-86DE-4C73-9507-7CE1DA41AC9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6" name="Line 3428">
          <a:extLst>
            <a:ext uri="{FF2B5EF4-FFF2-40B4-BE49-F238E27FC236}">
              <a16:creationId xmlns:a16="http://schemas.microsoft.com/office/drawing/2014/main" id="{4F4B91EC-EA58-4C54-A1C3-2EC29DD2E57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7" name="Line 3429">
          <a:extLst>
            <a:ext uri="{FF2B5EF4-FFF2-40B4-BE49-F238E27FC236}">
              <a16:creationId xmlns:a16="http://schemas.microsoft.com/office/drawing/2014/main" id="{AD260A9A-2EEB-4C75-BDF3-0C0547A55B9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8" name="Line 3430">
          <a:extLst>
            <a:ext uri="{FF2B5EF4-FFF2-40B4-BE49-F238E27FC236}">
              <a16:creationId xmlns:a16="http://schemas.microsoft.com/office/drawing/2014/main" id="{D2CF990D-77F3-4D78-9B92-6851C63E20E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59" name="Line 3431">
          <a:extLst>
            <a:ext uri="{FF2B5EF4-FFF2-40B4-BE49-F238E27FC236}">
              <a16:creationId xmlns:a16="http://schemas.microsoft.com/office/drawing/2014/main" id="{52DC8435-F3B5-40C9-BF82-521714DE0AD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0" name="Line 3432">
          <a:extLst>
            <a:ext uri="{FF2B5EF4-FFF2-40B4-BE49-F238E27FC236}">
              <a16:creationId xmlns:a16="http://schemas.microsoft.com/office/drawing/2014/main" id="{A4D7CB41-5248-4AFD-ABC4-BE501F5E90A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1" name="Line 3433">
          <a:extLst>
            <a:ext uri="{FF2B5EF4-FFF2-40B4-BE49-F238E27FC236}">
              <a16:creationId xmlns:a16="http://schemas.microsoft.com/office/drawing/2014/main" id="{3461DA2D-4ACE-4F43-8CCA-FFC998807A9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2" name="Line 3434">
          <a:extLst>
            <a:ext uri="{FF2B5EF4-FFF2-40B4-BE49-F238E27FC236}">
              <a16:creationId xmlns:a16="http://schemas.microsoft.com/office/drawing/2014/main" id="{FAF20D37-5C65-4E8B-B7D5-C358C691C03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3" name="Line 3435">
          <a:extLst>
            <a:ext uri="{FF2B5EF4-FFF2-40B4-BE49-F238E27FC236}">
              <a16:creationId xmlns:a16="http://schemas.microsoft.com/office/drawing/2014/main" id="{FAFE3572-5994-4E2C-84BC-C5D2F5A1F12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4" name="Line 3436">
          <a:extLst>
            <a:ext uri="{FF2B5EF4-FFF2-40B4-BE49-F238E27FC236}">
              <a16:creationId xmlns:a16="http://schemas.microsoft.com/office/drawing/2014/main" id="{A5367E2E-AF4E-413C-BF7D-549F9818A74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5" name="Line 3437">
          <a:extLst>
            <a:ext uri="{FF2B5EF4-FFF2-40B4-BE49-F238E27FC236}">
              <a16:creationId xmlns:a16="http://schemas.microsoft.com/office/drawing/2014/main" id="{DADA57B9-75DA-4CDC-A1A4-CA531E75902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6" name="Line 3438">
          <a:extLst>
            <a:ext uri="{FF2B5EF4-FFF2-40B4-BE49-F238E27FC236}">
              <a16:creationId xmlns:a16="http://schemas.microsoft.com/office/drawing/2014/main" id="{9DE5C2E9-241E-4CD1-9305-DA64E071E67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7" name="Line 3439">
          <a:extLst>
            <a:ext uri="{FF2B5EF4-FFF2-40B4-BE49-F238E27FC236}">
              <a16:creationId xmlns:a16="http://schemas.microsoft.com/office/drawing/2014/main" id="{E2F5BD81-A9F9-4E60-AEF4-A65AD2311AA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8" name="Line 3440">
          <a:extLst>
            <a:ext uri="{FF2B5EF4-FFF2-40B4-BE49-F238E27FC236}">
              <a16:creationId xmlns:a16="http://schemas.microsoft.com/office/drawing/2014/main" id="{B125CF27-0496-4D79-AB97-D25137F46E6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69" name="Line 3441">
          <a:extLst>
            <a:ext uri="{FF2B5EF4-FFF2-40B4-BE49-F238E27FC236}">
              <a16:creationId xmlns:a16="http://schemas.microsoft.com/office/drawing/2014/main" id="{850FF54A-4659-45B1-BD47-C1FF9009F3D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0" name="Line 3442">
          <a:extLst>
            <a:ext uri="{FF2B5EF4-FFF2-40B4-BE49-F238E27FC236}">
              <a16:creationId xmlns:a16="http://schemas.microsoft.com/office/drawing/2014/main" id="{E4B91A7A-3E07-49DE-A2CF-4B522FFE261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1" name="Line 3443">
          <a:extLst>
            <a:ext uri="{FF2B5EF4-FFF2-40B4-BE49-F238E27FC236}">
              <a16:creationId xmlns:a16="http://schemas.microsoft.com/office/drawing/2014/main" id="{B57CA42A-A34C-4E9E-98AD-B4CEC10BBD4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2" name="Line 3444">
          <a:extLst>
            <a:ext uri="{FF2B5EF4-FFF2-40B4-BE49-F238E27FC236}">
              <a16:creationId xmlns:a16="http://schemas.microsoft.com/office/drawing/2014/main" id="{945746CA-B0D6-44D7-B485-D0E76074B0F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3" name="Line 3445">
          <a:extLst>
            <a:ext uri="{FF2B5EF4-FFF2-40B4-BE49-F238E27FC236}">
              <a16:creationId xmlns:a16="http://schemas.microsoft.com/office/drawing/2014/main" id="{7FF22A13-4C2D-45A8-BEA1-17FA2566D26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4" name="Line 3446">
          <a:extLst>
            <a:ext uri="{FF2B5EF4-FFF2-40B4-BE49-F238E27FC236}">
              <a16:creationId xmlns:a16="http://schemas.microsoft.com/office/drawing/2014/main" id="{79AC721F-1F4A-4ADD-B980-28A1FF40FB3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5" name="Line 3447">
          <a:extLst>
            <a:ext uri="{FF2B5EF4-FFF2-40B4-BE49-F238E27FC236}">
              <a16:creationId xmlns:a16="http://schemas.microsoft.com/office/drawing/2014/main" id="{5C364832-BFB2-4E98-8000-C2E6DEF4731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6" name="Line 3448">
          <a:extLst>
            <a:ext uri="{FF2B5EF4-FFF2-40B4-BE49-F238E27FC236}">
              <a16:creationId xmlns:a16="http://schemas.microsoft.com/office/drawing/2014/main" id="{B4E4DAEB-5739-4FFA-9723-44EDAB7A800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7" name="Line 3449">
          <a:extLst>
            <a:ext uri="{FF2B5EF4-FFF2-40B4-BE49-F238E27FC236}">
              <a16:creationId xmlns:a16="http://schemas.microsoft.com/office/drawing/2014/main" id="{D87A37FC-94AB-407F-8D77-3D645421F96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8" name="Line 3450">
          <a:extLst>
            <a:ext uri="{FF2B5EF4-FFF2-40B4-BE49-F238E27FC236}">
              <a16:creationId xmlns:a16="http://schemas.microsoft.com/office/drawing/2014/main" id="{79586C4A-9A75-4E28-A300-721874BC866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79" name="Line 3451">
          <a:extLst>
            <a:ext uri="{FF2B5EF4-FFF2-40B4-BE49-F238E27FC236}">
              <a16:creationId xmlns:a16="http://schemas.microsoft.com/office/drawing/2014/main" id="{6525FC1E-AC7C-4F94-B521-CF308BE3C4A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80" name="Line 3452">
          <a:extLst>
            <a:ext uri="{FF2B5EF4-FFF2-40B4-BE49-F238E27FC236}">
              <a16:creationId xmlns:a16="http://schemas.microsoft.com/office/drawing/2014/main" id="{5B48A25A-8723-4FF0-99A4-B824897AF5B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81" name="Line 3453">
          <a:extLst>
            <a:ext uri="{FF2B5EF4-FFF2-40B4-BE49-F238E27FC236}">
              <a16:creationId xmlns:a16="http://schemas.microsoft.com/office/drawing/2014/main" id="{B8B64884-81A7-4A52-AE57-461DF60B66F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2319</xdr:row>
      <xdr:rowOff>0</xdr:rowOff>
    </xdr:from>
    <xdr:to>
      <xdr:col>10</xdr:col>
      <xdr:colOff>38100</xdr:colOff>
      <xdr:row>2319</xdr:row>
      <xdr:rowOff>0</xdr:rowOff>
    </xdr:to>
    <xdr:sp macro="" textlink="">
      <xdr:nvSpPr>
        <xdr:cNvPr id="282" name="Line 3454">
          <a:extLst>
            <a:ext uri="{FF2B5EF4-FFF2-40B4-BE49-F238E27FC236}">
              <a16:creationId xmlns:a16="http://schemas.microsoft.com/office/drawing/2014/main" id="{DF31D475-504F-41B2-8614-B42A1784048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3" name="Line 3420">
          <a:extLst>
            <a:ext uri="{FF2B5EF4-FFF2-40B4-BE49-F238E27FC236}">
              <a16:creationId xmlns:a16="http://schemas.microsoft.com/office/drawing/2014/main" id="{CB8D33A5-DB9D-4BB9-B350-0A25A3AB668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4" name="Line 3421">
          <a:extLst>
            <a:ext uri="{FF2B5EF4-FFF2-40B4-BE49-F238E27FC236}">
              <a16:creationId xmlns:a16="http://schemas.microsoft.com/office/drawing/2014/main" id="{1FC23206-CCC6-4154-A9A6-486F3C6E329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5" name="Line 3422">
          <a:extLst>
            <a:ext uri="{FF2B5EF4-FFF2-40B4-BE49-F238E27FC236}">
              <a16:creationId xmlns:a16="http://schemas.microsoft.com/office/drawing/2014/main" id="{3398CD5B-7B65-4E75-98D7-56F7CF40F7F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6" name="Line 3423">
          <a:extLst>
            <a:ext uri="{FF2B5EF4-FFF2-40B4-BE49-F238E27FC236}">
              <a16:creationId xmlns:a16="http://schemas.microsoft.com/office/drawing/2014/main" id="{6E1698F4-3AB4-471A-8985-2859C34474E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7" name="Line 3424">
          <a:extLst>
            <a:ext uri="{FF2B5EF4-FFF2-40B4-BE49-F238E27FC236}">
              <a16:creationId xmlns:a16="http://schemas.microsoft.com/office/drawing/2014/main" id="{0F29EF06-5585-48D6-A439-A528943C9BD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8" name="Line 3425">
          <a:extLst>
            <a:ext uri="{FF2B5EF4-FFF2-40B4-BE49-F238E27FC236}">
              <a16:creationId xmlns:a16="http://schemas.microsoft.com/office/drawing/2014/main" id="{4AAA921F-8E7A-4D02-B7FB-D08A4B2E290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89" name="Line 3426">
          <a:extLst>
            <a:ext uri="{FF2B5EF4-FFF2-40B4-BE49-F238E27FC236}">
              <a16:creationId xmlns:a16="http://schemas.microsoft.com/office/drawing/2014/main" id="{BF7153D4-93DD-4E16-B9DA-A53A1E62068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0" name="Line 3427">
          <a:extLst>
            <a:ext uri="{FF2B5EF4-FFF2-40B4-BE49-F238E27FC236}">
              <a16:creationId xmlns:a16="http://schemas.microsoft.com/office/drawing/2014/main" id="{BB5D3282-6CBE-4355-A008-1B1AC753FC2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1" name="Line 3428">
          <a:extLst>
            <a:ext uri="{FF2B5EF4-FFF2-40B4-BE49-F238E27FC236}">
              <a16:creationId xmlns:a16="http://schemas.microsoft.com/office/drawing/2014/main" id="{5D2AEA16-2982-4927-9946-E8AAA1739AE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2" name="Line 3429">
          <a:extLst>
            <a:ext uri="{FF2B5EF4-FFF2-40B4-BE49-F238E27FC236}">
              <a16:creationId xmlns:a16="http://schemas.microsoft.com/office/drawing/2014/main" id="{F7E7F3DA-B6D3-4D24-B8E7-AC0D09AEA69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3" name="Line 3430">
          <a:extLst>
            <a:ext uri="{FF2B5EF4-FFF2-40B4-BE49-F238E27FC236}">
              <a16:creationId xmlns:a16="http://schemas.microsoft.com/office/drawing/2014/main" id="{8651D3A1-3957-4EDE-8AAF-C3EB732EF1E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4" name="Line 3431">
          <a:extLst>
            <a:ext uri="{FF2B5EF4-FFF2-40B4-BE49-F238E27FC236}">
              <a16:creationId xmlns:a16="http://schemas.microsoft.com/office/drawing/2014/main" id="{FB39612D-897D-4222-9241-E54FBA00634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5" name="Line 3432">
          <a:extLst>
            <a:ext uri="{FF2B5EF4-FFF2-40B4-BE49-F238E27FC236}">
              <a16:creationId xmlns:a16="http://schemas.microsoft.com/office/drawing/2014/main" id="{704F0BF9-6319-4217-A453-CB41977395F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6" name="Line 3433">
          <a:extLst>
            <a:ext uri="{FF2B5EF4-FFF2-40B4-BE49-F238E27FC236}">
              <a16:creationId xmlns:a16="http://schemas.microsoft.com/office/drawing/2014/main" id="{EE8BEA9B-6D69-4184-9F7B-ABE1B4B0072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7" name="Line 3434">
          <a:extLst>
            <a:ext uri="{FF2B5EF4-FFF2-40B4-BE49-F238E27FC236}">
              <a16:creationId xmlns:a16="http://schemas.microsoft.com/office/drawing/2014/main" id="{B425DDA3-C167-4839-9C44-8E995C48814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8" name="Line 3435">
          <a:extLst>
            <a:ext uri="{FF2B5EF4-FFF2-40B4-BE49-F238E27FC236}">
              <a16:creationId xmlns:a16="http://schemas.microsoft.com/office/drawing/2014/main" id="{CFDB37FC-7AB4-408F-89AB-DE174CDE783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299" name="Line 3436">
          <a:extLst>
            <a:ext uri="{FF2B5EF4-FFF2-40B4-BE49-F238E27FC236}">
              <a16:creationId xmlns:a16="http://schemas.microsoft.com/office/drawing/2014/main" id="{247AFA6A-B9F3-4919-A3A8-6ACCBDE6C8B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0" name="Line 3437">
          <a:extLst>
            <a:ext uri="{FF2B5EF4-FFF2-40B4-BE49-F238E27FC236}">
              <a16:creationId xmlns:a16="http://schemas.microsoft.com/office/drawing/2014/main" id="{194FC74D-FF35-467F-9A68-344550B26F4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1" name="Line 3438">
          <a:extLst>
            <a:ext uri="{FF2B5EF4-FFF2-40B4-BE49-F238E27FC236}">
              <a16:creationId xmlns:a16="http://schemas.microsoft.com/office/drawing/2014/main" id="{A5DA4308-5F7E-40EF-8F60-862462982F7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2" name="Line 3439">
          <a:extLst>
            <a:ext uri="{FF2B5EF4-FFF2-40B4-BE49-F238E27FC236}">
              <a16:creationId xmlns:a16="http://schemas.microsoft.com/office/drawing/2014/main" id="{B3C53F3D-C92A-4AC4-A1B4-B4B1030F95E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3" name="Line 3440">
          <a:extLst>
            <a:ext uri="{FF2B5EF4-FFF2-40B4-BE49-F238E27FC236}">
              <a16:creationId xmlns:a16="http://schemas.microsoft.com/office/drawing/2014/main" id="{F67863BE-D9CD-4417-A6B9-A77D4C51D6A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4" name="Line 3441">
          <a:extLst>
            <a:ext uri="{FF2B5EF4-FFF2-40B4-BE49-F238E27FC236}">
              <a16:creationId xmlns:a16="http://schemas.microsoft.com/office/drawing/2014/main" id="{9E2A2E6C-55BD-4251-A83E-F696D98B7D3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5" name="Line 3442">
          <a:extLst>
            <a:ext uri="{FF2B5EF4-FFF2-40B4-BE49-F238E27FC236}">
              <a16:creationId xmlns:a16="http://schemas.microsoft.com/office/drawing/2014/main" id="{5F3D3819-FDA6-4DD8-B67E-C0BB20DFE4AE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6" name="Line 3443">
          <a:extLst>
            <a:ext uri="{FF2B5EF4-FFF2-40B4-BE49-F238E27FC236}">
              <a16:creationId xmlns:a16="http://schemas.microsoft.com/office/drawing/2014/main" id="{A6AA6D4A-E7D5-4BDA-88B0-F4D9A47D2F4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7" name="Line 3444">
          <a:extLst>
            <a:ext uri="{FF2B5EF4-FFF2-40B4-BE49-F238E27FC236}">
              <a16:creationId xmlns:a16="http://schemas.microsoft.com/office/drawing/2014/main" id="{E16D74F8-6C04-4B76-A7FE-34F76E20B39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8" name="Line 3445">
          <a:extLst>
            <a:ext uri="{FF2B5EF4-FFF2-40B4-BE49-F238E27FC236}">
              <a16:creationId xmlns:a16="http://schemas.microsoft.com/office/drawing/2014/main" id="{FFC8FF29-87B2-4F51-9E5B-10B4FB94439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09" name="Line 3446">
          <a:extLst>
            <a:ext uri="{FF2B5EF4-FFF2-40B4-BE49-F238E27FC236}">
              <a16:creationId xmlns:a16="http://schemas.microsoft.com/office/drawing/2014/main" id="{3568D6DA-6459-4FC9-8134-81241528392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0" name="Line 3447">
          <a:extLst>
            <a:ext uri="{FF2B5EF4-FFF2-40B4-BE49-F238E27FC236}">
              <a16:creationId xmlns:a16="http://schemas.microsoft.com/office/drawing/2014/main" id="{469F0628-436B-41CA-A8A4-7628ED4A56F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1" name="Line 3448">
          <a:extLst>
            <a:ext uri="{FF2B5EF4-FFF2-40B4-BE49-F238E27FC236}">
              <a16:creationId xmlns:a16="http://schemas.microsoft.com/office/drawing/2014/main" id="{5D58AE25-C953-4908-AE1C-0098D869BBB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2" name="Line 3449">
          <a:extLst>
            <a:ext uri="{FF2B5EF4-FFF2-40B4-BE49-F238E27FC236}">
              <a16:creationId xmlns:a16="http://schemas.microsoft.com/office/drawing/2014/main" id="{7D0E7CE9-A12A-4D23-AC2C-82AC57CEE0D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3" name="Line 3450">
          <a:extLst>
            <a:ext uri="{FF2B5EF4-FFF2-40B4-BE49-F238E27FC236}">
              <a16:creationId xmlns:a16="http://schemas.microsoft.com/office/drawing/2014/main" id="{29F76D29-A656-428D-B886-A5DCC26757F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4" name="Line 3451">
          <a:extLst>
            <a:ext uri="{FF2B5EF4-FFF2-40B4-BE49-F238E27FC236}">
              <a16:creationId xmlns:a16="http://schemas.microsoft.com/office/drawing/2014/main" id="{B5577AA8-2C1D-42FF-9101-F25A9901107E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5" name="Line 3452">
          <a:extLst>
            <a:ext uri="{FF2B5EF4-FFF2-40B4-BE49-F238E27FC236}">
              <a16:creationId xmlns:a16="http://schemas.microsoft.com/office/drawing/2014/main" id="{C12138A6-D290-4E13-8824-6BF9C530D81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6" name="Line 3453">
          <a:extLst>
            <a:ext uri="{FF2B5EF4-FFF2-40B4-BE49-F238E27FC236}">
              <a16:creationId xmlns:a16="http://schemas.microsoft.com/office/drawing/2014/main" id="{398FB0F3-0915-4224-B005-C553AD410A3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7" name="Line 3454">
          <a:extLst>
            <a:ext uri="{FF2B5EF4-FFF2-40B4-BE49-F238E27FC236}">
              <a16:creationId xmlns:a16="http://schemas.microsoft.com/office/drawing/2014/main" id="{938E44BD-79DF-4059-9A1C-77A26220055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8" name="Line 3420">
          <a:extLst>
            <a:ext uri="{FF2B5EF4-FFF2-40B4-BE49-F238E27FC236}">
              <a16:creationId xmlns:a16="http://schemas.microsoft.com/office/drawing/2014/main" id="{6CD6D3A5-DDB4-460D-B855-CEEC857FAEB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19" name="Line 3421">
          <a:extLst>
            <a:ext uri="{FF2B5EF4-FFF2-40B4-BE49-F238E27FC236}">
              <a16:creationId xmlns:a16="http://schemas.microsoft.com/office/drawing/2014/main" id="{9FEA8785-47CF-4052-9CDE-E4BC4F02EC7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0" name="Line 3422">
          <a:extLst>
            <a:ext uri="{FF2B5EF4-FFF2-40B4-BE49-F238E27FC236}">
              <a16:creationId xmlns:a16="http://schemas.microsoft.com/office/drawing/2014/main" id="{5118E883-F8CD-47C7-85EB-9009703478A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1" name="Line 3423">
          <a:extLst>
            <a:ext uri="{FF2B5EF4-FFF2-40B4-BE49-F238E27FC236}">
              <a16:creationId xmlns:a16="http://schemas.microsoft.com/office/drawing/2014/main" id="{A4E11046-396E-4D32-8790-DCCF81044FE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2" name="Line 3424">
          <a:extLst>
            <a:ext uri="{FF2B5EF4-FFF2-40B4-BE49-F238E27FC236}">
              <a16:creationId xmlns:a16="http://schemas.microsoft.com/office/drawing/2014/main" id="{77B7656C-AE44-4B01-B58E-5E41C0D7227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3" name="Line 3425">
          <a:extLst>
            <a:ext uri="{FF2B5EF4-FFF2-40B4-BE49-F238E27FC236}">
              <a16:creationId xmlns:a16="http://schemas.microsoft.com/office/drawing/2014/main" id="{A191FD4B-77A7-42FE-A20A-901C2FE2131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4" name="Line 3426">
          <a:extLst>
            <a:ext uri="{FF2B5EF4-FFF2-40B4-BE49-F238E27FC236}">
              <a16:creationId xmlns:a16="http://schemas.microsoft.com/office/drawing/2014/main" id="{8BEE18DA-C983-4216-ACDE-00875A24953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5" name="Line 3427">
          <a:extLst>
            <a:ext uri="{FF2B5EF4-FFF2-40B4-BE49-F238E27FC236}">
              <a16:creationId xmlns:a16="http://schemas.microsoft.com/office/drawing/2014/main" id="{50403E6B-AB3C-4C1A-8A27-5461F795692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6" name="Line 3428">
          <a:extLst>
            <a:ext uri="{FF2B5EF4-FFF2-40B4-BE49-F238E27FC236}">
              <a16:creationId xmlns:a16="http://schemas.microsoft.com/office/drawing/2014/main" id="{5B9BA737-D077-4031-8D29-9C16323B33E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7" name="Line 3429">
          <a:extLst>
            <a:ext uri="{FF2B5EF4-FFF2-40B4-BE49-F238E27FC236}">
              <a16:creationId xmlns:a16="http://schemas.microsoft.com/office/drawing/2014/main" id="{B49308FF-62A7-4AA3-A4EE-C1EA8506EE9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8" name="Line 3430">
          <a:extLst>
            <a:ext uri="{FF2B5EF4-FFF2-40B4-BE49-F238E27FC236}">
              <a16:creationId xmlns:a16="http://schemas.microsoft.com/office/drawing/2014/main" id="{7EFAC925-C439-45E8-B8D4-CEE40A6520D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29" name="Line 3431">
          <a:extLst>
            <a:ext uri="{FF2B5EF4-FFF2-40B4-BE49-F238E27FC236}">
              <a16:creationId xmlns:a16="http://schemas.microsoft.com/office/drawing/2014/main" id="{2831B5E3-4173-48CA-95A1-14FFC985657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0" name="Line 3432">
          <a:extLst>
            <a:ext uri="{FF2B5EF4-FFF2-40B4-BE49-F238E27FC236}">
              <a16:creationId xmlns:a16="http://schemas.microsoft.com/office/drawing/2014/main" id="{1D6B63B5-0600-48B4-801F-D4B93D1057B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1" name="Line 3433">
          <a:extLst>
            <a:ext uri="{FF2B5EF4-FFF2-40B4-BE49-F238E27FC236}">
              <a16:creationId xmlns:a16="http://schemas.microsoft.com/office/drawing/2014/main" id="{B2D86E6B-8142-4C94-A7FB-971A996D7BD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2" name="Line 3434">
          <a:extLst>
            <a:ext uri="{FF2B5EF4-FFF2-40B4-BE49-F238E27FC236}">
              <a16:creationId xmlns:a16="http://schemas.microsoft.com/office/drawing/2014/main" id="{C08C8FDE-EC99-4DEC-8FAD-7FAD320F2CB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3" name="Line 3435">
          <a:extLst>
            <a:ext uri="{FF2B5EF4-FFF2-40B4-BE49-F238E27FC236}">
              <a16:creationId xmlns:a16="http://schemas.microsoft.com/office/drawing/2014/main" id="{007C9F5A-B17B-48B6-A27E-ACABE00E68B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4" name="Line 3436">
          <a:extLst>
            <a:ext uri="{FF2B5EF4-FFF2-40B4-BE49-F238E27FC236}">
              <a16:creationId xmlns:a16="http://schemas.microsoft.com/office/drawing/2014/main" id="{80E536E2-4E32-4742-8EDA-E86836A713C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5" name="Line 3437">
          <a:extLst>
            <a:ext uri="{FF2B5EF4-FFF2-40B4-BE49-F238E27FC236}">
              <a16:creationId xmlns:a16="http://schemas.microsoft.com/office/drawing/2014/main" id="{F834D52F-60C3-494D-AEDE-3FBFAACB501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6" name="Line 3438">
          <a:extLst>
            <a:ext uri="{FF2B5EF4-FFF2-40B4-BE49-F238E27FC236}">
              <a16:creationId xmlns:a16="http://schemas.microsoft.com/office/drawing/2014/main" id="{C1B6A3A7-2DD6-4BB9-A84F-ECF181A2CDD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7" name="Line 3439">
          <a:extLst>
            <a:ext uri="{FF2B5EF4-FFF2-40B4-BE49-F238E27FC236}">
              <a16:creationId xmlns:a16="http://schemas.microsoft.com/office/drawing/2014/main" id="{12E2237D-25DF-4F43-9BAC-2E09C07154CE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8" name="Line 3440">
          <a:extLst>
            <a:ext uri="{FF2B5EF4-FFF2-40B4-BE49-F238E27FC236}">
              <a16:creationId xmlns:a16="http://schemas.microsoft.com/office/drawing/2014/main" id="{ED5DDE81-6DC5-447C-AC23-A53D6D4C45A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39" name="Line 3441">
          <a:extLst>
            <a:ext uri="{FF2B5EF4-FFF2-40B4-BE49-F238E27FC236}">
              <a16:creationId xmlns:a16="http://schemas.microsoft.com/office/drawing/2014/main" id="{A047D20C-A6E3-4751-A352-C4C1B613CCD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0" name="Line 3442">
          <a:extLst>
            <a:ext uri="{FF2B5EF4-FFF2-40B4-BE49-F238E27FC236}">
              <a16:creationId xmlns:a16="http://schemas.microsoft.com/office/drawing/2014/main" id="{5775C5FC-2E2A-4B8D-A9CE-597922662F5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1" name="Line 3443">
          <a:extLst>
            <a:ext uri="{FF2B5EF4-FFF2-40B4-BE49-F238E27FC236}">
              <a16:creationId xmlns:a16="http://schemas.microsoft.com/office/drawing/2014/main" id="{DE2C2EDF-84B0-4C82-9B3F-4A5B798FF15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2" name="Line 3444">
          <a:extLst>
            <a:ext uri="{FF2B5EF4-FFF2-40B4-BE49-F238E27FC236}">
              <a16:creationId xmlns:a16="http://schemas.microsoft.com/office/drawing/2014/main" id="{BC34275C-7E3C-4B70-9DAE-3CE964EA580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3" name="Line 3445">
          <a:extLst>
            <a:ext uri="{FF2B5EF4-FFF2-40B4-BE49-F238E27FC236}">
              <a16:creationId xmlns:a16="http://schemas.microsoft.com/office/drawing/2014/main" id="{1C8014D2-AEFE-420D-AE77-7FBF3E6A024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4" name="Line 3446">
          <a:extLst>
            <a:ext uri="{FF2B5EF4-FFF2-40B4-BE49-F238E27FC236}">
              <a16:creationId xmlns:a16="http://schemas.microsoft.com/office/drawing/2014/main" id="{359385DE-38CF-4968-A2FC-2DEE0182F57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5" name="Line 3447">
          <a:extLst>
            <a:ext uri="{FF2B5EF4-FFF2-40B4-BE49-F238E27FC236}">
              <a16:creationId xmlns:a16="http://schemas.microsoft.com/office/drawing/2014/main" id="{DAFA5F38-95A4-476A-AB92-D473452D528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6" name="Line 3448">
          <a:extLst>
            <a:ext uri="{FF2B5EF4-FFF2-40B4-BE49-F238E27FC236}">
              <a16:creationId xmlns:a16="http://schemas.microsoft.com/office/drawing/2014/main" id="{4B3712FE-8C69-4EAA-BA37-DB32FAC17E7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7" name="Line 3449">
          <a:extLst>
            <a:ext uri="{FF2B5EF4-FFF2-40B4-BE49-F238E27FC236}">
              <a16:creationId xmlns:a16="http://schemas.microsoft.com/office/drawing/2014/main" id="{7928DCB0-11A0-48F5-B716-86434486CC2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8" name="Line 3450">
          <a:extLst>
            <a:ext uri="{FF2B5EF4-FFF2-40B4-BE49-F238E27FC236}">
              <a16:creationId xmlns:a16="http://schemas.microsoft.com/office/drawing/2014/main" id="{DF37CDE4-FF14-40D4-932A-D197D256285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49" name="Line 3451">
          <a:extLst>
            <a:ext uri="{FF2B5EF4-FFF2-40B4-BE49-F238E27FC236}">
              <a16:creationId xmlns:a16="http://schemas.microsoft.com/office/drawing/2014/main" id="{309CA1D4-AA4A-4BFF-AA75-74003A5C4B1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0" name="Line 3452">
          <a:extLst>
            <a:ext uri="{FF2B5EF4-FFF2-40B4-BE49-F238E27FC236}">
              <a16:creationId xmlns:a16="http://schemas.microsoft.com/office/drawing/2014/main" id="{D565C408-D7A5-4E9B-9BD2-2E9939964FB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1" name="Line 3453">
          <a:extLst>
            <a:ext uri="{FF2B5EF4-FFF2-40B4-BE49-F238E27FC236}">
              <a16:creationId xmlns:a16="http://schemas.microsoft.com/office/drawing/2014/main" id="{080B0A6E-661F-4F68-855F-42E301FB81F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2" name="Line 3454">
          <a:extLst>
            <a:ext uri="{FF2B5EF4-FFF2-40B4-BE49-F238E27FC236}">
              <a16:creationId xmlns:a16="http://schemas.microsoft.com/office/drawing/2014/main" id="{5599A899-13DC-41B3-A52F-4C93C0147B6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3" name="Line 3420">
          <a:extLst>
            <a:ext uri="{FF2B5EF4-FFF2-40B4-BE49-F238E27FC236}">
              <a16:creationId xmlns:a16="http://schemas.microsoft.com/office/drawing/2014/main" id="{B9D4D171-F358-4435-9E47-A4279549682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4" name="Line 3421">
          <a:extLst>
            <a:ext uri="{FF2B5EF4-FFF2-40B4-BE49-F238E27FC236}">
              <a16:creationId xmlns:a16="http://schemas.microsoft.com/office/drawing/2014/main" id="{FC9F47B1-1ED0-4AE5-9A56-4EA5963C95A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5" name="Line 3422">
          <a:extLst>
            <a:ext uri="{FF2B5EF4-FFF2-40B4-BE49-F238E27FC236}">
              <a16:creationId xmlns:a16="http://schemas.microsoft.com/office/drawing/2014/main" id="{DDF1A8B5-0004-43C2-A681-CDC2060324E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6" name="Line 3423">
          <a:extLst>
            <a:ext uri="{FF2B5EF4-FFF2-40B4-BE49-F238E27FC236}">
              <a16:creationId xmlns:a16="http://schemas.microsoft.com/office/drawing/2014/main" id="{988942A7-0814-4751-8E14-FD66D9C48E7C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7" name="Line 3424">
          <a:extLst>
            <a:ext uri="{FF2B5EF4-FFF2-40B4-BE49-F238E27FC236}">
              <a16:creationId xmlns:a16="http://schemas.microsoft.com/office/drawing/2014/main" id="{30B2F53D-9D6C-4693-AE2B-1B3D64CFA36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8" name="Line 3425">
          <a:extLst>
            <a:ext uri="{FF2B5EF4-FFF2-40B4-BE49-F238E27FC236}">
              <a16:creationId xmlns:a16="http://schemas.microsoft.com/office/drawing/2014/main" id="{41FC197B-16AB-4335-B87B-10BB1AC3234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59" name="Line 3426">
          <a:extLst>
            <a:ext uri="{FF2B5EF4-FFF2-40B4-BE49-F238E27FC236}">
              <a16:creationId xmlns:a16="http://schemas.microsoft.com/office/drawing/2014/main" id="{B01C3F1B-6645-475F-B25D-9141A99D969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0" name="Line 3427">
          <a:extLst>
            <a:ext uri="{FF2B5EF4-FFF2-40B4-BE49-F238E27FC236}">
              <a16:creationId xmlns:a16="http://schemas.microsoft.com/office/drawing/2014/main" id="{3811EDE6-BCF9-4B98-8CA2-5FA0FE3CE20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1" name="Line 3428">
          <a:extLst>
            <a:ext uri="{FF2B5EF4-FFF2-40B4-BE49-F238E27FC236}">
              <a16:creationId xmlns:a16="http://schemas.microsoft.com/office/drawing/2014/main" id="{789D49D0-9B4D-466C-85CC-53578CBFD5F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2" name="Line 3429">
          <a:extLst>
            <a:ext uri="{FF2B5EF4-FFF2-40B4-BE49-F238E27FC236}">
              <a16:creationId xmlns:a16="http://schemas.microsoft.com/office/drawing/2014/main" id="{F15134E2-F16D-4D46-A6D8-807F82B109B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3" name="Line 3430">
          <a:extLst>
            <a:ext uri="{FF2B5EF4-FFF2-40B4-BE49-F238E27FC236}">
              <a16:creationId xmlns:a16="http://schemas.microsoft.com/office/drawing/2014/main" id="{2AE459EC-EF4C-4D7E-80F5-A67EBC2153A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4" name="Line 3431">
          <a:extLst>
            <a:ext uri="{FF2B5EF4-FFF2-40B4-BE49-F238E27FC236}">
              <a16:creationId xmlns:a16="http://schemas.microsoft.com/office/drawing/2014/main" id="{2B2D7EB0-94AF-4549-80DB-59AE2AF3AC2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5" name="Line 3432">
          <a:extLst>
            <a:ext uri="{FF2B5EF4-FFF2-40B4-BE49-F238E27FC236}">
              <a16:creationId xmlns:a16="http://schemas.microsoft.com/office/drawing/2014/main" id="{23794E29-CEF3-40BB-AD8A-C5454A7E1FF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6" name="Line 3433">
          <a:extLst>
            <a:ext uri="{FF2B5EF4-FFF2-40B4-BE49-F238E27FC236}">
              <a16:creationId xmlns:a16="http://schemas.microsoft.com/office/drawing/2014/main" id="{457BEB8F-C8AB-4487-961C-9C571D931DE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7" name="Line 3434">
          <a:extLst>
            <a:ext uri="{FF2B5EF4-FFF2-40B4-BE49-F238E27FC236}">
              <a16:creationId xmlns:a16="http://schemas.microsoft.com/office/drawing/2014/main" id="{0371351F-D0DB-4ED7-B6D5-0E47E642904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8" name="Line 3435">
          <a:extLst>
            <a:ext uri="{FF2B5EF4-FFF2-40B4-BE49-F238E27FC236}">
              <a16:creationId xmlns:a16="http://schemas.microsoft.com/office/drawing/2014/main" id="{E1A544BA-355E-4EAC-A7B4-8B0DD3C84ED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69" name="Line 3436">
          <a:extLst>
            <a:ext uri="{FF2B5EF4-FFF2-40B4-BE49-F238E27FC236}">
              <a16:creationId xmlns:a16="http://schemas.microsoft.com/office/drawing/2014/main" id="{BC032255-CAAD-4734-8806-5FBB866B03C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0" name="Line 3437">
          <a:extLst>
            <a:ext uri="{FF2B5EF4-FFF2-40B4-BE49-F238E27FC236}">
              <a16:creationId xmlns:a16="http://schemas.microsoft.com/office/drawing/2014/main" id="{DC3526CB-2789-4483-AFFA-3D612117A39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1" name="Line 3438">
          <a:extLst>
            <a:ext uri="{FF2B5EF4-FFF2-40B4-BE49-F238E27FC236}">
              <a16:creationId xmlns:a16="http://schemas.microsoft.com/office/drawing/2014/main" id="{A9AE320F-75CE-4C85-88DD-591E82F1645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2" name="Line 3439">
          <a:extLst>
            <a:ext uri="{FF2B5EF4-FFF2-40B4-BE49-F238E27FC236}">
              <a16:creationId xmlns:a16="http://schemas.microsoft.com/office/drawing/2014/main" id="{B7875F01-5310-4BBA-9202-7999DDBAD5E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3" name="Line 3440">
          <a:extLst>
            <a:ext uri="{FF2B5EF4-FFF2-40B4-BE49-F238E27FC236}">
              <a16:creationId xmlns:a16="http://schemas.microsoft.com/office/drawing/2014/main" id="{6EDAE792-F402-45DF-BA5B-7FEC8C69CA4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4" name="Line 3441">
          <a:extLst>
            <a:ext uri="{FF2B5EF4-FFF2-40B4-BE49-F238E27FC236}">
              <a16:creationId xmlns:a16="http://schemas.microsoft.com/office/drawing/2014/main" id="{5EC37E5E-B00A-4B3F-A7CA-7C408C18931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5" name="Line 3442">
          <a:extLst>
            <a:ext uri="{FF2B5EF4-FFF2-40B4-BE49-F238E27FC236}">
              <a16:creationId xmlns:a16="http://schemas.microsoft.com/office/drawing/2014/main" id="{5B7CD103-77F1-4635-AF39-B8B9198D7EC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6" name="Line 3443">
          <a:extLst>
            <a:ext uri="{FF2B5EF4-FFF2-40B4-BE49-F238E27FC236}">
              <a16:creationId xmlns:a16="http://schemas.microsoft.com/office/drawing/2014/main" id="{FB048F0B-0747-4031-A3DC-8F0EDC7DF9B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7" name="Line 3444">
          <a:extLst>
            <a:ext uri="{FF2B5EF4-FFF2-40B4-BE49-F238E27FC236}">
              <a16:creationId xmlns:a16="http://schemas.microsoft.com/office/drawing/2014/main" id="{B1D52315-7442-443C-A15D-A53A6ED7821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8" name="Line 3445">
          <a:extLst>
            <a:ext uri="{FF2B5EF4-FFF2-40B4-BE49-F238E27FC236}">
              <a16:creationId xmlns:a16="http://schemas.microsoft.com/office/drawing/2014/main" id="{1A851F40-E73A-4A4F-A8FA-688AFC3F95F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79" name="Line 3446">
          <a:extLst>
            <a:ext uri="{FF2B5EF4-FFF2-40B4-BE49-F238E27FC236}">
              <a16:creationId xmlns:a16="http://schemas.microsoft.com/office/drawing/2014/main" id="{61450141-D5C0-40C1-8CDA-D3E81A222CD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0" name="Line 3447">
          <a:extLst>
            <a:ext uri="{FF2B5EF4-FFF2-40B4-BE49-F238E27FC236}">
              <a16:creationId xmlns:a16="http://schemas.microsoft.com/office/drawing/2014/main" id="{E0096F52-E456-4566-9507-A763B3B52AB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1" name="Line 3448">
          <a:extLst>
            <a:ext uri="{FF2B5EF4-FFF2-40B4-BE49-F238E27FC236}">
              <a16:creationId xmlns:a16="http://schemas.microsoft.com/office/drawing/2014/main" id="{34B53753-25A2-4833-A848-849134AB89A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2" name="Line 3449">
          <a:extLst>
            <a:ext uri="{FF2B5EF4-FFF2-40B4-BE49-F238E27FC236}">
              <a16:creationId xmlns:a16="http://schemas.microsoft.com/office/drawing/2014/main" id="{D43F153C-EDA4-427F-8EC5-AC0B3DEAE09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3" name="Line 3450">
          <a:extLst>
            <a:ext uri="{FF2B5EF4-FFF2-40B4-BE49-F238E27FC236}">
              <a16:creationId xmlns:a16="http://schemas.microsoft.com/office/drawing/2014/main" id="{F4B8EB3F-A59C-46E0-B23A-2E00F5F743E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4" name="Line 3451">
          <a:extLst>
            <a:ext uri="{FF2B5EF4-FFF2-40B4-BE49-F238E27FC236}">
              <a16:creationId xmlns:a16="http://schemas.microsoft.com/office/drawing/2014/main" id="{64075941-E0BE-4E60-9A38-5D15A061FD3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5" name="Line 3452">
          <a:extLst>
            <a:ext uri="{FF2B5EF4-FFF2-40B4-BE49-F238E27FC236}">
              <a16:creationId xmlns:a16="http://schemas.microsoft.com/office/drawing/2014/main" id="{DA81D3B5-AB8E-47BA-8BFF-A59823F1B925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6" name="Line 3453">
          <a:extLst>
            <a:ext uri="{FF2B5EF4-FFF2-40B4-BE49-F238E27FC236}">
              <a16:creationId xmlns:a16="http://schemas.microsoft.com/office/drawing/2014/main" id="{50D067B9-A692-4849-A82A-E17E59256A0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7" name="Line 3454">
          <a:extLst>
            <a:ext uri="{FF2B5EF4-FFF2-40B4-BE49-F238E27FC236}">
              <a16:creationId xmlns:a16="http://schemas.microsoft.com/office/drawing/2014/main" id="{45AA2A1E-964E-4F5B-AB7B-69B674C0063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8" name="Line 3420">
          <a:extLst>
            <a:ext uri="{FF2B5EF4-FFF2-40B4-BE49-F238E27FC236}">
              <a16:creationId xmlns:a16="http://schemas.microsoft.com/office/drawing/2014/main" id="{5D3B22E4-5D71-47D6-BAF5-DD3FB1CD59E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89" name="Line 3421">
          <a:extLst>
            <a:ext uri="{FF2B5EF4-FFF2-40B4-BE49-F238E27FC236}">
              <a16:creationId xmlns:a16="http://schemas.microsoft.com/office/drawing/2014/main" id="{1F523F35-6824-44B3-8707-20C9E21FD77F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0" name="Line 3422">
          <a:extLst>
            <a:ext uri="{FF2B5EF4-FFF2-40B4-BE49-F238E27FC236}">
              <a16:creationId xmlns:a16="http://schemas.microsoft.com/office/drawing/2014/main" id="{999E1FE6-8D80-4DDE-A520-B52C640DDC4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1" name="Line 3423">
          <a:extLst>
            <a:ext uri="{FF2B5EF4-FFF2-40B4-BE49-F238E27FC236}">
              <a16:creationId xmlns:a16="http://schemas.microsoft.com/office/drawing/2014/main" id="{42F28EDE-4BD1-4904-A8A6-6D15F409689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2" name="Line 3424">
          <a:extLst>
            <a:ext uri="{FF2B5EF4-FFF2-40B4-BE49-F238E27FC236}">
              <a16:creationId xmlns:a16="http://schemas.microsoft.com/office/drawing/2014/main" id="{EDF8FCEF-46AA-4532-BF0D-065645FE33E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3" name="Line 3425">
          <a:extLst>
            <a:ext uri="{FF2B5EF4-FFF2-40B4-BE49-F238E27FC236}">
              <a16:creationId xmlns:a16="http://schemas.microsoft.com/office/drawing/2014/main" id="{56284967-DA4D-4768-AC4E-8D1575E309A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4" name="Line 3426">
          <a:extLst>
            <a:ext uri="{FF2B5EF4-FFF2-40B4-BE49-F238E27FC236}">
              <a16:creationId xmlns:a16="http://schemas.microsoft.com/office/drawing/2014/main" id="{1C8FCBB0-1D6D-4660-B167-AC4643DEBA2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5" name="Line 3427">
          <a:extLst>
            <a:ext uri="{FF2B5EF4-FFF2-40B4-BE49-F238E27FC236}">
              <a16:creationId xmlns:a16="http://schemas.microsoft.com/office/drawing/2014/main" id="{A708965C-ABAE-4E3A-A39A-AF94D8CC92B1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6" name="Line 3428">
          <a:extLst>
            <a:ext uri="{FF2B5EF4-FFF2-40B4-BE49-F238E27FC236}">
              <a16:creationId xmlns:a16="http://schemas.microsoft.com/office/drawing/2014/main" id="{A94F1274-4AD1-4CCD-8295-EDF9D05A4A1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7" name="Line 3429">
          <a:extLst>
            <a:ext uri="{FF2B5EF4-FFF2-40B4-BE49-F238E27FC236}">
              <a16:creationId xmlns:a16="http://schemas.microsoft.com/office/drawing/2014/main" id="{3435BDAE-5883-4E66-9C0A-64EFF7637448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8" name="Line 3430">
          <a:extLst>
            <a:ext uri="{FF2B5EF4-FFF2-40B4-BE49-F238E27FC236}">
              <a16:creationId xmlns:a16="http://schemas.microsoft.com/office/drawing/2014/main" id="{E9C1C206-E6EB-4807-903D-3ACBF6F0C44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399" name="Line 3431">
          <a:extLst>
            <a:ext uri="{FF2B5EF4-FFF2-40B4-BE49-F238E27FC236}">
              <a16:creationId xmlns:a16="http://schemas.microsoft.com/office/drawing/2014/main" id="{A072CE9F-E710-424E-9DC7-607964E4556B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0" name="Line 3432">
          <a:extLst>
            <a:ext uri="{FF2B5EF4-FFF2-40B4-BE49-F238E27FC236}">
              <a16:creationId xmlns:a16="http://schemas.microsoft.com/office/drawing/2014/main" id="{3E8DE67B-AA4E-4F40-9943-1149AB3843BE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1" name="Line 3433">
          <a:extLst>
            <a:ext uri="{FF2B5EF4-FFF2-40B4-BE49-F238E27FC236}">
              <a16:creationId xmlns:a16="http://schemas.microsoft.com/office/drawing/2014/main" id="{5B7B5EC6-E5FA-4148-8F9F-1E1A41E6C05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2" name="Line 3434">
          <a:extLst>
            <a:ext uri="{FF2B5EF4-FFF2-40B4-BE49-F238E27FC236}">
              <a16:creationId xmlns:a16="http://schemas.microsoft.com/office/drawing/2014/main" id="{6E4D75CD-29EA-49A5-A430-39A94C7CD71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3" name="Line 3435">
          <a:extLst>
            <a:ext uri="{FF2B5EF4-FFF2-40B4-BE49-F238E27FC236}">
              <a16:creationId xmlns:a16="http://schemas.microsoft.com/office/drawing/2014/main" id="{213C66D1-D9F3-4F4B-9F68-BD3D72B8083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4" name="Line 3436">
          <a:extLst>
            <a:ext uri="{FF2B5EF4-FFF2-40B4-BE49-F238E27FC236}">
              <a16:creationId xmlns:a16="http://schemas.microsoft.com/office/drawing/2014/main" id="{ACC6F96A-9383-488A-8442-AE275170AA16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5" name="Line 3437">
          <a:extLst>
            <a:ext uri="{FF2B5EF4-FFF2-40B4-BE49-F238E27FC236}">
              <a16:creationId xmlns:a16="http://schemas.microsoft.com/office/drawing/2014/main" id="{879672BF-218F-4177-990F-3BF2C26CCAC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6" name="Line 3438">
          <a:extLst>
            <a:ext uri="{FF2B5EF4-FFF2-40B4-BE49-F238E27FC236}">
              <a16:creationId xmlns:a16="http://schemas.microsoft.com/office/drawing/2014/main" id="{E6689090-460F-4580-9808-5DDE784C509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7" name="Line 3439">
          <a:extLst>
            <a:ext uri="{FF2B5EF4-FFF2-40B4-BE49-F238E27FC236}">
              <a16:creationId xmlns:a16="http://schemas.microsoft.com/office/drawing/2014/main" id="{BE67936A-D64D-43EF-B1B9-3B45CDF28CD7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8" name="Line 3440">
          <a:extLst>
            <a:ext uri="{FF2B5EF4-FFF2-40B4-BE49-F238E27FC236}">
              <a16:creationId xmlns:a16="http://schemas.microsoft.com/office/drawing/2014/main" id="{78EB3625-889F-4B3C-AF4F-5FC0B560ED09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09" name="Line 3441">
          <a:extLst>
            <a:ext uri="{FF2B5EF4-FFF2-40B4-BE49-F238E27FC236}">
              <a16:creationId xmlns:a16="http://schemas.microsoft.com/office/drawing/2014/main" id="{49018272-BB83-44E7-8B59-194CFFBABEB3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0" name="Line 3442">
          <a:extLst>
            <a:ext uri="{FF2B5EF4-FFF2-40B4-BE49-F238E27FC236}">
              <a16:creationId xmlns:a16="http://schemas.microsoft.com/office/drawing/2014/main" id="{9187E808-CC13-40A6-A572-86B3BEC02F9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1" name="Line 3443">
          <a:extLst>
            <a:ext uri="{FF2B5EF4-FFF2-40B4-BE49-F238E27FC236}">
              <a16:creationId xmlns:a16="http://schemas.microsoft.com/office/drawing/2014/main" id="{B8CA4EC4-BC5E-4739-BDD8-0603C04CA38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2" name="Line 3444">
          <a:extLst>
            <a:ext uri="{FF2B5EF4-FFF2-40B4-BE49-F238E27FC236}">
              <a16:creationId xmlns:a16="http://schemas.microsoft.com/office/drawing/2014/main" id="{C7F8E24D-A1FC-4186-8D24-5AB24F9D0C1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3" name="Line 3445">
          <a:extLst>
            <a:ext uri="{FF2B5EF4-FFF2-40B4-BE49-F238E27FC236}">
              <a16:creationId xmlns:a16="http://schemas.microsoft.com/office/drawing/2014/main" id="{3DC75E1C-EFF3-4AAD-BDC2-D2455078117E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4" name="Line 3446">
          <a:extLst>
            <a:ext uri="{FF2B5EF4-FFF2-40B4-BE49-F238E27FC236}">
              <a16:creationId xmlns:a16="http://schemas.microsoft.com/office/drawing/2014/main" id="{5FE16CAF-D431-42C9-9313-3276119025F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5" name="Line 3447">
          <a:extLst>
            <a:ext uri="{FF2B5EF4-FFF2-40B4-BE49-F238E27FC236}">
              <a16:creationId xmlns:a16="http://schemas.microsoft.com/office/drawing/2014/main" id="{A819B6A5-EB9D-4D3C-9FD0-E869D52A8AA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6" name="Line 3448">
          <a:extLst>
            <a:ext uri="{FF2B5EF4-FFF2-40B4-BE49-F238E27FC236}">
              <a16:creationId xmlns:a16="http://schemas.microsoft.com/office/drawing/2014/main" id="{01BD726F-07D8-479B-BA33-A5FBED7BDE2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7" name="Line 3449">
          <a:extLst>
            <a:ext uri="{FF2B5EF4-FFF2-40B4-BE49-F238E27FC236}">
              <a16:creationId xmlns:a16="http://schemas.microsoft.com/office/drawing/2014/main" id="{3B7C0CF0-6287-4E0C-88E8-04CC322AA14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8" name="Line 3450">
          <a:extLst>
            <a:ext uri="{FF2B5EF4-FFF2-40B4-BE49-F238E27FC236}">
              <a16:creationId xmlns:a16="http://schemas.microsoft.com/office/drawing/2014/main" id="{8A69897A-253A-4D79-A6DB-8BA90F010210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19" name="Line 3451">
          <a:extLst>
            <a:ext uri="{FF2B5EF4-FFF2-40B4-BE49-F238E27FC236}">
              <a16:creationId xmlns:a16="http://schemas.microsoft.com/office/drawing/2014/main" id="{9E20BF07-9516-48D0-B482-A82DED3B7874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20" name="Line 3452">
          <a:extLst>
            <a:ext uri="{FF2B5EF4-FFF2-40B4-BE49-F238E27FC236}">
              <a16:creationId xmlns:a16="http://schemas.microsoft.com/office/drawing/2014/main" id="{1124EB40-2C24-45F0-8BD0-B449FE0C2C4A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21" name="Line 3453">
          <a:extLst>
            <a:ext uri="{FF2B5EF4-FFF2-40B4-BE49-F238E27FC236}">
              <a16:creationId xmlns:a16="http://schemas.microsoft.com/office/drawing/2014/main" id="{7C4EC786-0896-4559-8F42-846CECE07C52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2323</xdr:row>
      <xdr:rowOff>0</xdr:rowOff>
    </xdr:from>
    <xdr:to>
      <xdr:col>10</xdr:col>
      <xdr:colOff>38100</xdr:colOff>
      <xdr:row>2323</xdr:row>
      <xdr:rowOff>0</xdr:rowOff>
    </xdr:to>
    <xdr:sp macro="" textlink="">
      <xdr:nvSpPr>
        <xdr:cNvPr id="422" name="Line 3454">
          <a:extLst>
            <a:ext uri="{FF2B5EF4-FFF2-40B4-BE49-F238E27FC236}">
              <a16:creationId xmlns:a16="http://schemas.microsoft.com/office/drawing/2014/main" id="{81FBAA6E-3B2F-4A70-B27C-89FACE61624D}"/>
            </a:ext>
          </a:extLst>
        </xdr:cNvPr>
        <xdr:cNvSpPr>
          <a:spLocks noChangeShapeType="1"/>
        </xdr:cNvSpPr>
      </xdr:nvSpPr>
      <xdr:spPr bwMode="auto">
        <a:xfrm>
          <a:off x="5819775" y="745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3" name="Line 3420">
          <a:extLst>
            <a:ext uri="{FF2B5EF4-FFF2-40B4-BE49-F238E27FC236}">
              <a16:creationId xmlns:a16="http://schemas.microsoft.com/office/drawing/2014/main" id="{63EE3A46-22B5-4DC1-B496-A04CB7EA3FF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4" name="Line 3421">
          <a:extLst>
            <a:ext uri="{FF2B5EF4-FFF2-40B4-BE49-F238E27FC236}">
              <a16:creationId xmlns:a16="http://schemas.microsoft.com/office/drawing/2014/main" id="{A76A2717-1E69-4CC5-9E51-90E4D134334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5" name="Line 3422">
          <a:extLst>
            <a:ext uri="{FF2B5EF4-FFF2-40B4-BE49-F238E27FC236}">
              <a16:creationId xmlns:a16="http://schemas.microsoft.com/office/drawing/2014/main" id="{0AE0C64D-FBD1-4F7F-8F4B-A44ABEEAD8B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6" name="Line 3423">
          <a:extLst>
            <a:ext uri="{FF2B5EF4-FFF2-40B4-BE49-F238E27FC236}">
              <a16:creationId xmlns:a16="http://schemas.microsoft.com/office/drawing/2014/main" id="{959329FE-FFD6-4C70-9B2D-9FF16687B47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7" name="Line 3424">
          <a:extLst>
            <a:ext uri="{FF2B5EF4-FFF2-40B4-BE49-F238E27FC236}">
              <a16:creationId xmlns:a16="http://schemas.microsoft.com/office/drawing/2014/main" id="{F5F27678-048B-45CF-A886-A7CA853F063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8" name="Line 3425">
          <a:extLst>
            <a:ext uri="{FF2B5EF4-FFF2-40B4-BE49-F238E27FC236}">
              <a16:creationId xmlns:a16="http://schemas.microsoft.com/office/drawing/2014/main" id="{1BB79DF9-9393-42DE-856E-8FB7E3B59F3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29" name="Line 3426">
          <a:extLst>
            <a:ext uri="{FF2B5EF4-FFF2-40B4-BE49-F238E27FC236}">
              <a16:creationId xmlns:a16="http://schemas.microsoft.com/office/drawing/2014/main" id="{03005B35-D8CC-475C-A24E-FAC2BDDEB30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0" name="Line 3427">
          <a:extLst>
            <a:ext uri="{FF2B5EF4-FFF2-40B4-BE49-F238E27FC236}">
              <a16:creationId xmlns:a16="http://schemas.microsoft.com/office/drawing/2014/main" id="{5EF6DEDF-B7A0-4680-8756-27E4C653AE8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1" name="Line 3428">
          <a:extLst>
            <a:ext uri="{FF2B5EF4-FFF2-40B4-BE49-F238E27FC236}">
              <a16:creationId xmlns:a16="http://schemas.microsoft.com/office/drawing/2014/main" id="{A7A706DE-675A-43B9-83FF-4235938A452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2" name="Line 3429">
          <a:extLst>
            <a:ext uri="{FF2B5EF4-FFF2-40B4-BE49-F238E27FC236}">
              <a16:creationId xmlns:a16="http://schemas.microsoft.com/office/drawing/2014/main" id="{68EB1089-CDB8-4B05-8D35-6857720BE8A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3" name="Line 3430">
          <a:extLst>
            <a:ext uri="{FF2B5EF4-FFF2-40B4-BE49-F238E27FC236}">
              <a16:creationId xmlns:a16="http://schemas.microsoft.com/office/drawing/2014/main" id="{19323AE0-E7B3-44D0-8197-65EF06B1448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4" name="Line 3431">
          <a:extLst>
            <a:ext uri="{FF2B5EF4-FFF2-40B4-BE49-F238E27FC236}">
              <a16:creationId xmlns:a16="http://schemas.microsoft.com/office/drawing/2014/main" id="{91B5A093-9346-4861-8253-FC3DDCE9A56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5" name="Line 3432">
          <a:extLst>
            <a:ext uri="{FF2B5EF4-FFF2-40B4-BE49-F238E27FC236}">
              <a16:creationId xmlns:a16="http://schemas.microsoft.com/office/drawing/2014/main" id="{9AD5E6CF-E10F-4870-9593-E9D74216B61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6" name="Line 3433">
          <a:extLst>
            <a:ext uri="{FF2B5EF4-FFF2-40B4-BE49-F238E27FC236}">
              <a16:creationId xmlns:a16="http://schemas.microsoft.com/office/drawing/2014/main" id="{77D4A79B-1AC4-499C-8D9E-ADC89418A18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7" name="Line 3434">
          <a:extLst>
            <a:ext uri="{FF2B5EF4-FFF2-40B4-BE49-F238E27FC236}">
              <a16:creationId xmlns:a16="http://schemas.microsoft.com/office/drawing/2014/main" id="{8F1296F5-A5F0-4F99-A81E-161FF98ED38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8" name="Line 3435">
          <a:extLst>
            <a:ext uri="{FF2B5EF4-FFF2-40B4-BE49-F238E27FC236}">
              <a16:creationId xmlns:a16="http://schemas.microsoft.com/office/drawing/2014/main" id="{D2A289BA-396E-478F-B934-D1FBCBE768A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39" name="Line 3436">
          <a:extLst>
            <a:ext uri="{FF2B5EF4-FFF2-40B4-BE49-F238E27FC236}">
              <a16:creationId xmlns:a16="http://schemas.microsoft.com/office/drawing/2014/main" id="{8E409D2A-3CED-4276-9CF7-2AE286D916D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0" name="Line 3437">
          <a:extLst>
            <a:ext uri="{FF2B5EF4-FFF2-40B4-BE49-F238E27FC236}">
              <a16:creationId xmlns:a16="http://schemas.microsoft.com/office/drawing/2014/main" id="{CDB2F8D6-46F8-43FA-B070-92212FCA9D4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1" name="Line 3438">
          <a:extLst>
            <a:ext uri="{FF2B5EF4-FFF2-40B4-BE49-F238E27FC236}">
              <a16:creationId xmlns:a16="http://schemas.microsoft.com/office/drawing/2014/main" id="{8B3540EA-740B-420C-9103-329410C47EE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2" name="Line 3439">
          <a:extLst>
            <a:ext uri="{FF2B5EF4-FFF2-40B4-BE49-F238E27FC236}">
              <a16:creationId xmlns:a16="http://schemas.microsoft.com/office/drawing/2014/main" id="{68411CC6-95C5-4202-8E2D-CF200BA1F4C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3" name="Line 3440">
          <a:extLst>
            <a:ext uri="{FF2B5EF4-FFF2-40B4-BE49-F238E27FC236}">
              <a16:creationId xmlns:a16="http://schemas.microsoft.com/office/drawing/2014/main" id="{B2BABFE1-0CF0-465C-84A5-77A4738F622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4" name="Line 3441">
          <a:extLst>
            <a:ext uri="{FF2B5EF4-FFF2-40B4-BE49-F238E27FC236}">
              <a16:creationId xmlns:a16="http://schemas.microsoft.com/office/drawing/2014/main" id="{783AA310-02F5-42E8-B3E3-5B0D0668EB3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5" name="Line 3442">
          <a:extLst>
            <a:ext uri="{FF2B5EF4-FFF2-40B4-BE49-F238E27FC236}">
              <a16:creationId xmlns:a16="http://schemas.microsoft.com/office/drawing/2014/main" id="{E414E5F1-0A4D-492B-B96D-4C260551FD3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6" name="Line 3443">
          <a:extLst>
            <a:ext uri="{FF2B5EF4-FFF2-40B4-BE49-F238E27FC236}">
              <a16:creationId xmlns:a16="http://schemas.microsoft.com/office/drawing/2014/main" id="{6EF79524-6875-412F-8E56-6C80C1DAFE2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7" name="Line 3444">
          <a:extLst>
            <a:ext uri="{FF2B5EF4-FFF2-40B4-BE49-F238E27FC236}">
              <a16:creationId xmlns:a16="http://schemas.microsoft.com/office/drawing/2014/main" id="{49F7BF8B-B709-4973-B76D-68194BC5EA9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8" name="Line 3445">
          <a:extLst>
            <a:ext uri="{FF2B5EF4-FFF2-40B4-BE49-F238E27FC236}">
              <a16:creationId xmlns:a16="http://schemas.microsoft.com/office/drawing/2014/main" id="{29419DCD-1F0A-419E-857F-CA71F066834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49" name="Line 3446">
          <a:extLst>
            <a:ext uri="{FF2B5EF4-FFF2-40B4-BE49-F238E27FC236}">
              <a16:creationId xmlns:a16="http://schemas.microsoft.com/office/drawing/2014/main" id="{63EED32A-1AEB-427E-8C7E-F162CD5D588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0" name="Line 3447">
          <a:extLst>
            <a:ext uri="{FF2B5EF4-FFF2-40B4-BE49-F238E27FC236}">
              <a16:creationId xmlns:a16="http://schemas.microsoft.com/office/drawing/2014/main" id="{C9167A3C-7B15-452D-9226-A08A0F17C07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1" name="Line 3448">
          <a:extLst>
            <a:ext uri="{FF2B5EF4-FFF2-40B4-BE49-F238E27FC236}">
              <a16:creationId xmlns:a16="http://schemas.microsoft.com/office/drawing/2014/main" id="{C163344E-A1F6-45C1-823E-E28BD10FE20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2" name="Line 3449">
          <a:extLst>
            <a:ext uri="{FF2B5EF4-FFF2-40B4-BE49-F238E27FC236}">
              <a16:creationId xmlns:a16="http://schemas.microsoft.com/office/drawing/2014/main" id="{C619DC6D-7AE5-4633-B49F-332EBC96CBC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3" name="Line 3450">
          <a:extLst>
            <a:ext uri="{FF2B5EF4-FFF2-40B4-BE49-F238E27FC236}">
              <a16:creationId xmlns:a16="http://schemas.microsoft.com/office/drawing/2014/main" id="{2E59FA8D-E99C-41CB-BF0E-16B840AB14E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4" name="Line 3451">
          <a:extLst>
            <a:ext uri="{FF2B5EF4-FFF2-40B4-BE49-F238E27FC236}">
              <a16:creationId xmlns:a16="http://schemas.microsoft.com/office/drawing/2014/main" id="{CD54CF7A-5DE4-45B8-B02D-4C8E988B56C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5" name="Line 3452">
          <a:extLst>
            <a:ext uri="{FF2B5EF4-FFF2-40B4-BE49-F238E27FC236}">
              <a16:creationId xmlns:a16="http://schemas.microsoft.com/office/drawing/2014/main" id="{FDC950B3-5586-43F4-ABD9-813D20BCA60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6" name="Line 3453">
          <a:extLst>
            <a:ext uri="{FF2B5EF4-FFF2-40B4-BE49-F238E27FC236}">
              <a16:creationId xmlns:a16="http://schemas.microsoft.com/office/drawing/2014/main" id="{ECB70591-774B-4C4D-9DBC-D76F21C4554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7" name="Line 3454">
          <a:extLst>
            <a:ext uri="{FF2B5EF4-FFF2-40B4-BE49-F238E27FC236}">
              <a16:creationId xmlns:a16="http://schemas.microsoft.com/office/drawing/2014/main" id="{61E0CED6-AE6A-4989-850B-C3017B3E1A4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8" name="Line 3420">
          <a:extLst>
            <a:ext uri="{FF2B5EF4-FFF2-40B4-BE49-F238E27FC236}">
              <a16:creationId xmlns:a16="http://schemas.microsoft.com/office/drawing/2014/main" id="{4D48F5F9-9AEC-461E-8ABD-8706D726321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59" name="Line 3421">
          <a:extLst>
            <a:ext uri="{FF2B5EF4-FFF2-40B4-BE49-F238E27FC236}">
              <a16:creationId xmlns:a16="http://schemas.microsoft.com/office/drawing/2014/main" id="{8F5F3F9B-6FA9-4286-B81D-1FE082E7FA8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0" name="Line 3422">
          <a:extLst>
            <a:ext uri="{FF2B5EF4-FFF2-40B4-BE49-F238E27FC236}">
              <a16:creationId xmlns:a16="http://schemas.microsoft.com/office/drawing/2014/main" id="{1BD55702-A0B3-4D04-A000-D7620CB7899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1" name="Line 3423">
          <a:extLst>
            <a:ext uri="{FF2B5EF4-FFF2-40B4-BE49-F238E27FC236}">
              <a16:creationId xmlns:a16="http://schemas.microsoft.com/office/drawing/2014/main" id="{FC2A7AAB-ADAE-492B-B1B8-5597FAE34D1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2" name="Line 3424">
          <a:extLst>
            <a:ext uri="{FF2B5EF4-FFF2-40B4-BE49-F238E27FC236}">
              <a16:creationId xmlns:a16="http://schemas.microsoft.com/office/drawing/2014/main" id="{08C8490D-5C1C-42F3-A1D7-DD898E29BD7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3" name="Line 3425">
          <a:extLst>
            <a:ext uri="{FF2B5EF4-FFF2-40B4-BE49-F238E27FC236}">
              <a16:creationId xmlns:a16="http://schemas.microsoft.com/office/drawing/2014/main" id="{69821723-B131-4D93-94E7-D80B7BD9037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4" name="Line 3426">
          <a:extLst>
            <a:ext uri="{FF2B5EF4-FFF2-40B4-BE49-F238E27FC236}">
              <a16:creationId xmlns:a16="http://schemas.microsoft.com/office/drawing/2014/main" id="{E0FBF40A-C725-4902-9ED8-98662AF5CBB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5" name="Line 3427">
          <a:extLst>
            <a:ext uri="{FF2B5EF4-FFF2-40B4-BE49-F238E27FC236}">
              <a16:creationId xmlns:a16="http://schemas.microsoft.com/office/drawing/2014/main" id="{31529ACC-3D17-421E-B2A1-95EE80568BC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6" name="Line 3428">
          <a:extLst>
            <a:ext uri="{FF2B5EF4-FFF2-40B4-BE49-F238E27FC236}">
              <a16:creationId xmlns:a16="http://schemas.microsoft.com/office/drawing/2014/main" id="{97F02766-E12A-4448-A399-E284E0965C3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7" name="Line 3429">
          <a:extLst>
            <a:ext uri="{FF2B5EF4-FFF2-40B4-BE49-F238E27FC236}">
              <a16:creationId xmlns:a16="http://schemas.microsoft.com/office/drawing/2014/main" id="{2A0A02CC-46B7-4539-A002-72BBCBD1887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8" name="Line 3430">
          <a:extLst>
            <a:ext uri="{FF2B5EF4-FFF2-40B4-BE49-F238E27FC236}">
              <a16:creationId xmlns:a16="http://schemas.microsoft.com/office/drawing/2014/main" id="{E4A1A2EC-958C-435B-9CFB-306BBAAF4DC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69" name="Line 3431">
          <a:extLst>
            <a:ext uri="{FF2B5EF4-FFF2-40B4-BE49-F238E27FC236}">
              <a16:creationId xmlns:a16="http://schemas.microsoft.com/office/drawing/2014/main" id="{72579C22-E675-40F0-9662-24E4DA30C38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0" name="Line 3432">
          <a:extLst>
            <a:ext uri="{FF2B5EF4-FFF2-40B4-BE49-F238E27FC236}">
              <a16:creationId xmlns:a16="http://schemas.microsoft.com/office/drawing/2014/main" id="{626AC330-77CA-428E-B8B5-6446A664FB3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1" name="Line 3433">
          <a:extLst>
            <a:ext uri="{FF2B5EF4-FFF2-40B4-BE49-F238E27FC236}">
              <a16:creationId xmlns:a16="http://schemas.microsoft.com/office/drawing/2014/main" id="{D99BCF13-3626-4563-8A70-1F2FB4AAEFC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2" name="Line 3434">
          <a:extLst>
            <a:ext uri="{FF2B5EF4-FFF2-40B4-BE49-F238E27FC236}">
              <a16:creationId xmlns:a16="http://schemas.microsoft.com/office/drawing/2014/main" id="{FF5A691D-8253-4DDA-B2B3-1C512779DC0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3" name="Line 3435">
          <a:extLst>
            <a:ext uri="{FF2B5EF4-FFF2-40B4-BE49-F238E27FC236}">
              <a16:creationId xmlns:a16="http://schemas.microsoft.com/office/drawing/2014/main" id="{97559414-53A6-44BE-AEFD-26E1F85832C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4" name="Line 3436">
          <a:extLst>
            <a:ext uri="{FF2B5EF4-FFF2-40B4-BE49-F238E27FC236}">
              <a16:creationId xmlns:a16="http://schemas.microsoft.com/office/drawing/2014/main" id="{30907AAC-AE95-42CB-B498-057781F4B59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5" name="Line 3437">
          <a:extLst>
            <a:ext uri="{FF2B5EF4-FFF2-40B4-BE49-F238E27FC236}">
              <a16:creationId xmlns:a16="http://schemas.microsoft.com/office/drawing/2014/main" id="{40C32D31-C2E4-4D5E-AF47-5CB9F31595B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6" name="Line 3438">
          <a:extLst>
            <a:ext uri="{FF2B5EF4-FFF2-40B4-BE49-F238E27FC236}">
              <a16:creationId xmlns:a16="http://schemas.microsoft.com/office/drawing/2014/main" id="{1C58E57C-C322-40E1-AEBC-E0BCEC0004F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7" name="Line 3439">
          <a:extLst>
            <a:ext uri="{FF2B5EF4-FFF2-40B4-BE49-F238E27FC236}">
              <a16:creationId xmlns:a16="http://schemas.microsoft.com/office/drawing/2014/main" id="{935AF5A1-B70A-4451-A975-BFF26A8424E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8" name="Line 3440">
          <a:extLst>
            <a:ext uri="{FF2B5EF4-FFF2-40B4-BE49-F238E27FC236}">
              <a16:creationId xmlns:a16="http://schemas.microsoft.com/office/drawing/2014/main" id="{9C77501C-DC79-4257-9F95-C3F9298914F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79" name="Line 3441">
          <a:extLst>
            <a:ext uri="{FF2B5EF4-FFF2-40B4-BE49-F238E27FC236}">
              <a16:creationId xmlns:a16="http://schemas.microsoft.com/office/drawing/2014/main" id="{4AEE8CAF-C75D-4CD0-B59A-4240577E473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0" name="Line 3442">
          <a:extLst>
            <a:ext uri="{FF2B5EF4-FFF2-40B4-BE49-F238E27FC236}">
              <a16:creationId xmlns:a16="http://schemas.microsoft.com/office/drawing/2014/main" id="{B614B64D-C774-4C4B-A198-C4E9AD74830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1" name="Line 3443">
          <a:extLst>
            <a:ext uri="{FF2B5EF4-FFF2-40B4-BE49-F238E27FC236}">
              <a16:creationId xmlns:a16="http://schemas.microsoft.com/office/drawing/2014/main" id="{FB6042D8-70F1-476D-A0A7-9AE1C15568C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2" name="Line 3444">
          <a:extLst>
            <a:ext uri="{FF2B5EF4-FFF2-40B4-BE49-F238E27FC236}">
              <a16:creationId xmlns:a16="http://schemas.microsoft.com/office/drawing/2014/main" id="{C522DD62-B405-4818-BDE9-545F4E8BBB5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3" name="Line 3445">
          <a:extLst>
            <a:ext uri="{FF2B5EF4-FFF2-40B4-BE49-F238E27FC236}">
              <a16:creationId xmlns:a16="http://schemas.microsoft.com/office/drawing/2014/main" id="{68F413E9-3ED6-4811-A687-675F6059EE6E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4" name="Line 3446">
          <a:extLst>
            <a:ext uri="{FF2B5EF4-FFF2-40B4-BE49-F238E27FC236}">
              <a16:creationId xmlns:a16="http://schemas.microsoft.com/office/drawing/2014/main" id="{44344EC4-83C1-49C1-B616-AF7DC30E3D6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5" name="Line 3447">
          <a:extLst>
            <a:ext uri="{FF2B5EF4-FFF2-40B4-BE49-F238E27FC236}">
              <a16:creationId xmlns:a16="http://schemas.microsoft.com/office/drawing/2014/main" id="{1C7EBC90-9BD7-419C-8D24-11623D42DA6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6" name="Line 3448">
          <a:extLst>
            <a:ext uri="{FF2B5EF4-FFF2-40B4-BE49-F238E27FC236}">
              <a16:creationId xmlns:a16="http://schemas.microsoft.com/office/drawing/2014/main" id="{628E2BA8-4777-4377-836C-A57107E5D24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7" name="Line 3449">
          <a:extLst>
            <a:ext uri="{FF2B5EF4-FFF2-40B4-BE49-F238E27FC236}">
              <a16:creationId xmlns:a16="http://schemas.microsoft.com/office/drawing/2014/main" id="{CCDB969D-67CE-494A-90B8-38BDA99C0BE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8" name="Line 3450">
          <a:extLst>
            <a:ext uri="{FF2B5EF4-FFF2-40B4-BE49-F238E27FC236}">
              <a16:creationId xmlns:a16="http://schemas.microsoft.com/office/drawing/2014/main" id="{62336ADC-704B-4E2C-813E-95B28B0C7DD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89" name="Line 3451">
          <a:extLst>
            <a:ext uri="{FF2B5EF4-FFF2-40B4-BE49-F238E27FC236}">
              <a16:creationId xmlns:a16="http://schemas.microsoft.com/office/drawing/2014/main" id="{4506B97D-C98E-4FAC-89E8-70CBBF85874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0" name="Line 3452">
          <a:extLst>
            <a:ext uri="{FF2B5EF4-FFF2-40B4-BE49-F238E27FC236}">
              <a16:creationId xmlns:a16="http://schemas.microsoft.com/office/drawing/2014/main" id="{E3886882-578F-435C-803F-A1B1B00C97E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1" name="Line 3453">
          <a:extLst>
            <a:ext uri="{FF2B5EF4-FFF2-40B4-BE49-F238E27FC236}">
              <a16:creationId xmlns:a16="http://schemas.microsoft.com/office/drawing/2014/main" id="{D64FE69B-580D-4059-976A-CB8F3C37671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2" name="Line 3454">
          <a:extLst>
            <a:ext uri="{FF2B5EF4-FFF2-40B4-BE49-F238E27FC236}">
              <a16:creationId xmlns:a16="http://schemas.microsoft.com/office/drawing/2014/main" id="{7F516234-30E3-41B9-8DD8-7B3AB9BAE3C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3" name="Line 3420">
          <a:extLst>
            <a:ext uri="{FF2B5EF4-FFF2-40B4-BE49-F238E27FC236}">
              <a16:creationId xmlns:a16="http://schemas.microsoft.com/office/drawing/2014/main" id="{3301003E-EB1C-4A4E-A5C9-B8D216ED167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4" name="Line 3421">
          <a:extLst>
            <a:ext uri="{FF2B5EF4-FFF2-40B4-BE49-F238E27FC236}">
              <a16:creationId xmlns:a16="http://schemas.microsoft.com/office/drawing/2014/main" id="{7C8BA94E-EAB7-41AE-80AA-BAECDDD3D98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5" name="Line 3422">
          <a:extLst>
            <a:ext uri="{FF2B5EF4-FFF2-40B4-BE49-F238E27FC236}">
              <a16:creationId xmlns:a16="http://schemas.microsoft.com/office/drawing/2014/main" id="{18574826-41B9-4D1F-8CEF-7FE9D991511E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6" name="Line 3423">
          <a:extLst>
            <a:ext uri="{FF2B5EF4-FFF2-40B4-BE49-F238E27FC236}">
              <a16:creationId xmlns:a16="http://schemas.microsoft.com/office/drawing/2014/main" id="{F4D31FEB-5BC7-4069-94AF-C5EE9DC6696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7" name="Line 3424">
          <a:extLst>
            <a:ext uri="{FF2B5EF4-FFF2-40B4-BE49-F238E27FC236}">
              <a16:creationId xmlns:a16="http://schemas.microsoft.com/office/drawing/2014/main" id="{4107C436-00C5-4DCC-9A7A-9445C9E8FDE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8" name="Line 3425">
          <a:extLst>
            <a:ext uri="{FF2B5EF4-FFF2-40B4-BE49-F238E27FC236}">
              <a16:creationId xmlns:a16="http://schemas.microsoft.com/office/drawing/2014/main" id="{0A97BDC0-F35B-4382-8558-B69CF833B5E0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499" name="Line 3426">
          <a:extLst>
            <a:ext uri="{FF2B5EF4-FFF2-40B4-BE49-F238E27FC236}">
              <a16:creationId xmlns:a16="http://schemas.microsoft.com/office/drawing/2014/main" id="{BF108228-4CA0-4947-A67E-0D86A60A8CF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0" name="Line 3427">
          <a:extLst>
            <a:ext uri="{FF2B5EF4-FFF2-40B4-BE49-F238E27FC236}">
              <a16:creationId xmlns:a16="http://schemas.microsoft.com/office/drawing/2014/main" id="{210D2EE4-E845-4875-B3F6-981884CE068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1" name="Line 3428">
          <a:extLst>
            <a:ext uri="{FF2B5EF4-FFF2-40B4-BE49-F238E27FC236}">
              <a16:creationId xmlns:a16="http://schemas.microsoft.com/office/drawing/2014/main" id="{4245F8FE-87AA-487D-90D3-4FB9DC50EB1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2" name="Line 3429">
          <a:extLst>
            <a:ext uri="{FF2B5EF4-FFF2-40B4-BE49-F238E27FC236}">
              <a16:creationId xmlns:a16="http://schemas.microsoft.com/office/drawing/2014/main" id="{28C25A03-54D0-49ED-8B69-D693457B6A5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3" name="Line 3430">
          <a:extLst>
            <a:ext uri="{FF2B5EF4-FFF2-40B4-BE49-F238E27FC236}">
              <a16:creationId xmlns:a16="http://schemas.microsoft.com/office/drawing/2014/main" id="{DBB4A771-53A6-4616-88AD-816E5331A45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4" name="Line 3431">
          <a:extLst>
            <a:ext uri="{FF2B5EF4-FFF2-40B4-BE49-F238E27FC236}">
              <a16:creationId xmlns:a16="http://schemas.microsoft.com/office/drawing/2014/main" id="{832EB517-08F8-4404-8E35-D1A99E7FDD0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5" name="Line 3432">
          <a:extLst>
            <a:ext uri="{FF2B5EF4-FFF2-40B4-BE49-F238E27FC236}">
              <a16:creationId xmlns:a16="http://schemas.microsoft.com/office/drawing/2014/main" id="{9C17BA96-BBBF-42B8-AEE1-0A85C1C6357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6" name="Line 3433">
          <a:extLst>
            <a:ext uri="{FF2B5EF4-FFF2-40B4-BE49-F238E27FC236}">
              <a16:creationId xmlns:a16="http://schemas.microsoft.com/office/drawing/2014/main" id="{1E0984F8-0DAB-4CEF-A286-2C1C8706179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7" name="Line 3434">
          <a:extLst>
            <a:ext uri="{FF2B5EF4-FFF2-40B4-BE49-F238E27FC236}">
              <a16:creationId xmlns:a16="http://schemas.microsoft.com/office/drawing/2014/main" id="{8B6F030F-0CF7-4A1C-8126-F4D1045E10D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8" name="Line 3435">
          <a:extLst>
            <a:ext uri="{FF2B5EF4-FFF2-40B4-BE49-F238E27FC236}">
              <a16:creationId xmlns:a16="http://schemas.microsoft.com/office/drawing/2014/main" id="{1507D9CE-DDDE-4E04-8B42-29DFB614A3C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09" name="Line 3436">
          <a:extLst>
            <a:ext uri="{FF2B5EF4-FFF2-40B4-BE49-F238E27FC236}">
              <a16:creationId xmlns:a16="http://schemas.microsoft.com/office/drawing/2014/main" id="{A2BCDF98-79CE-4F1C-B88D-4D77E527B36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0" name="Line 3437">
          <a:extLst>
            <a:ext uri="{FF2B5EF4-FFF2-40B4-BE49-F238E27FC236}">
              <a16:creationId xmlns:a16="http://schemas.microsoft.com/office/drawing/2014/main" id="{6CA7E8FA-211A-46DE-9A92-651781652597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1" name="Line 3438">
          <a:extLst>
            <a:ext uri="{FF2B5EF4-FFF2-40B4-BE49-F238E27FC236}">
              <a16:creationId xmlns:a16="http://schemas.microsoft.com/office/drawing/2014/main" id="{DDD37FDB-32F3-47D2-A428-7DC4B7E354F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2" name="Line 3439">
          <a:extLst>
            <a:ext uri="{FF2B5EF4-FFF2-40B4-BE49-F238E27FC236}">
              <a16:creationId xmlns:a16="http://schemas.microsoft.com/office/drawing/2014/main" id="{69C9200A-D12A-4940-81A2-6F852947FD8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3" name="Line 3440">
          <a:extLst>
            <a:ext uri="{FF2B5EF4-FFF2-40B4-BE49-F238E27FC236}">
              <a16:creationId xmlns:a16="http://schemas.microsoft.com/office/drawing/2014/main" id="{FCC77392-BF9F-4B20-9582-0269DE6BF21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4" name="Line 3441">
          <a:extLst>
            <a:ext uri="{FF2B5EF4-FFF2-40B4-BE49-F238E27FC236}">
              <a16:creationId xmlns:a16="http://schemas.microsoft.com/office/drawing/2014/main" id="{E0E8AE76-D775-40FC-ABA7-B901DE0768E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5" name="Line 3442">
          <a:extLst>
            <a:ext uri="{FF2B5EF4-FFF2-40B4-BE49-F238E27FC236}">
              <a16:creationId xmlns:a16="http://schemas.microsoft.com/office/drawing/2014/main" id="{1B27CC57-CDC7-4F41-B91E-91D26E40DB4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6" name="Line 3443">
          <a:extLst>
            <a:ext uri="{FF2B5EF4-FFF2-40B4-BE49-F238E27FC236}">
              <a16:creationId xmlns:a16="http://schemas.microsoft.com/office/drawing/2014/main" id="{8EA5908C-E42D-4109-B4D6-DF755E4FA28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7" name="Line 3444">
          <a:extLst>
            <a:ext uri="{FF2B5EF4-FFF2-40B4-BE49-F238E27FC236}">
              <a16:creationId xmlns:a16="http://schemas.microsoft.com/office/drawing/2014/main" id="{3ECA4C24-0250-417F-8F9D-3486BA8A0F9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8" name="Line 3445">
          <a:extLst>
            <a:ext uri="{FF2B5EF4-FFF2-40B4-BE49-F238E27FC236}">
              <a16:creationId xmlns:a16="http://schemas.microsoft.com/office/drawing/2014/main" id="{11DEAA8B-F8A3-4DB8-9D99-0B5AA32DDF1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19" name="Line 3446">
          <a:extLst>
            <a:ext uri="{FF2B5EF4-FFF2-40B4-BE49-F238E27FC236}">
              <a16:creationId xmlns:a16="http://schemas.microsoft.com/office/drawing/2014/main" id="{51404421-D7C1-4062-B72F-95A6BC19561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0" name="Line 3447">
          <a:extLst>
            <a:ext uri="{FF2B5EF4-FFF2-40B4-BE49-F238E27FC236}">
              <a16:creationId xmlns:a16="http://schemas.microsoft.com/office/drawing/2014/main" id="{2FC09BB1-4F42-4FE7-BDC1-EB2A8A8A2F0D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1" name="Line 3448">
          <a:extLst>
            <a:ext uri="{FF2B5EF4-FFF2-40B4-BE49-F238E27FC236}">
              <a16:creationId xmlns:a16="http://schemas.microsoft.com/office/drawing/2014/main" id="{DD19899B-EF7B-418C-9737-F8F83E706D3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2" name="Line 3449">
          <a:extLst>
            <a:ext uri="{FF2B5EF4-FFF2-40B4-BE49-F238E27FC236}">
              <a16:creationId xmlns:a16="http://schemas.microsoft.com/office/drawing/2014/main" id="{10EDECEB-B254-4DD1-A9AF-E40A33CB796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3" name="Line 3450">
          <a:extLst>
            <a:ext uri="{FF2B5EF4-FFF2-40B4-BE49-F238E27FC236}">
              <a16:creationId xmlns:a16="http://schemas.microsoft.com/office/drawing/2014/main" id="{7BEED627-13F5-4A4B-A5C8-776162F6A5B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4" name="Line 3451">
          <a:extLst>
            <a:ext uri="{FF2B5EF4-FFF2-40B4-BE49-F238E27FC236}">
              <a16:creationId xmlns:a16="http://schemas.microsoft.com/office/drawing/2014/main" id="{2BF1019E-B43D-449A-92B4-D94FDAD69E5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5" name="Line 3452">
          <a:extLst>
            <a:ext uri="{FF2B5EF4-FFF2-40B4-BE49-F238E27FC236}">
              <a16:creationId xmlns:a16="http://schemas.microsoft.com/office/drawing/2014/main" id="{34CF5D21-74E3-4663-85A0-F0545F2A6BD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6" name="Line 3453">
          <a:extLst>
            <a:ext uri="{FF2B5EF4-FFF2-40B4-BE49-F238E27FC236}">
              <a16:creationId xmlns:a16="http://schemas.microsoft.com/office/drawing/2014/main" id="{336CDA7C-160F-48F3-BB20-709228F659D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7" name="Line 3454">
          <a:extLst>
            <a:ext uri="{FF2B5EF4-FFF2-40B4-BE49-F238E27FC236}">
              <a16:creationId xmlns:a16="http://schemas.microsoft.com/office/drawing/2014/main" id="{AB72D6FD-33FE-4224-9CF1-1706136CA48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8" name="Line 3420">
          <a:extLst>
            <a:ext uri="{FF2B5EF4-FFF2-40B4-BE49-F238E27FC236}">
              <a16:creationId xmlns:a16="http://schemas.microsoft.com/office/drawing/2014/main" id="{55B2EA1F-0FC9-4255-9774-847DD79FE58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29" name="Line 3421">
          <a:extLst>
            <a:ext uri="{FF2B5EF4-FFF2-40B4-BE49-F238E27FC236}">
              <a16:creationId xmlns:a16="http://schemas.microsoft.com/office/drawing/2014/main" id="{3683CA37-7A90-473E-BD34-5E116A1DFA6C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0" name="Line 3422">
          <a:extLst>
            <a:ext uri="{FF2B5EF4-FFF2-40B4-BE49-F238E27FC236}">
              <a16:creationId xmlns:a16="http://schemas.microsoft.com/office/drawing/2014/main" id="{42C09502-C6A8-4D67-A956-20D5EF5C735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1" name="Line 3423">
          <a:extLst>
            <a:ext uri="{FF2B5EF4-FFF2-40B4-BE49-F238E27FC236}">
              <a16:creationId xmlns:a16="http://schemas.microsoft.com/office/drawing/2014/main" id="{AC2841E0-E8E7-4D30-9BCE-B0289DAAF39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2" name="Line 3424">
          <a:extLst>
            <a:ext uri="{FF2B5EF4-FFF2-40B4-BE49-F238E27FC236}">
              <a16:creationId xmlns:a16="http://schemas.microsoft.com/office/drawing/2014/main" id="{B7291A0D-A730-4929-B82C-E1A4514E464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3" name="Line 3425">
          <a:extLst>
            <a:ext uri="{FF2B5EF4-FFF2-40B4-BE49-F238E27FC236}">
              <a16:creationId xmlns:a16="http://schemas.microsoft.com/office/drawing/2014/main" id="{3F700676-C929-4024-ABFC-39EC471CC30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4" name="Line 3426">
          <a:extLst>
            <a:ext uri="{FF2B5EF4-FFF2-40B4-BE49-F238E27FC236}">
              <a16:creationId xmlns:a16="http://schemas.microsoft.com/office/drawing/2014/main" id="{DE3E6FF2-67E2-4771-8EED-7C601EE66D2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5" name="Line 3427">
          <a:extLst>
            <a:ext uri="{FF2B5EF4-FFF2-40B4-BE49-F238E27FC236}">
              <a16:creationId xmlns:a16="http://schemas.microsoft.com/office/drawing/2014/main" id="{69D29226-F787-411F-8A83-00F9C0F5708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6" name="Line 3428">
          <a:extLst>
            <a:ext uri="{FF2B5EF4-FFF2-40B4-BE49-F238E27FC236}">
              <a16:creationId xmlns:a16="http://schemas.microsoft.com/office/drawing/2014/main" id="{81CA4AF4-DC5E-4165-9913-C6B2BABE6BC1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7" name="Line 3429">
          <a:extLst>
            <a:ext uri="{FF2B5EF4-FFF2-40B4-BE49-F238E27FC236}">
              <a16:creationId xmlns:a16="http://schemas.microsoft.com/office/drawing/2014/main" id="{F1A7121C-A03C-4D62-ACA7-8778BAA0AFD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8" name="Line 3430">
          <a:extLst>
            <a:ext uri="{FF2B5EF4-FFF2-40B4-BE49-F238E27FC236}">
              <a16:creationId xmlns:a16="http://schemas.microsoft.com/office/drawing/2014/main" id="{D8C9B9A9-7D1E-4138-A9E4-674D4698435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39" name="Line 3431">
          <a:extLst>
            <a:ext uri="{FF2B5EF4-FFF2-40B4-BE49-F238E27FC236}">
              <a16:creationId xmlns:a16="http://schemas.microsoft.com/office/drawing/2014/main" id="{A46452AD-834B-4B5D-B694-8DC2B088EF0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0" name="Line 3432">
          <a:extLst>
            <a:ext uri="{FF2B5EF4-FFF2-40B4-BE49-F238E27FC236}">
              <a16:creationId xmlns:a16="http://schemas.microsoft.com/office/drawing/2014/main" id="{D0FF2B54-7981-4E93-A7EF-30FFA29D9AC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1" name="Line 3433">
          <a:extLst>
            <a:ext uri="{FF2B5EF4-FFF2-40B4-BE49-F238E27FC236}">
              <a16:creationId xmlns:a16="http://schemas.microsoft.com/office/drawing/2014/main" id="{3AD15F75-F877-4424-9542-BB7A45A9B486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2" name="Line 3434">
          <a:extLst>
            <a:ext uri="{FF2B5EF4-FFF2-40B4-BE49-F238E27FC236}">
              <a16:creationId xmlns:a16="http://schemas.microsoft.com/office/drawing/2014/main" id="{E4351A22-E7E3-4440-9D98-4F6048A4C049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3" name="Line 3435">
          <a:extLst>
            <a:ext uri="{FF2B5EF4-FFF2-40B4-BE49-F238E27FC236}">
              <a16:creationId xmlns:a16="http://schemas.microsoft.com/office/drawing/2014/main" id="{1D454179-917F-4D9F-B7DB-78E91F7279E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4" name="Line 3436">
          <a:extLst>
            <a:ext uri="{FF2B5EF4-FFF2-40B4-BE49-F238E27FC236}">
              <a16:creationId xmlns:a16="http://schemas.microsoft.com/office/drawing/2014/main" id="{17518139-E99C-4604-8976-A9622396BECF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5" name="Line 3437">
          <a:extLst>
            <a:ext uri="{FF2B5EF4-FFF2-40B4-BE49-F238E27FC236}">
              <a16:creationId xmlns:a16="http://schemas.microsoft.com/office/drawing/2014/main" id="{F1547E00-5F48-47B9-AADC-EFC8DC17C4A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6" name="Line 3438">
          <a:extLst>
            <a:ext uri="{FF2B5EF4-FFF2-40B4-BE49-F238E27FC236}">
              <a16:creationId xmlns:a16="http://schemas.microsoft.com/office/drawing/2014/main" id="{D80BEC71-ADED-4E52-A8DB-DFB73942EED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7" name="Line 3439">
          <a:extLst>
            <a:ext uri="{FF2B5EF4-FFF2-40B4-BE49-F238E27FC236}">
              <a16:creationId xmlns:a16="http://schemas.microsoft.com/office/drawing/2014/main" id="{70286FEC-E47D-47B7-8D67-FAABDE6B629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8" name="Line 3440">
          <a:extLst>
            <a:ext uri="{FF2B5EF4-FFF2-40B4-BE49-F238E27FC236}">
              <a16:creationId xmlns:a16="http://schemas.microsoft.com/office/drawing/2014/main" id="{C51EE0A7-7A3C-4636-8DCE-9EBFD6769E1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49" name="Line 3441">
          <a:extLst>
            <a:ext uri="{FF2B5EF4-FFF2-40B4-BE49-F238E27FC236}">
              <a16:creationId xmlns:a16="http://schemas.microsoft.com/office/drawing/2014/main" id="{EB64F5EE-592F-4FDD-9E4A-EE7D56C89F7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0" name="Line 3442">
          <a:extLst>
            <a:ext uri="{FF2B5EF4-FFF2-40B4-BE49-F238E27FC236}">
              <a16:creationId xmlns:a16="http://schemas.microsoft.com/office/drawing/2014/main" id="{24886926-ED99-4088-932A-86FF75C3BFEE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1" name="Line 3443">
          <a:extLst>
            <a:ext uri="{FF2B5EF4-FFF2-40B4-BE49-F238E27FC236}">
              <a16:creationId xmlns:a16="http://schemas.microsoft.com/office/drawing/2014/main" id="{5D322C16-8429-4141-81F7-221E65337E5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2" name="Line 3444">
          <a:extLst>
            <a:ext uri="{FF2B5EF4-FFF2-40B4-BE49-F238E27FC236}">
              <a16:creationId xmlns:a16="http://schemas.microsoft.com/office/drawing/2014/main" id="{81813126-4A40-49FA-941E-C884061A28D2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3" name="Line 3445">
          <a:extLst>
            <a:ext uri="{FF2B5EF4-FFF2-40B4-BE49-F238E27FC236}">
              <a16:creationId xmlns:a16="http://schemas.microsoft.com/office/drawing/2014/main" id="{86BF0050-2C50-4B4F-ADDE-1774206AE34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4" name="Line 3446">
          <a:extLst>
            <a:ext uri="{FF2B5EF4-FFF2-40B4-BE49-F238E27FC236}">
              <a16:creationId xmlns:a16="http://schemas.microsoft.com/office/drawing/2014/main" id="{24E674F9-0EDA-4AA5-9058-CFB88E74A6E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5" name="Line 3447">
          <a:extLst>
            <a:ext uri="{FF2B5EF4-FFF2-40B4-BE49-F238E27FC236}">
              <a16:creationId xmlns:a16="http://schemas.microsoft.com/office/drawing/2014/main" id="{0936419A-6EB6-4AC7-B7A8-CF0AFB1B69A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6" name="Line 3448">
          <a:extLst>
            <a:ext uri="{FF2B5EF4-FFF2-40B4-BE49-F238E27FC236}">
              <a16:creationId xmlns:a16="http://schemas.microsoft.com/office/drawing/2014/main" id="{E543B461-9CC2-4F80-BE91-AD24EFBFCDA8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7" name="Line 3449">
          <a:extLst>
            <a:ext uri="{FF2B5EF4-FFF2-40B4-BE49-F238E27FC236}">
              <a16:creationId xmlns:a16="http://schemas.microsoft.com/office/drawing/2014/main" id="{17AE95CC-F333-4EF9-B745-DCD3D949CB34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8" name="Line 3450">
          <a:extLst>
            <a:ext uri="{FF2B5EF4-FFF2-40B4-BE49-F238E27FC236}">
              <a16:creationId xmlns:a16="http://schemas.microsoft.com/office/drawing/2014/main" id="{54CEA8CC-67A0-4B13-8F08-52CC45C2447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59" name="Line 3451">
          <a:extLst>
            <a:ext uri="{FF2B5EF4-FFF2-40B4-BE49-F238E27FC236}">
              <a16:creationId xmlns:a16="http://schemas.microsoft.com/office/drawing/2014/main" id="{E5B90DAE-EA27-4104-AE17-2B60AC0E302B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60" name="Line 3452">
          <a:extLst>
            <a:ext uri="{FF2B5EF4-FFF2-40B4-BE49-F238E27FC236}">
              <a16:creationId xmlns:a16="http://schemas.microsoft.com/office/drawing/2014/main" id="{CF8F7C4C-295D-4A09-AD19-CCC1BAD92B63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61" name="Line 3453">
          <a:extLst>
            <a:ext uri="{FF2B5EF4-FFF2-40B4-BE49-F238E27FC236}">
              <a16:creationId xmlns:a16="http://schemas.microsoft.com/office/drawing/2014/main" id="{FC8CA0DD-BBD8-45E3-AC86-C09B2CCF6655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2327</xdr:row>
      <xdr:rowOff>0</xdr:rowOff>
    </xdr:from>
    <xdr:to>
      <xdr:col>10</xdr:col>
      <xdr:colOff>38100</xdr:colOff>
      <xdr:row>2327</xdr:row>
      <xdr:rowOff>0</xdr:rowOff>
    </xdr:to>
    <xdr:sp macro="" textlink="">
      <xdr:nvSpPr>
        <xdr:cNvPr id="562" name="Line 3454">
          <a:extLst>
            <a:ext uri="{FF2B5EF4-FFF2-40B4-BE49-F238E27FC236}">
              <a16:creationId xmlns:a16="http://schemas.microsoft.com/office/drawing/2014/main" id="{910E8A4C-90AE-42BD-A38D-BA0B529FDDDA}"/>
            </a:ext>
          </a:extLst>
        </xdr:cNvPr>
        <xdr:cNvSpPr>
          <a:spLocks noChangeShapeType="1"/>
        </xdr:cNvSpPr>
      </xdr:nvSpPr>
      <xdr:spPr bwMode="auto">
        <a:xfrm>
          <a:off x="5819775" y="751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3" name="Line 3420">
          <a:extLst>
            <a:ext uri="{FF2B5EF4-FFF2-40B4-BE49-F238E27FC236}">
              <a16:creationId xmlns:a16="http://schemas.microsoft.com/office/drawing/2014/main" id="{689745DD-9239-4586-ABD0-0F474F550ACF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4" name="Line 3421">
          <a:extLst>
            <a:ext uri="{FF2B5EF4-FFF2-40B4-BE49-F238E27FC236}">
              <a16:creationId xmlns:a16="http://schemas.microsoft.com/office/drawing/2014/main" id="{71C03FBF-C132-40F9-8A10-0B64949F4F2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5" name="Line 3422">
          <a:extLst>
            <a:ext uri="{FF2B5EF4-FFF2-40B4-BE49-F238E27FC236}">
              <a16:creationId xmlns:a16="http://schemas.microsoft.com/office/drawing/2014/main" id="{822ED26A-410E-4AF4-AC71-C439FFA1CC6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6" name="Line 3423">
          <a:extLst>
            <a:ext uri="{FF2B5EF4-FFF2-40B4-BE49-F238E27FC236}">
              <a16:creationId xmlns:a16="http://schemas.microsoft.com/office/drawing/2014/main" id="{CA3D3961-DEFB-4DE7-9DEE-A755C5672F1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7" name="Line 3424">
          <a:extLst>
            <a:ext uri="{FF2B5EF4-FFF2-40B4-BE49-F238E27FC236}">
              <a16:creationId xmlns:a16="http://schemas.microsoft.com/office/drawing/2014/main" id="{13CEF5CE-CA61-40DC-9B68-99231EE7FCD0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8" name="Line 3425">
          <a:extLst>
            <a:ext uri="{FF2B5EF4-FFF2-40B4-BE49-F238E27FC236}">
              <a16:creationId xmlns:a16="http://schemas.microsoft.com/office/drawing/2014/main" id="{F2177EA4-9613-41A1-AFA9-2D91F07F512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69" name="Line 3426">
          <a:extLst>
            <a:ext uri="{FF2B5EF4-FFF2-40B4-BE49-F238E27FC236}">
              <a16:creationId xmlns:a16="http://schemas.microsoft.com/office/drawing/2014/main" id="{3F8A4180-7B6A-47FC-AACC-A5C7AF03158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0" name="Line 3427">
          <a:extLst>
            <a:ext uri="{FF2B5EF4-FFF2-40B4-BE49-F238E27FC236}">
              <a16:creationId xmlns:a16="http://schemas.microsoft.com/office/drawing/2014/main" id="{969EA26B-D796-4F14-802B-C869C9BF612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1" name="Line 3428">
          <a:extLst>
            <a:ext uri="{FF2B5EF4-FFF2-40B4-BE49-F238E27FC236}">
              <a16:creationId xmlns:a16="http://schemas.microsoft.com/office/drawing/2014/main" id="{C00B9246-37CA-4AA1-86BB-A5AD761910D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2" name="Line 3429">
          <a:extLst>
            <a:ext uri="{FF2B5EF4-FFF2-40B4-BE49-F238E27FC236}">
              <a16:creationId xmlns:a16="http://schemas.microsoft.com/office/drawing/2014/main" id="{92FCD3C8-9B03-4DDA-BB17-3E2D99250BA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3" name="Line 3430">
          <a:extLst>
            <a:ext uri="{FF2B5EF4-FFF2-40B4-BE49-F238E27FC236}">
              <a16:creationId xmlns:a16="http://schemas.microsoft.com/office/drawing/2014/main" id="{BE1ABC65-AF4D-43F4-81F7-11CF85EBC7E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4" name="Line 3431">
          <a:extLst>
            <a:ext uri="{FF2B5EF4-FFF2-40B4-BE49-F238E27FC236}">
              <a16:creationId xmlns:a16="http://schemas.microsoft.com/office/drawing/2014/main" id="{7F5B9012-5FE9-413E-8CFD-2F54D61FE7B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5" name="Line 3432">
          <a:extLst>
            <a:ext uri="{FF2B5EF4-FFF2-40B4-BE49-F238E27FC236}">
              <a16:creationId xmlns:a16="http://schemas.microsoft.com/office/drawing/2014/main" id="{701C67EB-DE24-427C-B0F7-E692339C47E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6" name="Line 3433">
          <a:extLst>
            <a:ext uri="{FF2B5EF4-FFF2-40B4-BE49-F238E27FC236}">
              <a16:creationId xmlns:a16="http://schemas.microsoft.com/office/drawing/2014/main" id="{0C9C0DBB-76A8-4B38-A336-5F18D6FB93C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7" name="Line 3434">
          <a:extLst>
            <a:ext uri="{FF2B5EF4-FFF2-40B4-BE49-F238E27FC236}">
              <a16:creationId xmlns:a16="http://schemas.microsoft.com/office/drawing/2014/main" id="{613B1B9B-2A57-45B8-816E-F9BB8EB2DE2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8" name="Line 3435">
          <a:extLst>
            <a:ext uri="{FF2B5EF4-FFF2-40B4-BE49-F238E27FC236}">
              <a16:creationId xmlns:a16="http://schemas.microsoft.com/office/drawing/2014/main" id="{EB5EA879-E060-44E7-9B70-155C4138649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79" name="Line 3436">
          <a:extLst>
            <a:ext uri="{FF2B5EF4-FFF2-40B4-BE49-F238E27FC236}">
              <a16:creationId xmlns:a16="http://schemas.microsoft.com/office/drawing/2014/main" id="{45D9A351-30FD-4B82-A45C-0781298CAB20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0" name="Line 3437">
          <a:extLst>
            <a:ext uri="{FF2B5EF4-FFF2-40B4-BE49-F238E27FC236}">
              <a16:creationId xmlns:a16="http://schemas.microsoft.com/office/drawing/2014/main" id="{A31D50A4-D4FD-4C3F-B930-FC9651391D0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1" name="Line 3438">
          <a:extLst>
            <a:ext uri="{FF2B5EF4-FFF2-40B4-BE49-F238E27FC236}">
              <a16:creationId xmlns:a16="http://schemas.microsoft.com/office/drawing/2014/main" id="{0B619483-8D27-4B73-AF83-CCA3A78633F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2" name="Line 3439">
          <a:extLst>
            <a:ext uri="{FF2B5EF4-FFF2-40B4-BE49-F238E27FC236}">
              <a16:creationId xmlns:a16="http://schemas.microsoft.com/office/drawing/2014/main" id="{2AFD2E9E-D0D3-4595-A8A5-6DC424A381E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3" name="Line 3440">
          <a:extLst>
            <a:ext uri="{FF2B5EF4-FFF2-40B4-BE49-F238E27FC236}">
              <a16:creationId xmlns:a16="http://schemas.microsoft.com/office/drawing/2014/main" id="{370A7878-FC75-4056-8D33-BC929260BA8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4" name="Line 3441">
          <a:extLst>
            <a:ext uri="{FF2B5EF4-FFF2-40B4-BE49-F238E27FC236}">
              <a16:creationId xmlns:a16="http://schemas.microsoft.com/office/drawing/2014/main" id="{4E59B8B7-B3EF-4783-A1DD-9A039DABD79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5" name="Line 3442">
          <a:extLst>
            <a:ext uri="{FF2B5EF4-FFF2-40B4-BE49-F238E27FC236}">
              <a16:creationId xmlns:a16="http://schemas.microsoft.com/office/drawing/2014/main" id="{2C614014-6675-40D9-920E-088559471B8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6" name="Line 3443">
          <a:extLst>
            <a:ext uri="{FF2B5EF4-FFF2-40B4-BE49-F238E27FC236}">
              <a16:creationId xmlns:a16="http://schemas.microsoft.com/office/drawing/2014/main" id="{F929F992-6092-4874-AB54-CCEB1118CAE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7" name="Line 3444">
          <a:extLst>
            <a:ext uri="{FF2B5EF4-FFF2-40B4-BE49-F238E27FC236}">
              <a16:creationId xmlns:a16="http://schemas.microsoft.com/office/drawing/2014/main" id="{CA9CAF48-EF46-4CC7-9602-32CE96A0B6B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8" name="Line 3445">
          <a:extLst>
            <a:ext uri="{FF2B5EF4-FFF2-40B4-BE49-F238E27FC236}">
              <a16:creationId xmlns:a16="http://schemas.microsoft.com/office/drawing/2014/main" id="{E0EC6EC3-E51A-4CD6-96F4-736E8EFC020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89" name="Line 3446">
          <a:extLst>
            <a:ext uri="{FF2B5EF4-FFF2-40B4-BE49-F238E27FC236}">
              <a16:creationId xmlns:a16="http://schemas.microsoft.com/office/drawing/2014/main" id="{59862B9C-2267-47BB-99EC-778DAD9CCC3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0" name="Line 3447">
          <a:extLst>
            <a:ext uri="{FF2B5EF4-FFF2-40B4-BE49-F238E27FC236}">
              <a16:creationId xmlns:a16="http://schemas.microsoft.com/office/drawing/2014/main" id="{EEF2D555-E580-4E66-B782-87F01B77F48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1" name="Line 3448">
          <a:extLst>
            <a:ext uri="{FF2B5EF4-FFF2-40B4-BE49-F238E27FC236}">
              <a16:creationId xmlns:a16="http://schemas.microsoft.com/office/drawing/2014/main" id="{529D864F-E776-4340-9CFE-562D028F16B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2" name="Line 3449">
          <a:extLst>
            <a:ext uri="{FF2B5EF4-FFF2-40B4-BE49-F238E27FC236}">
              <a16:creationId xmlns:a16="http://schemas.microsoft.com/office/drawing/2014/main" id="{3075B838-A1FB-4968-8ED4-D69C5A3C638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3" name="Line 3450">
          <a:extLst>
            <a:ext uri="{FF2B5EF4-FFF2-40B4-BE49-F238E27FC236}">
              <a16:creationId xmlns:a16="http://schemas.microsoft.com/office/drawing/2014/main" id="{C4BDDEF8-0677-482B-ABD7-EAD31C7D3D4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4" name="Line 3451">
          <a:extLst>
            <a:ext uri="{FF2B5EF4-FFF2-40B4-BE49-F238E27FC236}">
              <a16:creationId xmlns:a16="http://schemas.microsoft.com/office/drawing/2014/main" id="{519EE830-F584-4947-99FD-CA83182527B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5" name="Line 3452">
          <a:extLst>
            <a:ext uri="{FF2B5EF4-FFF2-40B4-BE49-F238E27FC236}">
              <a16:creationId xmlns:a16="http://schemas.microsoft.com/office/drawing/2014/main" id="{0CA1CA0D-7F9E-4EE0-BDAB-142A8CDEB43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6" name="Line 3453">
          <a:extLst>
            <a:ext uri="{FF2B5EF4-FFF2-40B4-BE49-F238E27FC236}">
              <a16:creationId xmlns:a16="http://schemas.microsoft.com/office/drawing/2014/main" id="{14D05F51-B3E8-4E6E-9D69-438C57A668B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7" name="Line 3454">
          <a:extLst>
            <a:ext uri="{FF2B5EF4-FFF2-40B4-BE49-F238E27FC236}">
              <a16:creationId xmlns:a16="http://schemas.microsoft.com/office/drawing/2014/main" id="{259E310E-6EEE-4E86-AC6A-FFE06EF3CDC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8" name="Line 3420">
          <a:extLst>
            <a:ext uri="{FF2B5EF4-FFF2-40B4-BE49-F238E27FC236}">
              <a16:creationId xmlns:a16="http://schemas.microsoft.com/office/drawing/2014/main" id="{71E4AA04-36C3-4B35-978C-F96DDF8FD64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599" name="Line 3421">
          <a:extLst>
            <a:ext uri="{FF2B5EF4-FFF2-40B4-BE49-F238E27FC236}">
              <a16:creationId xmlns:a16="http://schemas.microsoft.com/office/drawing/2014/main" id="{D3721DF6-8833-422D-A0F3-D55ECDBAA84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0" name="Line 3422">
          <a:extLst>
            <a:ext uri="{FF2B5EF4-FFF2-40B4-BE49-F238E27FC236}">
              <a16:creationId xmlns:a16="http://schemas.microsoft.com/office/drawing/2014/main" id="{05698E90-F2F5-43A0-A0C0-14F7F6D3D93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1" name="Line 3423">
          <a:extLst>
            <a:ext uri="{FF2B5EF4-FFF2-40B4-BE49-F238E27FC236}">
              <a16:creationId xmlns:a16="http://schemas.microsoft.com/office/drawing/2014/main" id="{3F723337-5994-4C4D-AE2F-F8028FA0444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2" name="Line 3424">
          <a:extLst>
            <a:ext uri="{FF2B5EF4-FFF2-40B4-BE49-F238E27FC236}">
              <a16:creationId xmlns:a16="http://schemas.microsoft.com/office/drawing/2014/main" id="{95CC0B1A-F36E-43D3-AC05-3CACC73E4E9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3" name="Line 3425">
          <a:extLst>
            <a:ext uri="{FF2B5EF4-FFF2-40B4-BE49-F238E27FC236}">
              <a16:creationId xmlns:a16="http://schemas.microsoft.com/office/drawing/2014/main" id="{FCFF3E37-B789-4AAD-AF55-54BEE8EFE2D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4" name="Line 3426">
          <a:extLst>
            <a:ext uri="{FF2B5EF4-FFF2-40B4-BE49-F238E27FC236}">
              <a16:creationId xmlns:a16="http://schemas.microsoft.com/office/drawing/2014/main" id="{03D5B88C-E521-4697-B3AF-7AFC655B956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5" name="Line 3427">
          <a:extLst>
            <a:ext uri="{FF2B5EF4-FFF2-40B4-BE49-F238E27FC236}">
              <a16:creationId xmlns:a16="http://schemas.microsoft.com/office/drawing/2014/main" id="{D8A15FA7-2307-45DA-8CC1-7694E6E5288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6" name="Line 3428">
          <a:extLst>
            <a:ext uri="{FF2B5EF4-FFF2-40B4-BE49-F238E27FC236}">
              <a16:creationId xmlns:a16="http://schemas.microsoft.com/office/drawing/2014/main" id="{FD448067-DB8B-45AA-84D6-2901823D887A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7" name="Line 3429">
          <a:extLst>
            <a:ext uri="{FF2B5EF4-FFF2-40B4-BE49-F238E27FC236}">
              <a16:creationId xmlns:a16="http://schemas.microsoft.com/office/drawing/2014/main" id="{9BD3327D-0552-4CB3-AED8-284F300F2D6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8" name="Line 3430">
          <a:extLst>
            <a:ext uri="{FF2B5EF4-FFF2-40B4-BE49-F238E27FC236}">
              <a16:creationId xmlns:a16="http://schemas.microsoft.com/office/drawing/2014/main" id="{73D2E185-98B8-4563-9AC0-48B78FC27F1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09" name="Line 3431">
          <a:extLst>
            <a:ext uri="{FF2B5EF4-FFF2-40B4-BE49-F238E27FC236}">
              <a16:creationId xmlns:a16="http://schemas.microsoft.com/office/drawing/2014/main" id="{439D3428-C4FD-4376-B1D1-E8ED60F4733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0" name="Line 3432">
          <a:extLst>
            <a:ext uri="{FF2B5EF4-FFF2-40B4-BE49-F238E27FC236}">
              <a16:creationId xmlns:a16="http://schemas.microsoft.com/office/drawing/2014/main" id="{3669B80D-CF42-41C2-A164-FCAF76F778F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1" name="Line 3433">
          <a:extLst>
            <a:ext uri="{FF2B5EF4-FFF2-40B4-BE49-F238E27FC236}">
              <a16:creationId xmlns:a16="http://schemas.microsoft.com/office/drawing/2014/main" id="{3F54E3FA-7272-4394-8F75-4F1C6348AD5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2" name="Line 3434">
          <a:extLst>
            <a:ext uri="{FF2B5EF4-FFF2-40B4-BE49-F238E27FC236}">
              <a16:creationId xmlns:a16="http://schemas.microsoft.com/office/drawing/2014/main" id="{D8BE386E-D43E-4FCE-A7EC-44057F88745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3" name="Line 3435">
          <a:extLst>
            <a:ext uri="{FF2B5EF4-FFF2-40B4-BE49-F238E27FC236}">
              <a16:creationId xmlns:a16="http://schemas.microsoft.com/office/drawing/2014/main" id="{7F2CCF75-98F1-4015-BBF5-FD8E355271EA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4" name="Line 3436">
          <a:extLst>
            <a:ext uri="{FF2B5EF4-FFF2-40B4-BE49-F238E27FC236}">
              <a16:creationId xmlns:a16="http://schemas.microsoft.com/office/drawing/2014/main" id="{A19E4AB9-99F3-4FDF-BE40-4787FF7E7D1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5" name="Line 3437">
          <a:extLst>
            <a:ext uri="{FF2B5EF4-FFF2-40B4-BE49-F238E27FC236}">
              <a16:creationId xmlns:a16="http://schemas.microsoft.com/office/drawing/2014/main" id="{4AC4D453-0EAC-4BA1-B50B-0333F2572A2F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6" name="Line 3438">
          <a:extLst>
            <a:ext uri="{FF2B5EF4-FFF2-40B4-BE49-F238E27FC236}">
              <a16:creationId xmlns:a16="http://schemas.microsoft.com/office/drawing/2014/main" id="{2FDA6357-B44E-4AD4-A396-AF4CBCB658D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7" name="Line 3439">
          <a:extLst>
            <a:ext uri="{FF2B5EF4-FFF2-40B4-BE49-F238E27FC236}">
              <a16:creationId xmlns:a16="http://schemas.microsoft.com/office/drawing/2014/main" id="{FD241188-E184-4133-8265-69685D1C6D00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8" name="Line 3440">
          <a:extLst>
            <a:ext uri="{FF2B5EF4-FFF2-40B4-BE49-F238E27FC236}">
              <a16:creationId xmlns:a16="http://schemas.microsoft.com/office/drawing/2014/main" id="{B6D3E131-852D-4A47-BF3C-0389F6CC9C2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19" name="Line 3441">
          <a:extLst>
            <a:ext uri="{FF2B5EF4-FFF2-40B4-BE49-F238E27FC236}">
              <a16:creationId xmlns:a16="http://schemas.microsoft.com/office/drawing/2014/main" id="{934258F1-ACAF-4358-A547-D46DC4F6074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0" name="Line 3442">
          <a:extLst>
            <a:ext uri="{FF2B5EF4-FFF2-40B4-BE49-F238E27FC236}">
              <a16:creationId xmlns:a16="http://schemas.microsoft.com/office/drawing/2014/main" id="{8B8ECC74-3D02-41D7-9AC9-57EBD791C1E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1" name="Line 3443">
          <a:extLst>
            <a:ext uri="{FF2B5EF4-FFF2-40B4-BE49-F238E27FC236}">
              <a16:creationId xmlns:a16="http://schemas.microsoft.com/office/drawing/2014/main" id="{D76CBC6A-F63B-4A05-9227-DEE9EFBD9FC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2" name="Line 3444">
          <a:extLst>
            <a:ext uri="{FF2B5EF4-FFF2-40B4-BE49-F238E27FC236}">
              <a16:creationId xmlns:a16="http://schemas.microsoft.com/office/drawing/2014/main" id="{3C500E22-F721-4E93-8312-AC329A8CEB7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3" name="Line 3445">
          <a:extLst>
            <a:ext uri="{FF2B5EF4-FFF2-40B4-BE49-F238E27FC236}">
              <a16:creationId xmlns:a16="http://schemas.microsoft.com/office/drawing/2014/main" id="{D30230D4-5168-4915-9D2B-9B1022209F0F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4" name="Line 3446">
          <a:extLst>
            <a:ext uri="{FF2B5EF4-FFF2-40B4-BE49-F238E27FC236}">
              <a16:creationId xmlns:a16="http://schemas.microsoft.com/office/drawing/2014/main" id="{19E20DD4-CF6E-4283-BAC8-38DCE72C98B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5" name="Line 3447">
          <a:extLst>
            <a:ext uri="{FF2B5EF4-FFF2-40B4-BE49-F238E27FC236}">
              <a16:creationId xmlns:a16="http://schemas.microsoft.com/office/drawing/2014/main" id="{A41BC6BC-C8EB-466D-AEED-ABD6028CB8E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6" name="Line 3448">
          <a:extLst>
            <a:ext uri="{FF2B5EF4-FFF2-40B4-BE49-F238E27FC236}">
              <a16:creationId xmlns:a16="http://schemas.microsoft.com/office/drawing/2014/main" id="{7E95A502-3E8B-494C-A416-40CC5E01E0D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7" name="Line 3449">
          <a:extLst>
            <a:ext uri="{FF2B5EF4-FFF2-40B4-BE49-F238E27FC236}">
              <a16:creationId xmlns:a16="http://schemas.microsoft.com/office/drawing/2014/main" id="{C2CD55C8-0652-4337-AB13-2DA3C7BD9A8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8" name="Line 3450">
          <a:extLst>
            <a:ext uri="{FF2B5EF4-FFF2-40B4-BE49-F238E27FC236}">
              <a16:creationId xmlns:a16="http://schemas.microsoft.com/office/drawing/2014/main" id="{32D0AA76-1A2D-43E0-9384-B6E00CDB5E84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29" name="Line 3451">
          <a:extLst>
            <a:ext uri="{FF2B5EF4-FFF2-40B4-BE49-F238E27FC236}">
              <a16:creationId xmlns:a16="http://schemas.microsoft.com/office/drawing/2014/main" id="{87A2F2CF-B735-41AA-8BFE-6FCD25B60B1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0" name="Line 3452">
          <a:extLst>
            <a:ext uri="{FF2B5EF4-FFF2-40B4-BE49-F238E27FC236}">
              <a16:creationId xmlns:a16="http://schemas.microsoft.com/office/drawing/2014/main" id="{6037B20F-94CC-48D8-A06D-89A5B64D774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1" name="Line 3453">
          <a:extLst>
            <a:ext uri="{FF2B5EF4-FFF2-40B4-BE49-F238E27FC236}">
              <a16:creationId xmlns:a16="http://schemas.microsoft.com/office/drawing/2014/main" id="{0D316551-0558-4197-A080-2A750511E4C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2" name="Line 3454">
          <a:extLst>
            <a:ext uri="{FF2B5EF4-FFF2-40B4-BE49-F238E27FC236}">
              <a16:creationId xmlns:a16="http://schemas.microsoft.com/office/drawing/2014/main" id="{4D4EC6C2-8DD3-4C71-86A0-5778F597D20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3" name="Line 3420">
          <a:extLst>
            <a:ext uri="{FF2B5EF4-FFF2-40B4-BE49-F238E27FC236}">
              <a16:creationId xmlns:a16="http://schemas.microsoft.com/office/drawing/2014/main" id="{28818F40-FBE7-4DAA-A057-1BBFDFB45CB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4" name="Line 3421">
          <a:extLst>
            <a:ext uri="{FF2B5EF4-FFF2-40B4-BE49-F238E27FC236}">
              <a16:creationId xmlns:a16="http://schemas.microsoft.com/office/drawing/2014/main" id="{73246F9A-DCE5-4F23-8A76-475C04E30C0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5" name="Line 3422">
          <a:extLst>
            <a:ext uri="{FF2B5EF4-FFF2-40B4-BE49-F238E27FC236}">
              <a16:creationId xmlns:a16="http://schemas.microsoft.com/office/drawing/2014/main" id="{7243E07B-D482-48A5-A377-B98FCCE799C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6" name="Line 3423">
          <a:extLst>
            <a:ext uri="{FF2B5EF4-FFF2-40B4-BE49-F238E27FC236}">
              <a16:creationId xmlns:a16="http://schemas.microsoft.com/office/drawing/2014/main" id="{C9F32009-09F1-430B-97CF-55370F9DE0C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7" name="Line 3424">
          <a:extLst>
            <a:ext uri="{FF2B5EF4-FFF2-40B4-BE49-F238E27FC236}">
              <a16:creationId xmlns:a16="http://schemas.microsoft.com/office/drawing/2014/main" id="{577C3AA9-4BD4-4AC7-87D0-5C34982A717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8" name="Line 3425">
          <a:extLst>
            <a:ext uri="{FF2B5EF4-FFF2-40B4-BE49-F238E27FC236}">
              <a16:creationId xmlns:a16="http://schemas.microsoft.com/office/drawing/2014/main" id="{584435E0-CBE0-4AF9-ACD5-A32254E4B320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39" name="Line 3426">
          <a:extLst>
            <a:ext uri="{FF2B5EF4-FFF2-40B4-BE49-F238E27FC236}">
              <a16:creationId xmlns:a16="http://schemas.microsoft.com/office/drawing/2014/main" id="{CCF47B49-1F89-4052-A149-A3FBC9465214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0" name="Line 3427">
          <a:extLst>
            <a:ext uri="{FF2B5EF4-FFF2-40B4-BE49-F238E27FC236}">
              <a16:creationId xmlns:a16="http://schemas.microsoft.com/office/drawing/2014/main" id="{80C08237-7607-40AC-8F9B-CAC4D439991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1" name="Line 3428">
          <a:extLst>
            <a:ext uri="{FF2B5EF4-FFF2-40B4-BE49-F238E27FC236}">
              <a16:creationId xmlns:a16="http://schemas.microsoft.com/office/drawing/2014/main" id="{B7FB2614-42E3-435F-97AD-42B5E2ABE71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2" name="Line 3429">
          <a:extLst>
            <a:ext uri="{FF2B5EF4-FFF2-40B4-BE49-F238E27FC236}">
              <a16:creationId xmlns:a16="http://schemas.microsoft.com/office/drawing/2014/main" id="{0CA4EB68-006A-450B-9D31-A66A899E76A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3" name="Line 3430">
          <a:extLst>
            <a:ext uri="{FF2B5EF4-FFF2-40B4-BE49-F238E27FC236}">
              <a16:creationId xmlns:a16="http://schemas.microsoft.com/office/drawing/2014/main" id="{58BF2DFA-7E5A-4382-A4E0-BE5ACB9382C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4" name="Line 3431">
          <a:extLst>
            <a:ext uri="{FF2B5EF4-FFF2-40B4-BE49-F238E27FC236}">
              <a16:creationId xmlns:a16="http://schemas.microsoft.com/office/drawing/2014/main" id="{C418C0A0-6E1B-4DFB-892F-C556CF359B4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5" name="Line 3432">
          <a:extLst>
            <a:ext uri="{FF2B5EF4-FFF2-40B4-BE49-F238E27FC236}">
              <a16:creationId xmlns:a16="http://schemas.microsoft.com/office/drawing/2014/main" id="{3903C05D-737C-473F-8306-5B6A0F5E87A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6" name="Line 3433">
          <a:extLst>
            <a:ext uri="{FF2B5EF4-FFF2-40B4-BE49-F238E27FC236}">
              <a16:creationId xmlns:a16="http://schemas.microsoft.com/office/drawing/2014/main" id="{BE99B870-0F36-4148-8B16-72E3850D090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7" name="Line 3434">
          <a:extLst>
            <a:ext uri="{FF2B5EF4-FFF2-40B4-BE49-F238E27FC236}">
              <a16:creationId xmlns:a16="http://schemas.microsoft.com/office/drawing/2014/main" id="{94830E6D-E9FE-4F21-AA4F-58D7167A28B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8" name="Line 3435">
          <a:extLst>
            <a:ext uri="{FF2B5EF4-FFF2-40B4-BE49-F238E27FC236}">
              <a16:creationId xmlns:a16="http://schemas.microsoft.com/office/drawing/2014/main" id="{A7ED562E-6453-46D3-8A80-FDFB59B5DC5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49" name="Line 3436">
          <a:extLst>
            <a:ext uri="{FF2B5EF4-FFF2-40B4-BE49-F238E27FC236}">
              <a16:creationId xmlns:a16="http://schemas.microsoft.com/office/drawing/2014/main" id="{232CEAFB-B9C9-44B6-ABDA-3C626F74258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0" name="Line 3437">
          <a:extLst>
            <a:ext uri="{FF2B5EF4-FFF2-40B4-BE49-F238E27FC236}">
              <a16:creationId xmlns:a16="http://schemas.microsoft.com/office/drawing/2014/main" id="{0691234A-A3E9-450D-A150-8AC5B9EB9DCD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1" name="Line 3438">
          <a:extLst>
            <a:ext uri="{FF2B5EF4-FFF2-40B4-BE49-F238E27FC236}">
              <a16:creationId xmlns:a16="http://schemas.microsoft.com/office/drawing/2014/main" id="{13425065-ED43-4A5A-97A9-25BD44B9211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2" name="Line 3439">
          <a:extLst>
            <a:ext uri="{FF2B5EF4-FFF2-40B4-BE49-F238E27FC236}">
              <a16:creationId xmlns:a16="http://schemas.microsoft.com/office/drawing/2014/main" id="{5AAA8847-ABBA-4C2B-8846-BC433A12B68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3" name="Line 3440">
          <a:extLst>
            <a:ext uri="{FF2B5EF4-FFF2-40B4-BE49-F238E27FC236}">
              <a16:creationId xmlns:a16="http://schemas.microsoft.com/office/drawing/2014/main" id="{440CEDF1-40F9-4B4C-9BCD-75AC473A1C6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4" name="Line 3441">
          <a:extLst>
            <a:ext uri="{FF2B5EF4-FFF2-40B4-BE49-F238E27FC236}">
              <a16:creationId xmlns:a16="http://schemas.microsoft.com/office/drawing/2014/main" id="{5F1FC980-3C47-4229-8461-6A5C0296A87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5" name="Line 3442">
          <a:extLst>
            <a:ext uri="{FF2B5EF4-FFF2-40B4-BE49-F238E27FC236}">
              <a16:creationId xmlns:a16="http://schemas.microsoft.com/office/drawing/2014/main" id="{CBF6354E-AA11-4A1F-ADAB-51601C45E96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6" name="Line 3443">
          <a:extLst>
            <a:ext uri="{FF2B5EF4-FFF2-40B4-BE49-F238E27FC236}">
              <a16:creationId xmlns:a16="http://schemas.microsoft.com/office/drawing/2014/main" id="{C8C6B2E1-4D9D-418E-992D-78F07FEDDF5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7" name="Line 3444">
          <a:extLst>
            <a:ext uri="{FF2B5EF4-FFF2-40B4-BE49-F238E27FC236}">
              <a16:creationId xmlns:a16="http://schemas.microsoft.com/office/drawing/2014/main" id="{D4F4D138-F9A1-4E74-B2C0-B463C7EC9CC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8" name="Line 3445">
          <a:extLst>
            <a:ext uri="{FF2B5EF4-FFF2-40B4-BE49-F238E27FC236}">
              <a16:creationId xmlns:a16="http://schemas.microsoft.com/office/drawing/2014/main" id="{757B2F00-3136-41D2-8D1B-CB220133C2A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59" name="Line 3446">
          <a:extLst>
            <a:ext uri="{FF2B5EF4-FFF2-40B4-BE49-F238E27FC236}">
              <a16:creationId xmlns:a16="http://schemas.microsoft.com/office/drawing/2014/main" id="{AFD19D48-834F-4030-AE5C-5361FEF0422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0" name="Line 3447">
          <a:extLst>
            <a:ext uri="{FF2B5EF4-FFF2-40B4-BE49-F238E27FC236}">
              <a16:creationId xmlns:a16="http://schemas.microsoft.com/office/drawing/2014/main" id="{401DFA35-3184-4970-984C-477BEBFD2FE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1" name="Line 3448">
          <a:extLst>
            <a:ext uri="{FF2B5EF4-FFF2-40B4-BE49-F238E27FC236}">
              <a16:creationId xmlns:a16="http://schemas.microsoft.com/office/drawing/2014/main" id="{B61C6027-B7F7-40CF-B3B0-10F0C0CC1FEA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2" name="Line 3449">
          <a:extLst>
            <a:ext uri="{FF2B5EF4-FFF2-40B4-BE49-F238E27FC236}">
              <a16:creationId xmlns:a16="http://schemas.microsoft.com/office/drawing/2014/main" id="{A0742451-5421-4AA2-B7FD-B05CE0CDEB4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3" name="Line 3450">
          <a:extLst>
            <a:ext uri="{FF2B5EF4-FFF2-40B4-BE49-F238E27FC236}">
              <a16:creationId xmlns:a16="http://schemas.microsoft.com/office/drawing/2014/main" id="{78DA0AED-840B-4DBD-90FC-94F76F60AB54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4" name="Line 3451">
          <a:extLst>
            <a:ext uri="{FF2B5EF4-FFF2-40B4-BE49-F238E27FC236}">
              <a16:creationId xmlns:a16="http://schemas.microsoft.com/office/drawing/2014/main" id="{82C5B5F7-DEB2-4D35-90C9-5F79BE518A4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5" name="Line 3452">
          <a:extLst>
            <a:ext uri="{FF2B5EF4-FFF2-40B4-BE49-F238E27FC236}">
              <a16:creationId xmlns:a16="http://schemas.microsoft.com/office/drawing/2014/main" id="{DA248B3D-5A5E-447A-A5BA-B03F5E99E9CF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6" name="Line 3453">
          <a:extLst>
            <a:ext uri="{FF2B5EF4-FFF2-40B4-BE49-F238E27FC236}">
              <a16:creationId xmlns:a16="http://schemas.microsoft.com/office/drawing/2014/main" id="{F7E844C9-B5DF-4BBB-B87A-05FAC0D0C91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7" name="Line 3454">
          <a:extLst>
            <a:ext uri="{FF2B5EF4-FFF2-40B4-BE49-F238E27FC236}">
              <a16:creationId xmlns:a16="http://schemas.microsoft.com/office/drawing/2014/main" id="{380BCE87-D832-4DBB-BA1E-15CAB1526FB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8" name="Line 3420">
          <a:extLst>
            <a:ext uri="{FF2B5EF4-FFF2-40B4-BE49-F238E27FC236}">
              <a16:creationId xmlns:a16="http://schemas.microsoft.com/office/drawing/2014/main" id="{7C50E8CD-5C9B-42FD-9886-44A08413777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69" name="Line 3421">
          <a:extLst>
            <a:ext uri="{FF2B5EF4-FFF2-40B4-BE49-F238E27FC236}">
              <a16:creationId xmlns:a16="http://schemas.microsoft.com/office/drawing/2014/main" id="{2C1B97EC-5FB9-4AB5-803B-AB8049E861E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0" name="Line 3422">
          <a:extLst>
            <a:ext uri="{FF2B5EF4-FFF2-40B4-BE49-F238E27FC236}">
              <a16:creationId xmlns:a16="http://schemas.microsoft.com/office/drawing/2014/main" id="{CDD28B8F-61A1-468B-B817-DD09D05647B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1" name="Line 3423">
          <a:extLst>
            <a:ext uri="{FF2B5EF4-FFF2-40B4-BE49-F238E27FC236}">
              <a16:creationId xmlns:a16="http://schemas.microsoft.com/office/drawing/2014/main" id="{88029F2F-5514-4AD2-B759-FDDC61FEC46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2" name="Line 3424">
          <a:extLst>
            <a:ext uri="{FF2B5EF4-FFF2-40B4-BE49-F238E27FC236}">
              <a16:creationId xmlns:a16="http://schemas.microsoft.com/office/drawing/2014/main" id="{0E3B1C4B-E180-4361-9061-79E4CEC5504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3" name="Line 3425">
          <a:extLst>
            <a:ext uri="{FF2B5EF4-FFF2-40B4-BE49-F238E27FC236}">
              <a16:creationId xmlns:a16="http://schemas.microsoft.com/office/drawing/2014/main" id="{DCDF4736-518B-4A71-80DC-758FF45DFE9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4" name="Line 3426">
          <a:extLst>
            <a:ext uri="{FF2B5EF4-FFF2-40B4-BE49-F238E27FC236}">
              <a16:creationId xmlns:a16="http://schemas.microsoft.com/office/drawing/2014/main" id="{CE39F527-9226-4674-91E9-2422DB4F547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5" name="Line 3427">
          <a:extLst>
            <a:ext uri="{FF2B5EF4-FFF2-40B4-BE49-F238E27FC236}">
              <a16:creationId xmlns:a16="http://schemas.microsoft.com/office/drawing/2014/main" id="{91C45638-FAAC-46C1-8CA1-F59F5DD2C18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6" name="Line 3428">
          <a:extLst>
            <a:ext uri="{FF2B5EF4-FFF2-40B4-BE49-F238E27FC236}">
              <a16:creationId xmlns:a16="http://schemas.microsoft.com/office/drawing/2014/main" id="{2B38B82D-24B9-44E3-A819-1902FCAEC264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7" name="Line 3429">
          <a:extLst>
            <a:ext uri="{FF2B5EF4-FFF2-40B4-BE49-F238E27FC236}">
              <a16:creationId xmlns:a16="http://schemas.microsoft.com/office/drawing/2014/main" id="{9DB1ABA4-AAD4-4AD6-8B5B-A3C187A9620F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8" name="Line 3430">
          <a:extLst>
            <a:ext uri="{FF2B5EF4-FFF2-40B4-BE49-F238E27FC236}">
              <a16:creationId xmlns:a16="http://schemas.microsoft.com/office/drawing/2014/main" id="{8118C41C-FC40-4729-812B-EBD784AA1CB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79" name="Line 3431">
          <a:extLst>
            <a:ext uri="{FF2B5EF4-FFF2-40B4-BE49-F238E27FC236}">
              <a16:creationId xmlns:a16="http://schemas.microsoft.com/office/drawing/2014/main" id="{40A2BC20-2566-44E2-8BA4-286FE2041488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0" name="Line 3432">
          <a:extLst>
            <a:ext uri="{FF2B5EF4-FFF2-40B4-BE49-F238E27FC236}">
              <a16:creationId xmlns:a16="http://schemas.microsoft.com/office/drawing/2014/main" id="{D459C433-6DC9-4625-830D-D3A8E78729B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1" name="Line 3433">
          <a:extLst>
            <a:ext uri="{FF2B5EF4-FFF2-40B4-BE49-F238E27FC236}">
              <a16:creationId xmlns:a16="http://schemas.microsoft.com/office/drawing/2014/main" id="{E7B91158-7B0B-42F0-9688-F010052BADC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2" name="Line 3434">
          <a:extLst>
            <a:ext uri="{FF2B5EF4-FFF2-40B4-BE49-F238E27FC236}">
              <a16:creationId xmlns:a16="http://schemas.microsoft.com/office/drawing/2014/main" id="{C50829C2-6F66-452B-83CE-B6B4D6DA758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3" name="Line 3435">
          <a:extLst>
            <a:ext uri="{FF2B5EF4-FFF2-40B4-BE49-F238E27FC236}">
              <a16:creationId xmlns:a16="http://schemas.microsoft.com/office/drawing/2014/main" id="{89F4F257-3CB4-43FA-9844-5E6B490BB2C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4" name="Line 3436">
          <a:extLst>
            <a:ext uri="{FF2B5EF4-FFF2-40B4-BE49-F238E27FC236}">
              <a16:creationId xmlns:a16="http://schemas.microsoft.com/office/drawing/2014/main" id="{AA315D9D-F6AD-4150-B215-3CAB4F94555A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5" name="Line 3437">
          <a:extLst>
            <a:ext uri="{FF2B5EF4-FFF2-40B4-BE49-F238E27FC236}">
              <a16:creationId xmlns:a16="http://schemas.microsoft.com/office/drawing/2014/main" id="{52057EDD-192E-41EE-B6D9-A6719D8FAA1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6" name="Line 3438">
          <a:extLst>
            <a:ext uri="{FF2B5EF4-FFF2-40B4-BE49-F238E27FC236}">
              <a16:creationId xmlns:a16="http://schemas.microsoft.com/office/drawing/2014/main" id="{7D2785B4-E337-4730-B9DA-9DAB6641928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7" name="Line 3439">
          <a:extLst>
            <a:ext uri="{FF2B5EF4-FFF2-40B4-BE49-F238E27FC236}">
              <a16:creationId xmlns:a16="http://schemas.microsoft.com/office/drawing/2014/main" id="{048AA01A-5F19-46F9-BE1D-55873B610C6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8" name="Line 3440">
          <a:extLst>
            <a:ext uri="{FF2B5EF4-FFF2-40B4-BE49-F238E27FC236}">
              <a16:creationId xmlns:a16="http://schemas.microsoft.com/office/drawing/2014/main" id="{AA467014-788E-4E08-A386-C5798869365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89" name="Line 3441">
          <a:extLst>
            <a:ext uri="{FF2B5EF4-FFF2-40B4-BE49-F238E27FC236}">
              <a16:creationId xmlns:a16="http://schemas.microsoft.com/office/drawing/2014/main" id="{89DB8FB8-0ECB-4AE7-9FC8-ACA779F0187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0" name="Line 3442">
          <a:extLst>
            <a:ext uri="{FF2B5EF4-FFF2-40B4-BE49-F238E27FC236}">
              <a16:creationId xmlns:a16="http://schemas.microsoft.com/office/drawing/2014/main" id="{7279258C-4A6E-436E-9300-A8E433DF671B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1" name="Line 3443">
          <a:extLst>
            <a:ext uri="{FF2B5EF4-FFF2-40B4-BE49-F238E27FC236}">
              <a16:creationId xmlns:a16="http://schemas.microsoft.com/office/drawing/2014/main" id="{5CFDB146-88D1-42ED-AB55-7836A39E52A9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2" name="Line 3444">
          <a:extLst>
            <a:ext uri="{FF2B5EF4-FFF2-40B4-BE49-F238E27FC236}">
              <a16:creationId xmlns:a16="http://schemas.microsoft.com/office/drawing/2014/main" id="{47D27B1D-E5E1-48FB-BDF1-50F25672E66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3" name="Line 3445">
          <a:extLst>
            <a:ext uri="{FF2B5EF4-FFF2-40B4-BE49-F238E27FC236}">
              <a16:creationId xmlns:a16="http://schemas.microsoft.com/office/drawing/2014/main" id="{4F30BDEE-E220-4184-B6CB-734EBDC752AC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4" name="Line 3446">
          <a:extLst>
            <a:ext uri="{FF2B5EF4-FFF2-40B4-BE49-F238E27FC236}">
              <a16:creationId xmlns:a16="http://schemas.microsoft.com/office/drawing/2014/main" id="{892E1C50-5C92-4A44-A53D-2F03875FCFB4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5" name="Line 3447">
          <a:extLst>
            <a:ext uri="{FF2B5EF4-FFF2-40B4-BE49-F238E27FC236}">
              <a16:creationId xmlns:a16="http://schemas.microsoft.com/office/drawing/2014/main" id="{00CADE53-CFAB-4E98-AC81-0FE5B78F5951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6" name="Line 3448">
          <a:extLst>
            <a:ext uri="{FF2B5EF4-FFF2-40B4-BE49-F238E27FC236}">
              <a16:creationId xmlns:a16="http://schemas.microsoft.com/office/drawing/2014/main" id="{8D996879-91E8-44A6-828E-C72E22A67842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7" name="Line 3449">
          <a:extLst>
            <a:ext uri="{FF2B5EF4-FFF2-40B4-BE49-F238E27FC236}">
              <a16:creationId xmlns:a16="http://schemas.microsoft.com/office/drawing/2014/main" id="{92D37E1A-5547-4D68-9C15-4DC767118C06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8" name="Line 3450">
          <a:extLst>
            <a:ext uri="{FF2B5EF4-FFF2-40B4-BE49-F238E27FC236}">
              <a16:creationId xmlns:a16="http://schemas.microsoft.com/office/drawing/2014/main" id="{3F530B26-87DB-4709-8D69-05A0E34FD80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699" name="Line 3451">
          <a:extLst>
            <a:ext uri="{FF2B5EF4-FFF2-40B4-BE49-F238E27FC236}">
              <a16:creationId xmlns:a16="http://schemas.microsoft.com/office/drawing/2014/main" id="{3219EB7F-05F3-47B2-AD88-15C2868166F7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700" name="Line 3452">
          <a:extLst>
            <a:ext uri="{FF2B5EF4-FFF2-40B4-BE49-F238E27FC236}">
              <a16:creationId xmlns:a16="http://schemas.microsoft.com/office/drawing/2014/main" id="{9D37135E-1C9E-4F3A-84D6-EACB9D64FF8E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701" name="Line 3453">
          <a:extLst>
            <a:ext uri="{FF2B5EF4-FFF2-40B4-BE49-F238E27FC236}">
              <a16:creationId xmlns:a16="http://schemas.microsoft.com/office/drawing/2014/main" id="{F99652B0-76CD-47C2-AFA7-A2F8EB880805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2311</xdr:row>
      <xdr:rowOff>0</xdr:rowOff>
    </xdr:from>
    <xdr:to>
      <xdr:col>10</xdr:col>
      <xdr:colOff>38100</xdr:colOff>
      <xdr:row>2311</xdr:row>
      <xdr:rowOff>0</xdr:rowOff>
    </xdr:to>
    <xdr:sp macro="" textlink="">
      <xdr:nvSpPr>
        <xdr:cNvPr id="702" name="Line 3454">
          <a:extLst>
            <a:ext uri="{FF2B5EF4-FFF2-40B4-BE49-F238E27FC236}">
              <a16:creationId xmlns:a16="http://schemas.microsoft.com/office/drawing/2014/main" id="{6A1709CE-CE9D-4D41-91DD-0B3BB269DA33}"/>
            </a:ext>
          </a:extLst>
        </xdr:cNvPr>
        <xdr:cNvSpPr>
          <a:spLocks noChangeShapeType="1"/>
        </xdr:cNvSpPr>
      </xdr:nvSpPr>
      <xdr:spPr bwMode="auto">
        <a:xfrm>
          <a:off x="5819775" y="7257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3" name="Line 3420">
          <a:extLst>
            <a:ext uri="{FF2B5EF4-FFF2-40B4-BE49-F238E27FC236}">
              <a16:creationId xmlns:a16="http://schemas.microsoft.com/office/drawing/2014/main" id="{0F8D5334-67DC-4922-B8D3-44754647CB8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4" name="Line 3421">
          <a:extLst>
            <a:ext uri="{FF2B5EF4-FFF2-40B4-BE49-F238E27FC236}">
              <a16:creationId xmlns:a16="http://schemas.microsoft.com/office/drawing/2014/main" id="{BA3D47EF-9AE2-42A2-9105-F14D08981BDE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5" name="Line 3422">
          <a:extLst>
            <a:ext uri="{FF2B5EF4-FFF2-40B4-BE49-F238E27FC236}">
              <a16:creationId xmlns:a16="http://schemas.microsoft.com/office/drawing/2014/main" id="{1E79A83C-7C0D-493E-A495-70BFB0ADD5B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6" name="Line 3423">
          <a:extLst>
            <a:ext uri="{FF2B5EF4-FFF2-40B4-BE49-F238E27FC236}">
              <a16:creationId xmlns:a16="http://schemas.microsoft.com/office/drawing/2014/main" id="{9CC6802D-1784-4419-BA2E-2463193FA16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7" name="Line 3424">
          <a:extLst>
            <a:ext uri="{FF2B5EF4-FFF2-40B4-BE49-F238E27FC236}">
              <a16:creationId xmlns:a16="http://schemas.microsoft.com/office/drawing/2014/main" id="{9B194F1F-C2BE-4E4A-8A79-857ECE9A8FD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8" name="Line 3425">
          <a:extLst>
            <a:ext uri="{FF2B5EF4-FFF2-40B4-BE49-F238E27FC236}">
              <a16:creationId xmlns:a16="http://schemas.microsoft.com/office/drawing/2014/main" id="{8CA0DD38-087E-4564-81A1-4370A1CF459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09" name="Line 3426">
          <a:extLst>
            <a:ext uri="{FF2B5EF4-FFF2-40B4-BE49-F238E27FC236}">
              <a16:creationId xmlns:a16="http://schemas.microsoft.com/office/drawing/2014/main" id="{E56BBD60-C337-4111-AD87-ED09DE2D661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0" name="Line 3427">
          <a:extLst>
            <a:ext uri="{FF2B5EF4-FFF2-40B4-BE49-F238E27FC236}">
              <a16:creationId xmlns:a16="http://schemas.microsoft.com/office/drawing/2014/main" id="{F167F204-5199-4D8A-B120-7EF901D4852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1" name="Line 3428">
          <a:extLst>
            <a:ext uri="{FF2B5EF4-FFF2-40B4-BE49-F238E27FC236}">
              <a16:creationId xmlns:a16="http://schemas.microsoft.com/office/drawing/2014/main" id="{6E5D13A2-0396-44A5-B570-3311104382A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2" name="Line 3429">
          <a:extLst>
            <a:ext uri="{FF2B5EF4-FFF2-40B4-BE49-F238E27FC236}">
              <a16:creationId xmlns:a16="http://schemas.microsoft.com/office/drawing/2014/main" id="{348F7BDA-DF3B-403A-95A9-4B98C775886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3" name="Line 3430">
          <a:extLst>
            <a:ext uri="{FF2B5EF4-FFF2-40B4-BE49-F238E27FC236}">
              <a16:creationId xmlns:a16="http://schemas.microsoft.com/office/drawing/2014/main" id="{4234114B-45CF-4AFE-BED1-C95E87470AB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4" name="Line 3431">
          <a:extLst>
            <a:ext uri="{FF2B5EF4-FFF2-40B4-BE49-F238E27FC236}">
              <a16:creationId xmlns:a16="http://schemas.microsoft.com/office/drawing/2014/main" id="{9BF116F4-8943-4854-894E-DAA763C54B1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5" name="Line 3432">
          <a:extLst>
            <a:ext uri="{FF2B5EF4-FFF2-40B4-BE49-F238E27FC236}">
              <a16:creationId xmlns:a16="http://schemas.microsoft.com/office/drawing/2014/main" id="{4BBF0EE7-A0F3-452C-904B-24273B22C26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6" name="Line 3433">
          <a:extLst>
            <a:ext uri="{FF2B5EF4-FFF2-40B4-BE49-F238E27FC236}">
              <a16:creationId xmlns:a16="http://schemas.microsoft.com/office/drawing/2014/main" id="{DE55F4F0-9A13-49D9-9554-616EE44CB2F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7" name="Line 3434">
          <a:extLst>
            <a:ext uri="{FF2B5EF4-FFF2-40B4-BE49-F238E27FC236}">
              <a16:creationId xmlns:a16="http://schemas.microsoft.com/office/drawing/2014/main" id="{E3C7CC64-5201-4917-BC60-CBEB0054346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8" name="Line 3435">
          <a:extLst>
            <a:ext uri="{FF2B5EF4-FFF2-40B4-BE49-F238E27FC236}">
              <a16:creationId xmlns:a16="http://schemas.microsoft.com/office/drawing/2014/main" id="{20C1C723-34A9-4226-ACAF-47674E73D79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19" name="Line 3436">
          <a:extLst>
            <a:ext uri="{FF2B5EF4-FFF2-40B4-BE49-F238E27FC236}">
              <a16:creationId xmlns:a16="http://schemas.microsoft.com/office/drawing/2014/main" id="{2248E65D-73C1-4BCB-9B33-0B8BD7E0DE1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0" name="Line 3437">
          <a:extLst>
            <a:ext uri="{FF2B5EF4-FFF2-40B4-BE49-F238E27FC236}">
              <a16:creationId xmlns:a16="http://schemas.microsoft.com/office/drawing/2014/main" id="{8C0380E1-609E-4E9C-9914-17D4104D04DE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1" name="Line 3438">
          <a:extLst>
            <a:ext uri="{FF2B5EF4-FFF2-40B4-BE49-F238E27FC236}">
              <a16:creationId xmlns:a16="http://schemas.microsoft.com/office/drawing/2014/main" id="{C36EC2B9-002E-4F71-8B5C-22B0E56CB7B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2" name="Line 3439">
          <a:extLst>
            <a:ext uri="{FF2B5EF4-FFF2-40B4-BE49-F238E27FC236}">
              <a16:creationId xmlns:a16="http://schemas.microsoft.com/office/drawing/2014/main" id="{A4941724-E6E1-4F71-94A0-76DC246A745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3" name="Line 3440">
          <a:extLst>
            <a:ext uri="{FF2B5EF4-FFF2-40B4-BE49-F238E27FC236}">
              <a16:creationId xmlns:a16="http://schemas.microsoft.com/office/drawing/2014/main" id="{4AF7E03D-AB5F-416C-8769-313BA55B63E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4" name="Line 3441">
          <a:extLst>
            <a:ext uri="{FF2B5EF4-FFF2-40B4-BE49-F238E27FC236}">
              <a16:creationId xmlns:a16="http://schemas.microsoft.com/office/drawing/2014/main" id="{5C52A4A0-8787-4CA9-9C44-15B28D70C13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5" name="Line 3442">
          <a:extLst>
            <a:ext uri="{FF2B5EF4-FFF2-40B4-BE49-F238E27FC236}">
              <a16:creationId xmlns:a16="http://schemas.microsoft.com/office/drawing/2014/main" id="{B3B5B791-3599-490A-B189-06E84F9401E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6" name="Line 3443">
          <a:extLst>
            <a:ext uri="{FF2B5EF4-FFF2-40B4-BE49-F238E27FC236}">
              <a16:creationId xmlns:a16="http://schemas.microsoft.com/office/drawing/2014/main" id="{2E501020-E4C3-4F40-8F90-E115596BD55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7" name="Line 3444">
          <a:extLst>
            <a:ext uri="{FF2B5EF4-FFF2-40B4-BE49-F238E27FC236}">
              <a16:creationId xmlns:a16="http://schemas.microsoft.com/office/drawing/2014/main" id="{C292500F-5CA4-4217-9C84-20744547BE7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8" name="Line 3445">
          <a:extLst>
            <a:ext uri="{FF2B5EF4-FFF2-40B4-BE49-F238E27FC236}">
              <a16:creationId xmlns:a16="http://schemas.microsoft.com/office/drawing/2014/main" id="{D0778FBC-338B-4A1B-B5DC-8F53DDEC812E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29" name="Line 3446">
          <a:extLst>
            <a:ext uri="{FF2B5EF4-FFF2-40B4-BE49-F238E27FC236}">
              <a16:creationId xmlns:a16="http://schemas.microsoft.com/office/drawing/2014/main" id="{F3815549-B331-4324-A5F6-C57DC6AFADE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0" name="Line 3447">
          <a:extLst>
            <a:ext uri="{FF2B5EF4-FFF2-40B4-BE49-F238E27FC236}">
              <a16:creationId xmlns:a16="http://schemas.microsoft.com/office/drawing/2014/main" id="{B3C0BB48-D82E-4E73-B1F7-F723B250074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1" name="Line 3448">
          <a:extLst>
            <a:ext uri="{FF2B5EF4-FFF2-40B4-BE49-F238E27FC236}">
              <a16:creationId xmlns:a16="http://schemas.microsoft.com/office/drawing/2014/main" id="{95602EC1-8370-4F49-8F53-B4212FD13E1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2" name="Line 3449">
          <a:extLst>
            <a:ext uri="{FF2B5EF4-FFF2-40B4-BE49-F238E27FC236}">
              <a16:creationId xmlns:a16="http://schemas.microsoft.com/office/drawing/2014/main" id="{9378BE2C-6FB6-4C3A-A398-8081E8A09EC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3" name="Line 3450">
          <a:extLst>
            <a:ext uri="{FF2B5EF4-FFF2-40B4-BE49-F238E27FC236}">
              <a16:creationId xmlns:a16="http://schemas.microsoft.com/office/drawing/2014/main" id="{165A24EF-8E39-441F-A1AD-9D44F3BF227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4" name="Line 3451">
          <a:extLst>
            <a:ext uri="{FF2B5EF4-FFF2-40B4-BE49-F238E27FC236}">
              <a16:creationId xmlns:a16="http://schemas.microsoft.com/office/drawing/2014/main" id="{B1EF44D1-1916-4A28-9B85-AEF60FFC512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5" name="Line 3452">
          <a:extLst>
            <a:ext uri="{FF2B5EF4-FFF2-40B4-BE49-F238E27FC236}">
              <a16:creationId xmlns:a16="http://schemas.microsoft.com/office/drawing/2014/main" id="{32F64B3D-FFE7-492F-9572-0C9AE6A4C38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6" name="Line 3453">
          <a:extLst>
            <a:ext uri="{FF2B5EF4-FFF2-40B4-BE49-F238E27FC236}">
              <a16:creationId xmlns:a16="http://schemas.microsoft.com/office/drawing/2014/main" id="{81AA42C7-1199-4758-8C2C-E88FA14A7A0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7" name="Line 3454">
          <a:extLst>
            <a:ext uri="{FF2B5EF4-FFF2-40B4-BE49-F238E27FC236}">
              <a16:creationId xmlns:a16="http://schemas.microsoft.com/office/drawing/2014/main" id="{E8506245-D745-41A1-9CBD-93AD6202589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8" name="Line 3420">
          <a:extLst>
            <a:ext uri="{FF2B5EF4-FFF2-40B4-BE49-F238E27FC236}">
              <a16:creationId xmlns:a16="http://schemas.microsoft.com/office/drawing/2014/main" id="{7377DD3F-65B6-44D0-BDF4-DAC343F3F80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39" name="Line 3421">
          <a:extLst>
            <a:ext uri="{FF2B5EF4-FFF2-40B4-BE49-F238E27FC236}">
              <a16:creationId xmlns:a16="http://schemas.microsoft.com/office/drawing/2014/main" id="{B442A1D1-8B24-4094-8787-32798C1BD43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0" name="Line 3422">
          <a:extLst>
            <a:ext uri="{FF2B5EF4-FFF2-40B4-BE49-F238E27FC236}">
              <a16:creationId xmlns:a16="http://schemas.microsoft.com/office/drawing/2014/main" id="{D230F994-8E1D-4F8E-A393-69DD0784609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1" name="Line 3423">
          <a:extLst>
            <a:ext uri="{FF2B5EF4-FFF2-40B4-BE49-F238E27FC236}">
              <a16:creationId xmlns:a16="http://schemas.microsoft.com/office/drawing/2014/main" id="{9F74843F-AB3B-4DEB-9E6F-9A67CFB5DC7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2" name="Line 3424">
          <a:extLst>
            <a:ext uri="{FF2B5EF4-FFF2-40B4-BE49-F238E27FC236}">
              <a16:creationId xmlns:a16="http://schemas.microsoft.com/office/drawing/2014/main" id="{9B31C1DF-60DF-41B1-AEC1-66CAEC2386A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3" name="Line 3425">
          <a:extLst>
            <a:ext uri="{FF2B5EF4-FFF2-40B4-BE49-F238E27FC236}">
              <a16:creationId xmlns:a16="http://schemas.microsoft.com/office/drawing/2014/main" id="{02023B95-BFBA-434E-AE67-635DE90E1C8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4" name="Line 3426">
          <a:extLst>
            <a:ext uri="{FF2B5EF4-FFF2-40B4-BE49-F238E27FC236}">
              <a16:creationId xmlns:a16="http://schemas.microsoft.com/office/drawing/2014/main" id="{34608EF4-0FBB-4E91-A7B3-2128784F25C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5" name="Line 3427">
          <a:extLst>
            <a:ext uri="{FF2B5EF4-FFF2-40B4-BE49-F238E27FC236}">
              <a16:creationId xmlns:a16="http://schemas.microsoft.com/office/drawing/2014/main" id="{4F1F8C9A-965F-47EB-A3D6-084F37A37FB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6" name="Line 3428">
          <a:extLst>
            <a:ext uri="{FF2B5EF4-FFF2-40B4-BE49-F238E27FC236}">
              <a16:creationId xmlns:a16="http://schemas.microsoft.com/office/drawing/2014/main" id="{FF4ABC0B-BCC8-4062-9B9C-49FEB24C4B9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7" name="Line 3429">
          <a:extLst>
            <a:ext uri="{FF2B5EF4-FFF2-40B4-BE49-F238E27FC236}">
              <a16:creationId xmlns:a16="http://schemas.microsoft.com/office/drawing/2014/main" id="{F203BFFD-D5F7-4013-BF38-AD6D6D0F493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8" name="Line 3430">
          <a:extLst>
            <a:ext uri="{FF2B5EF4-FFF2-40B4-BE49-F238E27FC236}">
              <a16:creationId xmlns:a16="http://schemas.microsoft.com/office/drawing/2014/main" id="{C9DBFF4A-6C29-461C-BAA2-9F2E903C358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49" name="Line 3431">
          <a:extLst>
            <a:ext uri="{FF2B5EF4-FFF2-40B4-BE49-F238E27FC236}">
              <a16:creationId xmlns:a16="http://schemas.microsoft.com/office/drawing/2014/main" id="{9C03AEB9-A50B-484C-8BED-AC3E65FA350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0" name="Line 3432">
          <a:extLst>
            <a:ext uri="{FF2B5EF4-FFF2-40B4-BE49-F238E27FC236}">
              <a16:creationId xmlns:a16="http://schemas.microsoft.com/office/drawing/2014/main" id="{884B6A72-18CB-49F0-AD76-A18C4E5160B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1" name="Line 3433">
          <a:extLst>
            <a:ext uri="{FF2B5EF4-FFF2-40B4-BE49-F238E27FC236}">
              <a16:creationId xmlns:a16="http://schemas.microsoft.com/office/drawing/2014/main" id="{649DF232-B4D0-4D1C-BAF4-1327140C63E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2" name="Line 3434">
          <a:extLst>
            <a:ext uri="{FF2B5EF4-FFF2-40B4-BE49-F238E27FC236}">
              <a16:creationId xmlns:a16="http://schemas.microsoft.com/office/drawing/2014/main" id="{392CAF55-0B98-4C47-9752-59C25562E74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3" name="Line 3435">
          <a:extLst>
            <a:ext uri="{FF2B5EF4-FFF2-40B4-BE49-F238E27FC236}">
              <a16:creationId xmlns:a16="http://schemas.microsoft.com/office/drawing/2014/main" id="{1249B914-8454-4C3F-A9A6-A0FE5C19D97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4" name="Line 3436">
          <a:extLst>
            <a:ext uri="{FF2B5EF4-FFF2-40B4-BE49-F238E27FC236}">
              <a16:creationId xmlns:a16="http://schemas.microsoft.com/office/drawing/2014/main" id="{457A8CDA-295B-433A-B6DC-655143BE844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5" name="Line 3437">
          <a:extLst>
            <a:ext uri="{FF2B5EF4-FFF2-40B4-BE49-F238E27FC236}">
              <a16:creationId xmlns:a16="http://schemas.microsoft.com/office/drawing/2014/main" id="{E8848CFE-F3CE-467F-801B-66B45390176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6" name="Line 3438">
          <a:extLst>
            <a:ext uri="{FF2B5EF4-FFF2-40B4-BE49-F238E27FC236}">
              <a16:creationId xmlns:a16="http://schemas.microsoft.com/office/drawing/2014/main" id="{B17ADCA8-9D23-44CB-8018-5EA8578E0AF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7" name="Line 3439">
          <a:extLst>
            <a:ext uri="{FF2B5EF4-FFF2-40B4-BE49-F238E27FC236}">
              <a16:creationId xmlns:a16="http://schemas.microsoft.com/office/drawing/2014/main" id="{29F023A1-2FD2-4FAA-8B64-676180A220B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8" name="Line 3440">
          <a:extLst>
            <a:ext uri="{FF2B5EF4-FFF2-40B4-BE49-F238E27FC236}">
              <a16:creationId xmlns:a16="http://schemas.microsoft.com/office/drawing/2014/main" id="{0E836F20-A4C5-406B-AE54-73995784CEA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59" name="Line 3441">
          <a:extLst>
            <a:ext uri="{FF2B5EF4-FFF2-40B4-BE49-F238E27FC236}">
              <a16:creationId xmlns:a16="http://schemas.microsoft.com/office/drawing/2014/main" id="{567A1FE4-65B5-45E7-8FED-065A2B70E3C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0" name="Line 3442">
          <a:extLst>
            <a:ext uri="{FF2B5EF4-FFF2-40B4-BE49-F238E27FC236}">
              <a16:creationId xmlns:a16="http://schemas.microsoft.com/office/drawing/2014/main" id="{AF573A3F-7DC2-492A-8A0B-4A1E2F43055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1" name="Line 3443">
          <a:extLst>
            <a:ext uri="{FF2B5EF4-FFF2-40B4-BE49-F238E27FC236}">
              <a16:creationId xmlns:a16="http://schemas.microsoft.com/office/drawing/2014/main" id="{53E9C922-67FF-40EC-B3D2-1208F6D22A2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2" name="Line 3444">
          <a:extLst>
            <a:ext uri="{FF2B5EF4-FFF2-40B4-BE49-F238E27FC236}">
              <a16:creationId xmlns:a16="http://schemas.microsoft.com/office/drawing/2014/main" id="{D734C415-7666-4EB4-B28B-81B05F506CF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3" name="Line 3445">
          <a:extLst>
            <a:ext uri="{FF2B5EF4-FFF2-40B4-BE49-F238E27FC236}">
              <a16:creationId xmlns:a16="http://schemas.microsoft.com/office/drawing/2014/main" id="{086921CA-4950-46DF-9483-53C1C55C8CB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4" name="Line 3446">
          <a:extLst>
            <a:ext uri="{FF2B5EF4-FFF2-40B4-BE49-F238E27FC236}">
              <a16:creationId xmlns:a16="http://schemas.microsoft.com/office/drawing/2014/main" id="{4909A539-1B08-4365-8D51-389F1F26DA0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5" name="Line 3447">
          <a:extLst>
            <a:ext uri="{FF2B5EF4-FFF2-40B4-BE49-F238E27FC236}">
              <a16:creationId xmlns:a16="http://schemas.microsoft.com/office/drawing/2014/main" id="{4F475A53-093F-4E17-B311-D3D438DCDE5E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6" name="Line 3448">
          <a:extLst>
            <a:ext uri="{FF2B5EF4-FFF2-40B4-BE49-F238E27FC236}">
              <a16:creationId xmlns:a16="http://schemas.microsoft.com/office/drawing/2014/main" id="{828401DB-123C-42ED-BC6B-491E03F88A3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7" name="Line 3449">
          <a:extLst>
            <a:ext uri="{FF2B5EF4-FFF2-40B4-BE49-F238E27FC236}">
              <a16:creationId xmlns:a16="http://schemas.microsoft.com/office/drawing/2014/main" id="{47EAFFA6-AE06-4741-80E0-81088F77960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8" name="Line 3450">
          <a:extLst>
            <a:ext uri="{FF2B5EF4-FFF2-40B4-BE49-F238E27FC236}">
              <a16:creationId xmlns:a16="http://schemas.microsoft.com/office/drawing/2014/main" id="{E7B895CD-F5B6-413F-AF01-8BC250931C5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69" name="Line 3451">
          <a:extLst>
            <a:ext uri="{FF2B5EF4-FFF2-40B4-BE49-F238E27FC236}">
              <a16:creationId xmlns:a16="http://schemas.microsoft.com/office/drawing/2014/main" id="{5ED9E295-19AD-4297-B8C0-B613EE38669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0" name="Line 3452">
          <a:extLst>
            <a:ext uri="{FF2B5EF4-FFF2-40B4-BE49-F238E27FC236}">
              <a16:creationId xmlns:a16="http://schemas.microsoft.com/office/drawing/2014/main" id="{633EA886-E75B-47C4-8945-0337CA3179D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1" name="Line 3453">
          <a:extLst>
            <a:ext uri="{FF2B5EF4-FFF2-40B4-BE49-F238E27FC236}">
              <a16:creationId xmlns:a16="http://schemas.microsoft.com/office/drawing/2014/main" id="{74C3BC68-3991-408B-8057-0E59EB608CF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2" name="Line 3454">
          <a:extLst>
            <a:ext uri="{FF2B5EF4-FFF2-40B4-BE49-F238E27FC236}">
              <a16:creationId xmlns:a16="http://schemas.microsoft.com/office/drawing/2014/main" id="{BFC6C7CF-0A8C-405B-8AD5-34595365CFF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3" name="Line 3420">
          <a:extLst>
            <a:ext uri="{FF2B5EF4-FFF2-40B4-BE49-F238E27FC236}">
              <a16:creationId xmlns:a16="http://schemas.microsoft.com/office/drawing/2014/main" id="{BDF65B4D-B2C8-4DA8-BA67-89BB325541A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4" name="Line 3421">
          <a:extLst>
            <a:ext uri="{FF2B5EF4-FFF2-40B4-BE49-F238E27FC236}">
              <a16:creationId xmlns:a16="http://schemas.microsoft.com/office/drawing/2014/main" id="{CB79D32F-22F9-4988-9CCC-8E4765452FE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5" name="Line 3422">
          <a:extLst>
            <a:ext uri="{FF2B5EF4-FFF2-40B4-BE49-F238E27FC236}">
              <a16:creationId xmlns:a16="http://schemas.microsoft.com/office/drawing/2014/main" id="{43FC41AD-1B8F-42FE-AF6A-D542E91E08F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6" name="Line 3423">
          <a:extLst>
            <a:ext uri="{FF2B5EF4-FFF2-40B4-BE49-F238E27FC236}">
              <a16:creationId xmlns:a16="http://schemas.microsoft.com/office/drawing/2014/main" id="{519CC0A6-77A3-4144-B6B3-D06D62CE5C3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7" name="Line 3424">
          <a:extLst>
            <a:ext uri="{FF2B5EF4-FFF2-40B4-BE49-F238E27FC236}">
              <a16:creationId xmlns:a16="http://schemas.microsoft.com/office/drawing/2014/main" id="{C62050F0-7E28-4B8B-8904-68035853E53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8" name="Line 3425">
          <a:extLst>
            <a:ext uri="{FF2B5EF4-FFF2-40B4-BE49-F238E27FC236}">
              <a16:creationId xmlns:a16="http://schemas.microsoft.com/office/drawing/2014/main" id="{14C9B4D9-6898-42E9-A075-834BBC3A4E3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79" name="Line 3426">
          <a:extLst>
            <a:ext uri="{FF2B5EF4-FFF2-40B4-BE49-F238E27FC236}">
              <a16:creationId xmlns:a16="http://schemas.microsoft.com/office/drawing/2014/main" id="{699D5B25-1EC7-4508-A071-1F19E0794C6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0" name="Line 3427">
          <a:extLst>
            <a:ext uri="{FF2B5EF4-FFF2-40B4-BE49-F238E27FC236}">
              <a16:creationId xmlns:a16="http://schemas.microsoft.com/office/drawing/2014/main" id="{3BD69851-E275-4BF1-9725-6ACFB38D179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1" name="Line 3428">
          <a:extLst>
            <a:ext uri="{FF2B5EF4-FFF2-40B4-BE49-F238E27FC236}">
              <a16:creationId xmlns:a16="http://schemas.microsoft.com/office/drawing/2014/main" id="{EA5E1DE1-D7D4-471E-88D7-ADBF3285DDB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2" name="Line 3429">
          <a:extLst>
            <a:ext uri="{FF2B5EF4-FFF2-40B4-BE49-F238E27FC236}">
              <a16:creationId xmlns:a16="http://schemas.microsoft.com/office/drawing/2014/main" id="{51128245-E6D4-43E5-AEDC-90EE2D265F5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3" name="Line 3430">
          <a:extLst>
            <a:ext uri="{FF2B5EF4-FFF2-40B4-BE49-F238E27FC236}">
              <a16:creationId xmlns:a16="http://schemas.microsoft.com/office/drawing/2014/main" id="{024568EB-4D91-4543-B3BC-45120ED8F17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4" name="Line 3431">
          <a:extLst>
            <a:ext uri="{FF2B5EF4-FFF2-40B4-BE49-F238E27FC236}">
              <a16:creationId xmlns:a16="http://schemas.microsoft.com/office/drawing/2014/main" id="{9F0897CA-28D8-4BF6-9AC9-860196E9E479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5" name="Line 3432">
          <a:extLst>
            <a:ext uri="{FF2B5EF4-FFF2-40B4-BE49-F238E27FC236}">
              <a16:creationId xmlns:a16="http://schemas.microsoft.com/office/drawing/2014/main" id="{205D95ED-B271-4FA9-9CFA-68283569522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6" name="Line 3433">
          <a:extLst>
            <a:ext uri="{FF2B5EF4-FFF2-40B4-BE49-F238E27FC236}">
              <a16:creationId xmlns:a16="http://schemas.microsoft.com/office/drawing/2014/main" id="{C260F8E8-B95F-4E80-8169-D675958A76C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7" name="Line 3434">
          <a:extLst>
            <a:ext uri="{FF2B5EF4-FFF2-40B4-BE49-F238E27FC236}">
              <a16:creationId xmlns:a16="http://schemas.microsoft.com/office/drawing/2014/main" id="{B39ECF99-3F93-4A31-AB98-40CD877A275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8" name="Line 3435">
          <a:extLst>
            <a:ext uri="{FF2B5EF4-FFF2-40B4-BE49-F238E27FC236}">
              <a16:creationId xmlns:a16="http://schemas.microsoft.com/office/drawing/2014/main" id="{2A471953-8C70-4F6A-AFC0-1A1B000927A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89" name="Line 3436">
          <a:extLst>
            <a:ext uri="{FF2B5EF4-FFF2-40B4-BE49-F238E27FC236}">
              <a16:creationId xmlns:a16="http://schemas.microsoft.com/office/drawing/2014/main" id="{0A335DA3-67FC-4817-BD8F-C28EB17A4E9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0" name="Line 3437">
          <a:extLst>
            <a:ext uri="{FF2B5EF4-FFF2-40B4-BE49-F238E27FC236}">
              <a16:creationId xmlns:a16="http://schemas.microsoft.com/office/drawing/2014/main" id="{BCB74BEA-B142-4C04-97DA-221A238CE3C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1" name="Line 3438">
          <a:extLst>
            <a:ext uri="{FF2B5EF4-FFF2-40B4-BE49-F238E27FC236}">
              <a16:creationId xmlns:a16="http://schemas.microsoft.com/office/drawing/2014/main" id="{FAD7689E-CCDF-4EA8-AC83-F12C4626CED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2" name="Line 3439">
          <a:extLst>
            <a:ext uri="{FF2B5EF4-FFF2-40B4-BE49-F238E27FC236}">
              <a16:creationId xmlns:a16="http://schemas.microsoft.com/office/drawing/2014/main" id="{B2097B76-477B-488D-95AF-B1D71B832A6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3" name="Line 3440">
          <a:extLst>
            <a:ext uri="{FF2B5EF4-FFF2-40B4-BE49-F238E27FC236}">
              <a16:creationId xmlns:a16="http://schemas.microsoft.com/office/drawing/2014/main" id="{9016F6EA-9993-43D6-8117-8F6BC071E79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4" name="Line 3441">
          <a:extLst>
            <a:ext uri="{FF2B5EF4-FFF2-40B4-BE49-F238E27FC236}">
              <a16:creationId xmlns:a16="http://schemas.microsoft.com/office/drawing/2014/main" id="{9931A9CE-11EE-45E7-835E-038F8B4019E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5" name="Line 3442">
          <a:extLst>
            <a:ext uri="{FF2B5EF4-FFF2-40B4-BE49-F238E27FC236}">
              <a16:creationId xmlns:a16="http://schemas.microsoft.com/office/drawing/2014/main" id="{A3565D6A-8A34-42A0-A167-8E581AC7A1E3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6" name="Line 3443">
          <a:extLst>
            <a:ext uri="{FF2B5EF4-FFF2-40B4-BE49-F238E27FC236}">
              <a16:creationId xmlns:a16="http://schemas.microsoft.com/office/drawing/2014/main" id="{792D12BF-1000-45D9-8618-96578BC4458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7" name="Line 3444">
          <a:extLst>
            <a:ext uri="{FF2B5EF4-FFF2-40B4-BE49-F238E27FC236}">
              <a16:creationId xmlns:a16="http://schemas.microsoft.com/office/drawing/2014/main" id="{4E8492C6-3C89-45DC-8E46-5ED46A9CB43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8" name="Line 3445">
          <a:extLst>
            <a:ext uri="{FF2B5EF4-FFF2-40B4-BE49-F238E27FC236}">
              <a16:creationId xmlns:a16="http://schemas.microsoft.com/office/drawing/2014/main" id="{BA05D1E2-9312-44F2-9C2D-F9EFCC7D485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799" name="Line 3446">
          <a:extLst>
            <a:ext uri="{FF2B5EF4-FFF2-40B4-BE49-F238E27FC236}">
              <a16:creationId xmlns:a16="http://schemas.microsoft.com/office/drawing/2014/main" id="{42AACB58-3706-41B7-A355-2CA1CE0B00F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0" name="Line 3447">
          <a:extLst>
            <a:ext uri="{FF2B5EF4-FFF2-40B4-BE49-F238E27FC236}">
              <a16:creationId xmlns:a16="http://schemas.microsoft.com/office/drawing/2014/main" id="{F3290D9E-7E3C-4EEF-A04F-922B9400ED6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1" name="Line 3448">
          <a:extLst>
            <a:ext uri="{FF2B5EF4-FFF2-40B4-BE49-F238E27FC236}">
              <a16:creationId xmlns:a16="http://schemas.microsoft.com/office/drawing/2014/main" id="{9AA8FD7B-E84D-4286-8B2B-50CFBFDD354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2" name="Line 3449">
          <a:extLst>
            <a:ext uri="{FF2B5EF4-FFF2-40B4-BE49-F238E27FC236}">
              <a16:creationId xmlns:a16="http://schemas.microsoft.com/office/drawing/2014/main" id="{8CBA0297-73C0-488F-8B47-04882CD0DC6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3" name="Line 3450">
          <a:extLst>
            <a:ext uri="{FF2B5EF4-FFF2-40B4-BE49-F238E27FC236}">
              <a16:creationId xmlns:a16="http://schemas.microsoft.com/office/drawing/2014/main" id="{1EA8D7E1-FA15-4620-A6EA-00360B10EB3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4" name="Line 3451">
          <a:extLst>
            <a:ext uri="{FF2B5EF4-FFF2-40B4-BE49-F238E27FC236}">
              <a16:creationId xmlns:a16="http://schemas.microsoft.com/office/drawing/2014/main" id="{DDB8D806-B638-4855-8217-8E6FF397166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5" name="Line 3452">
          <a:extLst>
            <a:ext uri="{FF2B5EF4-FFF2-40B4-BE49-F238E27FC236}">
              <a16:creationId xmlns:a16="http://schemas.microsoft.com/office/drawing/2014/main" id="{FC268E59-289E-4EDF-9FB2-67FE23B33AB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6" name="Line 3453">
          <a:extLst>
            <a:ext uri="{FF2B5EF4-FFF2-40B4-BE49-F238E27FC236}">
              <a16:creationId xmlns:a16="http://schemas.microsoft.com/office/drawing/2014/main" id="{DBEFDB00-A2AE-40F3-9372-A9A786D46D1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7" name="Line 3454">
          <a:extLst>
            <a:ext uri="{FF2B5EF4-FFF2-40B4-BE49-F238E27FC236}">
              <a16:creationId xmlns:a16="http://schemas.microsoft.com/office/drawing/2014/main" id="{483CE026-801D-482B-AEB4-F489F4953DB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8" name="Line 3420">
          <a:extLst>
            <a:ext uri="{FF2B5EF4-FFF2-40B4-BE49-F238E27FC236}">
              <a16:creationId xmlns:a16="http://schemas.microsoft.com/office/drawing/2014/main" id="{200F6BD7-8835-40C2-8376-6D540966B49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09" name="Line 3421">
          <a:extLst>
            <a:ext uri="{FF2B5EF4-FFF2-40B4-BE49-F238E27FC236}">
              <a16:creationId xmlns:a16="http://schemas.microsoft.com/office/drawing/2014/main" id="{63C54021-F0FA-444F-8352-DFEF9FCCF11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0" name="Line 3422">
          <a:extLst>
            <a:ext uri="{FF2B5EF4-FFF2-40B4-BE49-F238E27FC236}">
              <a16:creationId xmlns:a16="http://schemas.microsoft.com/office/drawing/2014/main" id="{40C3DB23-DA05-4F03-B8A1-565ECD8F58F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1" name="Line 3423">
          <a:extLst>
            <a:ext uri="{FF2B5EF4-FFF2-40B4-BE49-F238E27FC236}">
              <a16:creationId xmlns:a16="http://schemas.microsoft.com/office/drawing/2014/main" id="{A4948FCF-61FB-4A7B-9624-6409BC74146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2" name="Line 3424">
          <a:extLst>
            <a:ext uri="{FF2B5EF4-FFF2-40B4-BE49-F238E27FC236}">
              <a16:creationId xmlns:a16="http://schemas.microsoft.com/office/drawing/2014/main" id="{AD7CEB53-A23F-4A60-BED8-020D9577C72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3" name="Line 3425">
          <a:extLst>
            <a:ext uri="{FF2B5EF4-FFF2-40B4-BE49-F238E27FC236}">
              <a16:creationId xmlns:a16="http://schemas.microsoft.com/office/drawing/2014/main" id="{6307832F-592B-4224-B8F8-192ADF18DBE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4" name="Line 3426">
          <a:extLst>
            <a:ext uri="{FF2B5EF4-FFF2-40B4-BE49-F238E27FC236}">
              <a16:creationId xmlns:a16="http://schemas.microsoft.com/office/drawing/2014/main" id="{ED8271BE-C18A-42B0-8F96-E04FDB303B6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5" name="Line 3427">
          <a:extLst>
            <a:ext uri="{FF2B5EF4-FFF2-40B4-BE49-F238E27FC236}">
              <a16:creationId xmlns:a16="http://schemas.microsoft.com/office/drawing/2014/main" id="{A11BEF55-952B-4AE8-BE12-3F851342DA5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6" name="Line 3428">
          <a:extLst>
            <a:ext uri="{FF2B5EF4-FFF2-40B4-BE49-F238E27FC236}">
              <a16:creationId xmlns:a16="http://schemas.microsoft.com/office/drawing/2014/main" id="{EEA3719B-1413-44BE-9CB6-6EB7560397F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7" name="Line 3429">
          <a:extLst>
            <a:ext uri="{FF2B5EF4-FFF2-40B4-BE49-F238E27FC236}">
              <a16:creationId xmlns:a16="http://schemas.microsoft.com/office/drawing/2014/main" id="{896C36F5-3BDE-46BD-A3F4-4ACC17A52BC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8" name="Line 3430">
          <a:extLst>
            <a:ext uri="{FF2B5EF4-FFF2-40B4-BE49-F238E27FC236}">
              <a16:creationId xmlns:a16="http://schemas.microsoft.com/office/drawing/2014/main" id="{4E83C0F2-2672-4657-B20C-A74EA67FEECB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19" name="Line 3431">
          <a:extLst>
            <a:ext uri="{FF2B5EF4-FFF2-40B4-BE49-F238E27FC236}">
              <a16:creationId xmlns:a16="http://schemas.microsoft.com/office/drawing/2014/main" id="{D3055985-30ED-44A1-9EDF-52897B08CFB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0" name="Line 3432">
          <a:extLst>
            <a:ext uri="{FF2B5EF4-FFF2-40B4-BE49-F238E27FC236}">
              <a16:creationId xmlns:a16="http://schemas.microsoft.com/office/drawing/2014/main" id="{FE1B4BB5-9BFA-4BF1-A9C7-E8F61F0F624F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1" name="Line 3433">
          <a:extLst>
            <a:ext uri="{FF2B5EF4-FFF2-40B4-BE49-F238E27FC236}">
              <a16:creationId xmlns:a16="http://schemas.microsoft.com/office/drawing/2014/main" id="{A5021141-DFF2-4625-AFBE-4C647055821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2" name="Line 3434">
          <a:extLst>
            <a:ext uri="{FF2B5EF4-FFF2-40B4-BE49-F238E27FC236}">
              <a16:creationId xmlns:a16="http://schemas.microsoft.com/office/drawing/2014/main" id="{F29BB010-9D59-4E40-9818-CC93C3B7A36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3" name="Line 3435">
          <a:extLst>
            <a:ext uri="{FF2B5EF4-FFF2-40B4-BE49-F238E27FC236}">
              <a16:creationId xmlns:a16="http://schemas.microsoft.com/office/drawing/2014/main" id="{F6232F19-6812-4B8F-8ED4-87C5FC0A748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4" name="Line 3436">
          <a:extLst>
            <a:ext uri="{FF2B5EF4-FFF2-40B4-BE49-F238E27FC236}">
              <a16:creationId xmlns:a16="http://schemas.microsoft.com/office/drawing/2014/main" id="{8C7C69B8-86CA-41C7-829B-6688ACF17F8A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5" name="Line 3437">
          <a:extLst>
            <a:ext uri="{FF2B5EF4-FFF2-40B4-BE49-F238E27FC236}">
              <a16:creationId xmlns:a16="http://schemas.microsoft.com/office/drawing/2014/main" id="{99F27B1E-43EF-4271-A6B0-1C62389D01C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6" name="Line 3438">
          <a:extLst>
            <a:ext uri="{FF2B5EF4-FFF2-40B4-BE49-F238E27FC236}">
              <a16:creationId xmlns:a16="http://schemas.microsoft.com/office/drawing/2014/main" id="{D15D2692-2F82-48B4-9F82-706CAADFDAA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7" name="Line 3439">
          <a:extLst>
            <a:ext uri="{FF2B5EF4-FFF2-40B4-BE49-F238E27FC236}">
              <a16:creationId xmlns:a16="http://schemas.microsoft.com/office/drawing/2014/main" id="{6FA610A5-E791-4F1C-83FD-F2F4B394C9AC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8" name="Line 3440">
          <a:extLst>
            <a:ext uri="{FF2B5EF4-FFF2-40B4-BE49-F238E27FC236}">
              <a16:creationId xmlns:a16="http://schemas.microsoft.com/office/drawing/2014/main" id="{F47097A6-71FA-4E13-A6FC-9906D0772C5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29" name="Line 3441">
          <a:extLst>
            <a:ext uri="{FF2B5EF4-FFF2-40B4-BE49-F238E27FC236}">
              <a16:creationId xmlns:a16="http://schemas.microsoft.com/office/drawing/2014/main" id="{92936DA4-DF4C-43B4-9865-B2FE69165F7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0" name="Line 3442">
          <a:extLst>
            <a:ext uri="{FF2B5EF4-FFF2-40B4-BE49-F238E27FC236}">
              <a16:creationId xmlns:a16="http://schemas.microsoft.com/office/drawing/2014/main" id="{4C18E1FA-4360-441D-A8B2-83563B69289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1" name="Line 3443">
          <a:extLst>
            <a:ext uri="{FF2B5EF4-FFF2-40B4-BE49-F238E27FC236}">
              <a16:creationId xmlns:a16="http://schemas.microsoft.com/office/drawing/2014/main" id="{7EBC2BA4-6EB1-4594-A207-5212CFEF47A0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2" name="Line 3444">
          <a:extLst>
            <a:ext uri="{FF2B5EF4-FFF2-40B4-BE49-F238E27FC236}">
              <a16:creationId xmlns:a16="http://schemas.microsoft.com/office/drawing/2014/main" id="{745FC902-0A25-4F7A-984F-10E0FA9C6A5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3" name="Line 3445">
          <a:extLst>
            <a:ext uri="{FF2B5EF4-FFF2-40B4-BE49-F238E27FC236}">
              <a16:creationId xmlns:a16="http://schemas.microsoft.com/office/drawing/2014/main" id="{4E2E5E91-B0D5-4A84-A530-AE5B2AB7E951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4" name="Line 3446">
          <a:extLst>
            <a:ext uri="{FF2B5EF4-FFF2-40B4-BE49-F238E27FC236}">
              <a16:creationId xmlns:a16="http://schemas.microsoft.com/office/drawing/2014/main" id="{066728CE-6A88-4A83-AF6A-A6470A750014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5" name="Line 3447">
          <a:extLst>
            <a:ext uri="{FF2B5EF4-FFF2-40B4-BE49-F238E27FC236}">
              <a16:creationId xmlns:a16="http://schemas.microsoft.com/office/drawing/2014/main" id="{53D0EEEF-12B0-4FED-BD13-73B1E3F44AF5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6" name="Line 3448">
          <a:extLst>
            <a:ext uri="{FF2B5EF4-FFF2-40B4-BE49-F238E27FC236}">
              <a16:creationId xmlns:a16="http://schemas.microsoft.com/office/drawing/2014/main" id="{A813F531-1FA5-4653-8868-7FDD1BA636CD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7" name="Line 3449">
          <a:extLst>
            <a:ext uri="{FF2B5EF4-FFF2-40B4-BE49-F238E27FC236}">
              <a16:creationId xmlns:a16="http://schemas.microsoft.com/office/drawing/2014/main" id="{2CBFADBF-B50F-459C-B8D6-77540BAEF4A7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8" name="Line 3450">
          <a:extLst>
            <a:ext uri="{FF2B5EF4-FFF2-40B4-BE49-F238E27FC236}">
              <a16:creationId xmlns:a16="http://schemas.microsoft.com/office/drawing/2014/main" id="{2EF8A4BF-F8FA-4A8E-B14F-CE6DD59D0188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39" name="Line 3451">
          <a:extLst>
            <a:ext uri="{FF2B5EF4-FFF2-40B4-BE49-F238E27FC236}">
              <a16:creationId xmlns:a16="http://schemas.microsoft.com/office/drawing/2014/main" id="{09B6CA6E-EAAF-4FB9-86DD-979E8AFA234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40" name="Line 3452">
          <a:extLst>
            <a:ext uri="{FF2B5EF4-FFF2-40B4-BE49-F238E27FC236}">
              <a16:creationId xmlns:a16="http://schemas.microsoft.com/office/drawing/2014/main" id="{754232A7-B851-4FB7-B34F-5E144C2E3C1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41" name="Line 3453">
          <a:extLst>
            <a:ext uri="{FF2B5EF4-FFF2-40B4-BE49-F238E27FC236}">
              <a16:creationId xmlns:a16="http://schemas.microsoft.com/office/drawing/2014/main" id="{64786E9F-85F1-4939-B183-5B14A079B1C2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2315</xdr:row>
      <xdr:rowOff>0</xdr:rowOff>
    </xdr:from>
    <xdr:to>
      <xdr:col>10</xdr:col>
      <xdr:colOff>38100</xdr:colOff>
      <xdr:row>2315</xdr:row>
      <xdr:rowOff>0</xdr:rowOff>
    </xdr:to>
    <xdr:sp macro="" textlink="">
      <xdr:nvSpPr>
        <xdr:cNvPr id="842" name="Line 3454">
          <a:extLst>
            <a:ext uri="{FF2B5EF4-FFF2-40B4-BE49-F238E27FC236}">
              <a16:creationId xmlns:a16="http://schemas.microsoft.com/office/drawing/2014/main" id="{328D7339-46CF-48A7-91E0-979BA51E19B6}"/>
            </a:ext>
          </a:extLst>
        </xdr:cNvPr>
        <xdr:cNvSpPr>
          <a:spLocks noChangeShapeType="1"/>
        </xdr:cNvSpPr>
      </xdr:nvSpPr>
      <xdr:spPr bwMode="auto">
        <a:xfrm>
          <a:off x="5819775" y="7321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3" name="Line 9790">
          <a:extLst>
            <a:ext uri="{FF2B5EF4-FFF2-40B4-BE49-F238E27FC236}">
              <a16:creationId xmlns:a16="http://schemas.microsoft.com/office/drawing/2014/main" id="{15244323-B858-4586-97EA-023EE660EAE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4" name="Line 9791">
          <a:extLst>
            <a:ext uri="{FF2B5EF4-FFF2-40B4-BE49-F238E27FC236}">
              <a16:creationId xmlns:a16="http://schemas.microsoft.com/office/drawing/2014/main" id="{4C5B4263-6B5D-4EC2-B3E3-7931D1F04330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5" name="Line 9792">
          <a:extLst>
            <a:ext uri="{FF2B5EF4-FFF2-40B4-BE49-F238E27FC236}">
              <a16:creationId xmlns:a16="http://schemas.microsoft.com/office/drawing/2014/main" id="{8FB04E0E-5D67-466D-8AC4-604C55CA61D0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6" name="Line 9793">
          <a:extLst>
            <a:ext uri="{FF2B5EF4-FFF2-40B4-BE49-F238E27FC236}">
              <a16:creationId xmlns:a16="http://schemas.microsoft.com/office/drawing/2014/main" id="{2D935E47-8E2D-4EA0-9346-F791097F00C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7" name="Line 9794">
          <a:extLst>
            <a:ext uri="{FF2B5EF4-FFF2-40B4-BE49-F238E27FC236}">
              <a16:creationId xmlns:a16="http://schemas.microsoft.com/office/drawing/2014/main" id="{FABB47B3-B5E6-47AA-9667-44629C1D5522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8" name="Line 9795">
          <a:extLst>
            <a:ext uri="{FF2B5EF4-FFF2-40B4-BE49-F238E27FC236}">
              <a16:creationId xmlns:a16="http://schemas.microsoft.com/office/drawing/2014/main" id="{C9F1E494-057B-48D0-A5A2-000DEE9D5AE7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49" name="Line 9796">
          <a:extLst>
            <a:ext uri="{FF2B5EF4-FFF2-40B4-BE49-F238E27FC236}">
              <a16:creationId xmlns:a16="http://schemas.microsoft.com/office/drawing/2014/main" id="{D5889458-4BA7-43FF-9350-D67D911B23C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0" name="Line 9797">
          <a:extLst>
            <a:ext uri="{FF2B5EF4-FFF2-40B4-BE49-F238E27FC236}">
              <a16:creationId xmlns:a16="http://schemas.microsoft.com/office/drawing/2014/main" id="{12A4C011-4096-423D-83C6-D3BB08D4C3C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1" name="Line 9798">
          <a:extLst>
            <a:ext uri="{FF2B5EF4-FFF2-40B4-BE49-F238E27FC236}">
              <a16:creationId xmlns:a16="http://schemas.microsoft.com/office/drawing/2014/main" id="{BE7B712E-71B0-42A6-8437-87A5E36EB96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2" name="Line 9799">
          <a:extLst>
            <a:ext uri="{FF2B5EF4-FFF2-40B4-BE49-F238E27FC236}">
              <a16:creationId xmlns:a16="http://schemas.microsoft.com/office/drawing/2014/main" id="{CA088E94-8050-4C76-91EC-2751494896A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3" name="Line 9800">
          <a:extLst>
            <a:ext uri="{FF2B5EF4-FFF2-40B4-BE49-F238E27FC236}">
              <a16:creationId xmlns:a16="http://schemas.microsoft.com/office/drawing/2014/main" id="{424A86D0-0A4D-4AA7-8B4F-3483042503A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4" name="Line 9801">
          <a:extLst>
            <a:ext uri="{FF2B5EF4-FFF2-40B4-BE49-F238E27FC236}">
              <a16:creationId xmlns:a16="http://schemas.microsoft.com/office/drawing/2014/main" id="{9E771FFF-0CC5-4A16-8568-1CE897D2908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5" name="Line 9802">
          <a:extLst>
            <a:ext uri="{FF2B5EF4-FFF2-40B4-BE49-F238E27FC236}">
              <a16:creationId xmlns:a16="http://schemas.microsoft.com/office/drawing/2014/main" id="{E259F1ED-2841-4F8B-95B0-ECCD971B673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6" name="Line 9803">
          <a:extLst>
            <a:ext uri="{FF2B5EF4-FFF2-40B4-BE49-F238E27FC236}">
              <a16:creationId xmlns:a16="http://schemas.microsoft.com/office/drawing/2014/main" id="{1A89ACAB-BFED-42B3-900C-4F6F85A76F3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7" name="Line 167286">
          <a:extLst>
            <a:ext uri="{FF2B5EF4-FFF2-40B4-BE49-F238E27FC236}">
              <a16:creationId xmlns:a16="http://schemas.microsoft.com/office/drawing/2014/main" id="{6C123918-63BC-4500-AB14-E5918F74BDD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8" name="Line 167287">
          <a:extLst>
            <a:ext uri="{FF2B5EF4-FFF2-40B4-BE49-F238E27FC236}">
              <a16:creationId xmlns:a16="http://schemas.microsoft.com/office/drawing/2014/main" id="{EB5B397A-5F6A-4751-8438-6E5B5D68BBE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59" name="Line 167288">
          <a:extLst>
            <a:ext uri="{FF2B5EF4-FFF2-40B4-BE49-F238E27FC236}">
              <a16:creationId xmlns:a16="http://schemas.microsoft.com/office/drawing/2014/main" id="{FEB92249-C4CA-4C66-A56B-10FBB3730F1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0" name="Line 167289">
          <a:extLst>
            <a:ext uri="{FF2B5EF4-FFF2-40B4-BE49-F238E27FC236}">
              <a16:creationId xmlns:a16="http://schemas.microsoft.com/office/drawing/2014/main" id="{061D6B56-8CF1-471A-B7EA-D428751269D2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1" name="Line 167290">
          <a:extLst>
            <a:ext uri="{FF2B5EF4-FFF2-40B4-BE49-F238E27FC236}">
              <a16:creationId xmlns:a16="http://schemas.microsoft.com/office/drawing/2014/main" id="{5C391551-9DC2-46B9-B84F-C0CEE504E96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2" name="Line 167291">
          <a:extLst>
            <a:ext uri="{FF2B5EF4-FFF2-40B4-BE49-F238E27FC236}">
              <a16:creationId xmlns:a16="http://schemas.microsoft.com/office/drawing/2014/main" id="{718A0376-0796-4A35-B147-F7B30A06BCE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3" name="Line 167292">
          <a:extLst>
            <a:ext uri="{FF2B5EF4-FFF2-40B4-BE49-F238E27FC236}">
              <a16:creationId xmlns:a16="http://schemas.microsoft.com/office/drawing/2014/main" id="{9B40B1A6-511D-400F-BB6C-A2EFF823B7A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4" name="Line 167293">
          <a:extLst>
            <a:ext uri="{FF2B5EF4-FFF2-40B4-BE49-F238E27FC236}">
              <a16:creationId xmlns:a16="http://schemas.microsoft.com/office/drawing/2014/main" id="{6AFA1806-1F6A-4AD7-9156-4785E087B8F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5" name="Line 167294">
          <a:extLst>
            <a:ext uri="{FF2B5EF4-FFF2-40B4-BE49-F238E27FC236}">
              <a16:creationId xmlns:a16="http://schemas.microsoft.com/office/drawing/2014/main" id="{B2A8F846-FAE0-4EB3-AACF-F86DC9BD586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6" name="Line 167295">
          <a:extLst>
            <a:ext uri="{FF2B5EF4-FFF2-40B4-BE49-F238E27FC236}">
              <a16:creationId xmlns:a16="http://schemas.microsoft.com/office/drawing/2014/main" id="{052C702B-A03D-4026-B762-073BB50CE20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7" name="Line 167296">
          <a:extLst>
            <a:ext uri="{FF2B5EF4-FFF2-40B4-BE49-F238E27FC236}">
              <a16:creationId xmlns:a16="http://schemas.microsoft.com/office/drawing/2014/main" id="{6DAE7FD4-28A8-479F-AB12-B938C821897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8" name="Line 167297">
          <a:extLst>
            <a:ext uri="{FF2B5EF4-FFF2-40B4-BE49-F238E27FC236}">
              <a16:creationId xmlns:a16="http://schemas.microsoft.com/office/drawing/2014/main" id="{222B1AA9-18A1-4509-8877-978A193907A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69" name="Line 167298">
          <a:extLst>
            <a:ext uri="{FF2B5EF4-FFF2-40B4-BE49-F238E27FC236}">
              <a16:creationId xmlns:a16="http://schemas.microsoft.com/office/drawing/2014/main" id="{17AF0ED6-E400-41B7-8A3B-1A4ED10595F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0" name="Line 167299">
          <a:extLst>
            <a:ext uri="{FF2B5EF4-FFF2-40B4-BE49-F238E27FC236}">
              <a16:creationId xmlns:a16="http://schemas.microsoft.com/office/drawing/2014/main" id="{AE8414AD-83C5-4865-B0A5-D1380BD1FC9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1" name="Line 167300">
          <a:extLst>
            <a:ext uri="{FF2B5EF4-FFF2-40B4-BE49-F238E27FC236}">
              <a16:creationId xmlns:a16="http://schemas.microsoft.com/office/drawing/2014/main" id="{E9EC966A-380B-4520-B877-53F97EB3EEA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2" name="Line 167301">
          <a:extLst>
            <a:ext uri="{FF2B5EF4-FFF2-40B4-BE49-F238E27FC236}">
              <a16:creationId xmlns:a16="http://schemas.microsoft.com/office/drawing/2014/main" id="{94A3DE90-CFED-4466-B02A-B3171664DA0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3" name="Line 167302">
          <a:extLst>
            <a:ext uri="{FF2B5EF4-FFF2-40B4-BE49-F238E27FC236}">
              <a16:creationId xmlns:a16="http://schemas.microsoft.com/office/drawing/2014/main" id="{E6BBCCB9-0EA8-4E58-8A2A-B89364DB2FB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4" name="Line 167303">
          <a:extLst>
            <a:ext uri="{FF2B5EF4-FFF2-40B4-BE49-F238E27FC236}">
              <a16:creationId xmlns:a16="http://schemas.microsoft.com/office/drawing/2014/main" id="{24A1226A-CCB7-4EA5-B783-5B9C03357B9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5" name="Line 167304">
          <a:extLst>
            <a:ext uri="{FF2B5EF4-FFF2-40B4-BE49-F238E27FC236}">
              <a16:creationId xmlns:a16="http://schemas.microsoft.com/office/drawing/2014/main" id="{62F72CF4-8CF1-4211-BE4E-AA78E98305D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6" name="Line 167305">
          <a:extLst>
            <a:ext uri="{FF2B5EF4-FFF2-40B4-BE49-F238E27FC236}">
              <a16:creationId xmlns:a16="http://schemas.microsoft.com/office/drawing/2014/main" id="{364E5F3B-6C8B-4C6F-B9B1-97050F8D79B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7" name="Line 167306">
          <a:extLst>
            <a:ext uri="{FF2B5EF4-FFF2-40B4-BE49-F238E27FC236}">
              <a16:creationId xmlns:a16="http://schemas.microsoft.com/office/drawing/2014/main" id="{716EC3AC-C350-4F69-ACEC-2632BAFEAC4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8" name="Line 167307">
          <a:extLst>
            <a:ext uri="{FF2B5EF4-FFF2-40B4-BE49-F238E27FC236}">
              <a16:creationId xmlns:a16="http://schemas.microsoft.com/office/drawing/2014/main" id="{3440AC6D-C79D-4E6F-AB1E-F442903D0F3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79" name="Line 167308">
          <a:extLst>
            <a:ext uri="{FF2B5EF4-FFF2-40B4-BE49-F238E27FC236}">
              <a16:creationId xmlns:a16="http://schemas.microsoft.com/office/drawing/2014/main" id="{3605A8D5-420A-4C47-A20B-DA830B122FE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0" name="Line 167309">
          <a:extLst>
            <a:ext uri="{FF2B5EF4-FFF2-40B4-BE49-F238E27FC236}">
              <a16:creationId xmlns:a16="http://schemas.microsoft.com/office/drawing/2014/main" id="{A16AE198-1108-42D3-B46F-DEA5CC4FC93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1" name="Line 167310">
          <a:extLst>
            <a:ext uri="{FF2B5EF4-FFF2-40B4-BE49-F238E27FC236}">
              <a16:creationId xmlns:a16="http://schemas.microsoft.com/office/drawing/2014/main" id="{C8919113-0FF9-4D20-913E-F8A2DBD58FD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2" name="Line 167311">
          <a:extLst>
            <a:ext uri="{FF2B5EF4-FFF2-40B4-BE49-F238E27FC236}">
              <a16:creationId xmlns:a16="http://schemas.microsoft.com/office/drawing/2014/main" id="{4B289E41-E26D-4B71-B172-3A49DAA6A8B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3" name="Line 167312">
          <a:extLst>
            <a:ext uri="{FF2B5EF4-FFF2-40B4-BE49-F238E27FC236}">
              <a16:creationId xmlns:a16="http://schemas.microsoft.com/office/drawing/2014/main" id="{46FF2CD2-D4BB-431D-B03A-66686760B30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4" name="Line 167313">
          <a:extLst>
            <a:ext uri="{FF2B5EF4-FFF2-40B4-BE49-F238E27FC236}">
              <a16:creationId xmlns:a16="http://schemas.microsoft.com/office/drawing/2014/main" id="{A77D3084-CEA2-4DFC-81AD-332D5620F267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5" name="Line 167314">
          <a:extLst>
            <a:ext uri="{FF2B5EF4-FFF2-40B4-BE49-F238E27FC236}">
              <a16:creationId xmlns:a16="http://schemas.microsoft.com/office/drawing/2014/main" id="{EFBBAB7C-2781-4EAA-8E6B-F2CADAF4D50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6" name="Line 167315">
          <a:extLst>
            <a:ext uri="{FF2B5EF4-FFF2-40B4-BE49-F238E27FC236}">
              <a16:creationId xmlns:a16="http://schemas.microsoft.com/office/drawing/2014/main" id="{100B3B1B-1B75-4303-BF33-1C50EE6D383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7" name="Line 167316">
          <a:extLst>
            <a:ext uri="{FF2B5EF4-FFF2-40B4-BE49-F238E27FC236}">
              <a16:creationId xmlns:a16="http://schemas.microsoft.com/office/drawing/2014/main" id="{6AB2FF22-D5BD-48DE-8232-3755F7A2F9C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8" name="Line 167317">
          <a:extLst>
            <a:ext uri="{FF2B5EF4-FFF2-40B4-BE49-F238E27FC236}">
              <a16:creationId xmlns:a16="http://schemas.microsoft.com/office/drawing/2014/main" id="{A48E7A7C-BC99-4168-BC0D-6AE1ECC0F5E7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89" name="Line 167318">
          <a:extLst>
            <a:ext uri="{FF2B5EF4-FFF2-40B4-BE49-F238E27FC236}">
              <a16:creationId xmlns:a16="http://schemas.microsoft.com/office/drawing/2014/main" id="{5BE32BCA-5095-48F3-8E20-48D252406DC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0" name="Line 167319">
          <a:extLst>
            <a:ext uri="{FF2B5EF4-FFF2-40B4-BE49-F238E27FC236}">
              <a16:creationId xmlns:a16="http://schemas.microsoft.com/office/drawing/2014/main" id="{06334C43-A143-4022-9786-BB549B588A2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1" name="Line 167320">
          <a:extLst>
            <a:ext uri="{FF2B5EF4-FFF2-40B4-BE49-F238E27FC236}">
              <a16:creationId xmlns:a16="http://schemas.microsoft.com/office/drawing/2014/main" id="{5BCC645A-F950-4A20-BD8E-F5919F717D8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2" name="Line 167321">
          <a:extLst>
            <a:ext uri="{FF2B5EF4-FFF2-40B4-BE49-F238E27FC236}">
              <a16:creationId xmlns:a16="http://schemas.microsoft.com/office/drawing/2014/main" id="{5D0F2088-667E-41DB-9E24-D0FD4251EC7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3" name="Line 167322">
          <a:extLst>
            <a:ext uri="{FF2B5EF4-FFF2-40B4-BE49-F238E27FC236}">
              <a16:creationId xmlns:a16="http://schemas.microsoft.com/office/drawing/2014/main" id="{1291EF0D-43CF-4499-8935-0BA65A8532E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4" name="Line 167323">
          <a:extLst>
            <a:ext uri="{FF2B5EF4-FFF2-40B4-BE49-F238E27FC236}">
              <a16:creationId xmlns:a16="http://schemas.microsoft.com/office/drawing/2014/main" id="{B19B8FC4-91B8-4BC7-8CBF-6567D0EA54A0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5" name="Line 167324">
          <a:extLst>
            <a:ext uri="{FF2B5EF4-FFF2-40B4-BE49-F238E27FC236}">
              <a16:creationId xmlns:a16="http://schemas.microsoft.com/office/drawing/2014/main" id="{0A1B5705-CDA1-4464-9996-389A3480526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6" name="Line 167325">
          <a:extLst>
            <a:ext uri="{FF2B5EF4-FFF2-40B4-BE49-F238E27FC236}">
              <a16:creationId xmlns:a16="http://schemas.microsoft.com/office/drawing/2014/main" id="{F2403CEF-1DA1-4949-8835-8559C7DBAB3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7" name="Line 167326">
          <a:extLst>
            <a:ext uri="{FF2B5EF4-FFF2-40B4-BE49-F238E27FC236}">
              <a16:creationId xmlns:a16="http://schemas.microsoft.com/office/drawing/2014/main" id="{12BFFC35-339D-4F0B-A124-04820E4A83C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8" name="Line 167327">
          <a:extLst>
            <a:ext uri="{FF2B5EF4-FFF2-40B4-BE49-F238E27FC236}">
              <a16:creationId xmlns:a16="http://schemas.microsoft.com/office/drawing/2014/main" id="{7A8E9FE8-A738-4561-B7B1-159D223A61E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899" name="Line 9790">
          <a:extLst>
            <a:ext uri="{FF2B5EF4-FFF2-40B4-BE49-F238E27FC236}">
              <a16:creationId xmlns:a16="http://schemas.microsoft.com/office/drawing/2014/main" id="{0CD0916E-55BB-42F6-B840-A6DE68E9FCF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0" name="Line 9791">
          <a:extLst>
            <a:ext uri="{FF2B5EF4-FFF2-40B4-BE49-F238E27FC236}">
              <a16:creationId xmlns:a16="http://schemas.microsoft.com/office/drawing/2014/main" id="{D58E90AD-51C0-488C-A0AC-C1CF77A371B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1" name="Line 9792">
          <a:extLst>
            <a:ext uri="{FF2B5EF4-FFF2-40B4-BE49-F238E27FC236}">
              <a16:creationId xmlns:a16="http://schemas.microsoft.com/office/drawing/2014/main" id="{AEE2C0E0-476C-4204-BB20-0A0A8383F33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2" name="Line 9793">
          <a:extLst>
            <a:ext uri="{FF2B5EF4-FFF2-40B4-BE49-F238E27FC236}">
              <a16:creationId xmlns:a16="http://schemas.microsoft.com/office/drawing/2014/main" id="{1822B822-B0F7-4387-901C-09DB6E62145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3" name="Line 9794">
          <a:extLst>
            <a:ext uri="{FF2B5EF4-FFF2-40B4-BE49-F238E27FC236}">
              <a16:creationId xmlns:a16="http://schemas.microsoft.com/office/drawing/2014/main" id="{93DF50EF-9697-4C9C-B49B-076F4768D2D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4" name="Line 9795">
          <a:extLst>
            <a:ext uri="{FF2B5EF4-FFF2-40B4-BE49-F238E27FC236}">
              <a16:creationId xmlns:a16="http://schemas.microsoft.com/office/drawing/2014/main" id="{395FFB72-2029-42B2-9F8E-E49C3B7E730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5" name="Line 9796">
          <a:extLst>
            <a:ext uri="{FF2B5EF4-FFF2-40B4-BE49-F238E27FC236}">
              <a16:creationId xmlns:a16="http://schemas.microsoft.com/office/drawing/2014/main" id="{C305AA00-9364-4148-8FF1-EBD78DC1E32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6" name="Line 9797">
          <a:extLst>
            <a:ext uri="{FF2B5EF4-FFF2-40B4-BE49-F238E27FC236}">
              <a16:creationId xmlns:a16="http://schemas.microsoft.com/office/drawing/2014/main" id="{A8113059-4E84-4879-B8FC-A2CA0AA3BB2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7" name="Line 9798">
          <a:extLst>
            <a:ext uri="{FF2B5EF4-FFF2-40B4-BE49-F238E27FC236}">
              <a16:creationId xmlns:a16="http://schemas.microsoft.com/office/drawing/2014/main" id="{A59CB7C1-824B-4283-97F3-16122161F68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8" name="Line 9799">
          <a:extLst>
            <a:ext uri="{FF2B5EF4-FFF2-40B4-BE49-F238E27FC236}">
              <a16:creationId xmlns:a16="http://schemas.microsoft.com/office/drawing/2014/main" id="{52BCD03F-157E-4AB2-BFC3-A4F43AD32C82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09" name="Line 9800">
          <a:extLst>
            <a:ext uri="{FF2B5EF4-FFF2-40B4-BE49-F238E27FC236}">
              <a16:creationId xmlns:a16="http://schemas.microsoft.com/office/drawing/2014/main" id="{04A2F3A9-1525-478D-9559-81DCFD36D50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0" name="Line 9801">
          <a:extLst>
            <a:ext uri="{FF2B5EF4-FFF2-40B4-BE49-F238E27FC236}">
              <a16:creationId xmlns:a16="http://schemas.microsoft.com/office/drawing/2014/main" id="{F0F1FED4-9E7B-46AA-B3EB-A487831F7E8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1" name="Line 9802">
          <a:extLst>
            <a:ext uri="{FF2B5EF4-FFF2-40B4-BE49-F238E27FC236}">
              <a16:creationId xmlns:a16="http://schemas.microsoft.com/office/drawing/2014/main" id="{D93DE609-785F-4F6E-92C0-91D307B22A2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2" name="Line 9803">
          <a:extLst>
            <a:ext uri="{FF2B5EF4-FFF2-40B4-BE49-F238E27FC236}">
              <a16:creationId xmlns:a16="http://schemas.microsoft.com/office/drawing/2014/main" id="{375A6122-1C91-4CD8-980F-1595B7543D3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3" name="Line 167286">
          <a:extLst>
            <a:ext uri="{FF2B5EF4-FFF2-40B4-BE49-F238E27FC236}">
              <a16:creationId xmlns:a16="http://schemas.microsoft.com/office/drawing/2014/main" id="{0FBF90EE-F219-42E3-9B0A-993593181F2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4" name="Line 167287">
          <a:extLst>
            <a:ext uri="{FF2B5EF4-FFF2-40B4-BE49-F238E27FC236}">
              <a16:creationId xmlns:a16="http://schemas.microsoft.com/office/drawing/2014/main" id="{DF7EDA4F-2381-4F9C-A722-0C289B1C3EB7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5" name="Line 167288">
          <a:extLst>
            <a:ext uri="{FF2B5EF4-FFF2-40B4-BE49-F238E27FC236}">
              <a16:creationId xmlns:a16="http://schemas.microsoft.com/office/drawing/2014/main" id="{1CB54BBE-66BE-482C-BBB4-C9DFA2598DB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6" name="Line 167289">
          <a:extLst>
            <a:ext uri="{FF2B5EF4-FFF2-40B4-BE49-F238E27FC236}">
              <a16:creationId xmlns:a16="http://schemas.microsoft.com/office/drawing/2014/main" id="{1843B566-D272-4BA3-9E1F-05E610F4B80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7" name="Line 167290">
          <a:extLst>
            <a:ext uri="{FF2B5EF4-FFF2-40B4-BE49-F238E27FC236}">
              <a16:creationId xmlns:a16="http://schemas.microsoft.com/office/drawing/2014/main" id="{192F1CFF-9D34-4958-B700-B3745458E32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8" name="Line 167291">
          <a:extLst>
            <a:ext uri="{FF2B5EF4-FFF2-40B4-BE49-F238E27FC236}">
              <a16:creationId xmlns:a16="http://schemas.microsoft.com/office/drawing/2014/main" id="{1E0C52AF-D738-464E-BEDE-149FAC2B706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19" name="Line 167292">
          <a:extLst>
            <a:ext uri="{FF2B5EF4-FFF2-40B4-BE49-F238E27FC236}">
              <a16:creationId xmlns:a16="http://schemas.microsoft.com/office/drawing/2014/main" id="{5F15D319-9500-468B-B014-8F9043D7D7E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0" name="Line 167293">
          <a:extLst>
            <a:ext uri="{FF2B5EF4-FFF2-40B4-BE49-F238E27FC236}">
              <a16:creationId xmlns:a16="http://schemas.microsoft.com/office/drawing/2014/main" id="{9268DF9D-1D37-48F3-8D0C-EB8036A31C3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1" name="Line 167294">
          <a:extLst>
            <a:ext uri="{FF2B5EF4-FFF2-40B4-BE49-F238E27FC236}">
              <a16:creationId xmlns:a16="http://schemas.microsoft.com/office/drawing/2014/main" id="{76EBD3A8-8583-460A-AF31-2990C64C9A0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2" name="Line 167295">
          <a:extLst>
            <a:ext uri="{FF2B5EF4-FFF2-40B4-BE49-F238E27FC236}">
              <a16:creationId xmlns:a16="http://schemas.microsoft.com/office/drawing/2014/main" id="{C13161EA-B2B7-4FD4-9567-66F0C3387E0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3" name="Line 167296">
          <a:extLst>
            <a:ext uri="{FF2B5EF4-FFF2-40B4-BE49-F238E27FC236}">
              <a16:creationId xmlns:a16="http://schemas.microsoft.com/office/drawing/2014/main" id="{6347FEB9-3175-437B-8DCF-8F1E9A43C05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4" name="Line 167297">
          <a:extLst>
            <a:ext uri="{FF2B5EF4-FFF2-40B4-BE49-F238E27FC236}">
              <a16:creationId xmlns:a16="http://schemas.microsoft.com/office/drawing/2014/main" id="{7738C074-8BFB-489F-9C6A-ABA30EC6B6E0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5" name="Line 167298">
          <a:extLst>
            <a:ext uri="{FF2B5EF4-FFF2-40B4-BE49-F238E27FC236}">
              <a16:creationId xmlns:a16="http://schemas.microsoft.com/office/drawing/2014/main" id="{556C0E5A-AF32-4B25-AC4D-65CB9926DA5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6" name="Line 167299">
          <a:extLst>
            <a:ext uri="{FF2B5EF4-FFF2-40B4-BE49-F238E27FC236}">
              <a16:creationId xmlns:a16="http://schemas.microsoft.com/office/drawing/2014/main" id="{3408B62B-F235-42D0-B842-D08DFD20385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7" name="Line 167300">
          <a:extLst>
            <a:ext uri="{FF2B5EF4-FFF2-40B4-BE49-F238E27FC236}">
              <a16:creationId xmlns:a16="http://schemas.microsoft.com/office/drawing/2014/main" id="{E3250CAD-6CD1-4897-99E8-9A49FC665EA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8" name="Line 167301">
          <a:extLst>
            <a:ext uri="{FF2B5EF4-FFF2-40B4-BE49-F238E27FC236}">
              <a16:creationId xmlns:a16="http://schemas.microsoft.com/office/drawing/2014/main" id="{F4DDA0DA-BF81-4279-83EA-9D576CBE1E2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29" name="Line 167302">
          <a:extLst>
            <a:ext uri="{FF2B5EF4-FFF2-40B4-BE49-F238E27FC236}">
              <a16:creationId xmlns:a16="http://schemas.microsoft.com/office/drawing/2014/main" id="{DF5B47F0-B0A0-411C-91F4-D351048D9BA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0" name="Line 167303">
          <a:extLst>
            <a:ext uri="{FF2B5EF4-FFF2-40B4-BE49-F238E27FC236}">
              <a16:creationId xmlns:a16="http://schemas.microsoft.com/office/drawing/2014/main" id="{934956C3-16CB-419D-BC54-05D0DCB9F60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1" name="Line 167304">
          <a:extLst>
            <a:ext uri="{FF2B5EF4-FFF2-40B4-BE49-F238E27FC236}">
              <a16:creationId xmlns:a16="http://schemas.microsoft.com/office/drawing/2014/main" id="{61827D19-17E5-4C44-AB64-50CDF5A6F17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2" name="Line 167305">
          <a:extLst>
            <a:ext uri="{FF2B5EF4-FFF2-40B4-BE49-F238E27FC236}">
              <a16:creationId xmlns:a16="http://schemas.microsoft.com/office/drawing/2014/main" id="{5B13C651-5888-4CF7-AE9E-F0FC7C83E812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3" name="Line 167306">
          <a:extLst>
            <a:ext uri="{FF2B5EF4-FFF2-40B4-BE49-F238E27FC236}">
              <a16:creationId xmlns:a16="http://schemas.microsoft.com/office/drawing/2014/main" id="{7F3D61A7-CADC-4425-9B1C-BC03589B351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4" name="Line 167307">
          <a:extLst>
            <a:ext uri="{FF2B5EF4-FFF2-40B4-BE49-F238E27FC236}">
              <a16:creationId xmlns:a16="http://schemas.microsoft.com/office/drawing/2014/main" id="{F4CEA310-7D1D-4B28-B53D-DAC70CD58F3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5" name="Line 167308">
          <a:extLst>
            <a:ext uri="{FF2B5EF4-FFF2-40B4-BE49-F238E27FC236}">
              <a16:creationId xmlns:a16="http://schemas.microsoft.com/office/drawing/2014/main" id="{7BCAA8F1-AB2A-49B4-8EE6-46FFB86BB21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6" name="Line 167309">
          <a:extLst>
            <a:ext uri="{FF2B5EF4-FFF2-40B4-BE49-F238E27FC236}">
              <a16:creationId xmlns:a16="http://schemas.microsoft.com/office/drawing/2014/main" id="{B72B9428-A36B-46C2-804E-2EBF177F838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7" name="Line 167310">
          <a:extLst>
            <a:ext uri="{FF2B5EF4-FFF2-40B4-BE49-F238E27FC236}">
              <a16:creationId xmlns:a16="http://schemas.microsoft.com/office/drawing/2014/main" id="{680DFB43-FC62-4591-8B5A-8CD8980C53A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8" name="Line 167311">
          <a:extLst>
            <a:ext uri="{FF2B5EF4-FFF2-40B4-BE49-F238E27FC236}">
              <a16:creationId xmlns:a16="http://schemas.microsoft.com/office/drawing/2014/main" id="{79AF49C3-E5CB-4270-ACFD-D7775423962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39" name="Line 167312">
          <a:extLst>
            <a:ext uri="{FF2B5EF4-FFF2-40B4-BE49-F238E27FC236}">
              <a16:creationId xmlns:a16="http://schemas.microsoft.com/office/drawing/2014/main" id="{32588B79-2A8F-4205-BDF8-D6631B9CC41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0" name="Line 167313">
          <a:extLst>
            <a:ext uri="{FF2B5EF4-FFF2-40B4-BE49-F238E27FC236}">
              <a16:creationId xmlns:a16="http://schemas.microsoft.com/office/drawing/2014/main" id="{EF207F66-4E40-48C2-9152-CE07E5D6FF3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1" name="Line 167314">
          <a:extLst>
            <a:ext uri="{FF2B5EF4-FFF2-40B4-BE49-F238E27FC236}">
              <a16:creationId xmlns:a16="http://schemas.microsoft.com/office/drawing/2014/main" id="{9B026651-DB1B-456D-AD4B-9586F161270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2" name="Line 167315">
          <a:extLst>
            <a:ext uri="{FF2B5EF4-FFF2-40B4-BE49-F238E27FC236}">
              <a16:creationId xmlns:a16="http://schemas.microsoft.com/office/drawing/2014/main" id="{065693AB-DB69-47DD-B01C-AC1613CCCDC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3" name="Line 167316">
          <a:extLst>
            <a:ext uri="{FF2B5EF4-FFF2-40B4-BE49-F238E27FC236}">
              <a16:creationId xmlns:a16="http://schemas.microsoft.com/office/drawing/2014/main" id="{F8156874-04F7-4DE0-8C1A-6E8CE0273A9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4" name="Line 167317">
          <a:extLst>
            <a:ext uri="{FF2B5EF4-FFF2-40B4-BE49-F238E27FC236}">
              <a16:creationId xmlns:a16="http://schemas.microsoft.com/office/drawing/2014/main" id="{3749E8D6-DA71-4680-8EC1-74114693762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5" name="Line 167318">
          <a:extLst>
            <a:ext uri="{FF2B5EF4-FFF2-40B4-BE49-F238E27FC236}">
              <a16:creationId xmlns:a16="http://schemas.microsoft.com/office/drawing/2014/main" id="{DE6D748F-87F1-41E8-B805-32A8A0A69EA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6" name="Line 167319">
          <a:extLst>
            <a:ext uri="{FF2B5EF4-FFF2-40B4-BE49-F238E27FC236}">
              <a16:creationId xmlns:a16="http://schemas.microsoft.com/office/drawing/2014/main" id="{9D1A311A-7FAC-4905-8BB2-CEFD5E5FEFB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7" name="Line 167320">
          <a:extLst>
            <a:ext uri="{FF2B5EF4-FFF2-40B4-BE49-F238E27FC236}">
              <a16:creationId xmlns:a16="http://schemas.microsoft.com/office/drawing/2014/main" id="{CE48D8BD-5FB7-446F-B5B2-DD90B27CE20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8" name="Line 167321">
          <a:extLst>
            <a:ext uri="{FF2B5EF4-FFF2-40B4-BE49-F238E27FC236}">
              <a16:creationId xmlns:a16="http://schemas.microsoft.com/office/drawing/2014/main" id="{84922134-BA0D-4508-89AF-74331CF668E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49" name="Line 167322">
          <a:extLst>
            <a:ext uri="{FF2B5EF4-FFF2-40B4-BE49-F238E27FC236}">
              <a16:creationId xmlns:a16="http://schemas.microsoft.com/office/drawing/2014/main" id="{1A929AEF-6407-4777-8A41-B3C054241B7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0" name="Line 167323">
          <a:extLst>
            <a:ext uri="{FF2B5EF4-FFF2-40B4-BE49-F238E27FC236}">
              <a16:creationId xmlns:a16="http://schemas.microsoft.com/office/drawing/2014/main" id="{7741E5E2-B614-4EA3-8187-25C00526C73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1" name="Line 167324">
          <a:extLst>
            <a:ext uri="{FF2B5EF4-FFF2-40B4-BE49-F238E27FC236}">
              <a16:creationId xmlns:a16="http://schemas.microsoft.com/office/drawing/2014/main" id="{EAF99EC3-32FF-4B4A-9B88-E415270B514A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2" name="Line 167325">
          <a:extLst>
            <a:ext uri="{FF2B5EF4-FFF2-40B4-BE49-F238E27FC236}">
              <a16:creationId xmlns:a16="http://schemas.microsoft.com/office/drawing/2014/main" id="{BCB7BE2E-CC8B-4263-8E3B-A50C7943323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3" name="Line 167326">
          <a:extLst>
            <a:ext uri="{FF2B5EF4-FFF2-40B4-BE49-F238E27FC236}">
              <a16:creationId xmlns:a16="http://schemas.microsoft.com/office/drawing/2014/main" id="{A13600CD-ACB7-4B67-A50D-1E4019AC184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4" name="Line 167327">
          <a:extLst>
            <a:ext uri="{FF2B5EF4-FFF2-40B4-BE49-F238E27FC236}">
              <a16:creationId xmlns:a16="http://schemas.microsoft.com/office/drawing/2014/main" id="{A74AB71C-1AA8-4137-8715-CF445D0A57E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5" name="Line 1743">
          <a:extLst>
            <a:ext uri="{FF2B5EF4-FFF2-40B4-BE49-F238E27FC236}">
              <a16:creationId xmlns:a16="http://schemas.microsoft.com/office/drawing/2014/main" id="{103CB540-9CA1-418B-ACD5-851ACB83AC2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6" name="Line 1744">
          <a:extLst>
            <a:ext uri="{FF2B5EF4-FFF2-40B4-BE49-F238E27FC236}">
              <a16:creationId xmlns:a16="http://schemas.microsoft.com/office/drawing/2014/main" id="{BC302A82-A48B-40C2-8D0A-F1239F1AA91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7" name="Line 1745">
          <a:extLst>
            <a:ext uri="{FF2B5EF4-FFF2-40B4-BE49-F238E27FC236}">
              <a16:creationId xmlns:a16="http://schemas.microsoft.com/office/drawing/2014/main" id="{7364F2B6-0C10-4BC7-90B3-F76FAA32847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8" name="Line 1746">
          <a:extLst>
            <a:ext uri="{FF2B5EF4-FFF2-40B4-BE49-F238E27FC236}">
              <a16:creationId xmlns:a16="http://schemas.microsoft.com/office/drawing/2014/main" id="{CA179F09-8778-4876-BD67-76AA41AC15A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59" name="Line 1747">
          <a:extLst>
            <a:ext uri="{FF2B5EF4-FFF2-40B4-BE49-F238E27FC236}">
              <a16:creationId xmlns:a16="http://schemas.microsoft.com/office/drawing/2014/main" id="{EB572EEB-D2A3-4867-BE19-751CAFF7AFF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0" name="Line 1748">
          <a:extLst>
            <a:ext uri="{FF2B5EF4-FFF2-40B4-BE49-F238E27FC236}">
              <a16:creationId xmlns:a16="http://schemas.microsoft.com/office/drawing/2014/main" id="{D908D9CF-77D4-4886-BDBD-48D70E584FD0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1" name="Line 1749">
          <a:extLst>
            <a:ext uri="{FF2B5EF4-FFF2-40B4-BE49-F238E27FC236}">
              <a16:creationId xmlns:a16="http://schemas.microsoft.com/office/drawing/2014/main" id="{94FD3D91-1849-439D-9343-EA1016FA6B7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2" name="Line 1750">
          <a:extLst>
            <a:ext uri="{FF2B5EF4-FFF2-40B4-BE49-F238E27FC236}">
              <a16:creationId xmlns:a16="http://schemas.microsoft.com/office/drawing/2014/main" id="{10372D5C-B8D1-44E9-A20D-3BA802809C5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3" name="Line 1751">
          <a:extLst>
            <a:ext uri="{FF2B5EF4-FFF2-40B4-BE49-F238E27FC236}">
              <a16:creationId xmlns:a16="http://schemas.microsoft.com/office/drawing/2014/main" id="{12911A6F-458E-4C89-AB8A-F3258949DD4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4" name="Line 1752">
          <a:extLst>
            <a:ext uri="{FF2B5EF4-FFF2-40B4-BE49-F238E27FC236}">
              <a16:creationId xmlns:a16="http://schemas.microsoft.com/office/drawing/2014/main" id="{E3671240-A783-401E-8A9F-0D4F98F4935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5" name="Line 1753">
          <a:extLst>
            <a:ext uri="{FF2B5EF4-FFF2-40B4-BE49-F238E27FC236}">
              <a16:creationId xmlns:a16="http://schemas.microsoft.com/office/drawing/2014/main" id="{D6B8460B-0B71-44B0-B53B-15CE2D371EC7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6" name="Line 1754">
          <a:extLst>
            <a:ext uri="{FF2B5EF4-FFF2-40B4-BE49-F238E27FC236}">
              <a16:creationId xmlns:a16="http://schemas.microsoft.com/office/drawing/2014/main" id="{304E8A64-E4B0-47E7-BC67-16918FDA6748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7" name="Line 1755">
          <a:extLst>
            <a:ext uri="{FF2B5EF4-FFF2-40B4-BE49-F238E27FC236}">
              <a16:creationId xmlns:a16="http://schemas.microsoft.com/office/drawing/2014/main" id="{10E25D6A-FBA4-49A4-A8F1-111B877F43C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8" name="Line 1756">
          <a:extLst>
            <a:ext uri="{FF2B5EF4-FFF2-40B4-BE49-F238E27FC236}">
              <a16:creationId xmlns:a16="http://schemas.microsoft.com/office/drawing/2014/main" id="{7BFC6A91-F37F-4549-8DA3-3560C933110E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69" name="Line 1743">
          <a:extLst>
            <a:ext uri="{FF2B5EF4-FFF2-40B4-BE49-F238E27FC236}">
              <a16:creationId xmlns:a16="http://schemas.microsoft.com/office/drawing/2014/main" id="{E6DE71FB-37AD-4268-909E-EBF06BE0C45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0" name="Line 1744">
          <a:extLst>
            <a:ext uri="{FF2B5EF4-FFF2-40B4-BE49-F238E27FC236}">
              <a16:creationId xmlns:a16="http://schemas.microsoft.com/office/drawing/2014/main" id="{33B534D8-2F58-4220-92B5-D0F80D587A63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1" name="Line 1745">
          <a:extLst>
            <a:ext uri="{FF2B5EF4-FFF2-40B4-BE49-F238E27FC236}">
              <a16:creationId xmlns:a16="http://schemas.microsoft.com/office/drawing/2014/main" id="{4E3089B0-F21E-42A9-86EF-4BF42A6D14D9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2" name="Line 1746">
          <a:extLst>
            <a:ext uri="{FF2B5EF4-FFF2-40B4-BE49-F238E27FC236}">
              <a16:creationId xmlns:a16="http://schemas.microsoft.com/office/drawing/2014/main" id="{522D844F-34B4-4791-9072-2EEE6B89BDE1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3" name="Line 1747">
          <a:extLst>
            <a:ext uri="{FF2B5EF4-FFF2-40B4-BE49-F238E27FC236}">
              <a16:creationId xmlns:a16="http://schemas.microsoft.com/office/drawing/2014/main" id="{3E0C127D-E898-490F-A247-1197B9143E94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4" name="Line 1748">
          <a:extLst>
            <a:ext uri="{FF2B5EF4-FFF2-40B4-BE49-F238E27FC236}">
              <a16:creationId xmlns:a16="http://schemas.microsoft.com/office/drawing/2014/main" id="{15936DC4-62D6-451F-BFD2-82B3BFD8229C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5" name="Line 1749">
          <a:extLst>
            <a:ext uri="{FF2B5EF4-FFF2-40B4-BE49-F238E27FC236}">
              <a16:creationId xmlns:a16="http://schemas.microsoft.com/office/drawing/2014/main" id="{8BF4ACE0-56D6-4025-90A2-8D405160776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6" name="Line 1750">
          <a:extLst>
            <a:ext uri="{FF2B5EF4-FFF2-40B4-BE49-F238E27FC236}">
              <a16:creationId xmlns:a16="http://schemas.microsoft.com/office/drawing/2014/main" id="{C2398903-0A82-418C-B21B-A15623032BD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7" name="Line 1751">
          <a:extLst>
            <a:ext uri="{FF2B5EF4-FFF2-40B4-BE49-F238E27FC236}">
              <a16:creationId xmlns:a16="http://schemas.microsoft.com/office/drawing/2014/main" id="{7CDA0B6B-C616-4833-8428-49FD3012673D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8" name="Line 1752">
          <a:extLst>
            <a:ext uri="{FF2B5EF4-FFF2-40B4-BE49-F238E27FC236}">
              <a16:creationId xmlns:a16="http://schemas.microsoft.com/office/drawing/2014/main" id="{D0E3A404-7FF5-455B-93BC-539E8B323376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79" name="Line 1753">
          <a:extLst>
            <a:ext uri="{FF2B5EF4-FFF2-40B4-BE49-F238E27FC236}">
              <a16:creationId xmlns:a16="http://schemas.microsoft.com/office/drawing/2014/main" id="{142CDD72-9ADE-4FA3-8227-F213FABA720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80" name="Line 1754">
          <a:extLst>
            <a:ext uri="{FF2B5EF4-FFF2-40B4-BE49-F238E27FC236}">
              <a16:creationId xmlns:a16="http://schemas.microsoft.com/office/drawing/2014/main" id="{36CCB43F-2CAC-4633-AC34-4FB84ACDA64F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81" name="Line 1755">
          <a:extLst>
            <a:ext uri="{FF2B5EF4-FFF2-40B4-BE49-F238E27FC236}">
              <a16:creationId xmlns:a16="http://schemas.microsoft.com/office/drawing/2014/main" id="{BD062056-BEC7-44FD-9ACA-081D1BF7F41B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982" name="Line 1756">
          <a:extLst>
            <a:ext uri="{FF2B5EF4-FFF2-40B4-BE49-F238E27FC236}">
              <a16:creationId xmlns:a16="http://schemas.microsoft.com/office/drawing/2014/main" id="{7698E56E-0C12-476F-9503-159B3F270A45}"/>
            </a:ext>
          </a:extLst>
        </xdr:cNvPr>
        <xdr:cNvSpPr>
          <a:spLocks noChangeShapeType="1"/>
        </xdr:cNvSpPr>
      </xdr:nvSpPr>
      <xdr:spPr bwMode="auto">
        <a:xfrm>
          <a:off x="5819775" y="14134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2"/>
  <sheetViews>
    <sheetView tabSelected="1" zoomScaleNormal="100" workbookViewId="0">
      <selection activeCell="Q3" sqref="Q3"/>
    </sheetView>
  </sheetViews>
  <sheetFormatPr defaultColWidth="9.109375" defaultRowHeight="13.2"/>
  <cols>
    <col min="1" max="1" width="3" style="105" customWidth="1"/>
    <col min="2" max="2" width="5.6640625" style="108" customWidth="1"/>
    <col min="3" max="3" width="48.88671875" style="108" customWidth="1"/>
    <col min="4" max="4" width="5.6640625" style="105" customWidth="1"/>
    <col min="5" max="5" width="6.6640625" style="132" customWidth="1"/>
    <col min="6" max="6" width="9" style="132" customWidth="1"/>
    <col min="7" max="7" width="11" style="128" customWidth="1"/>
    <col min="8" max="8" width="9.109375" style="108"/>
    <col min="9" max="16384" width="9.109375" style="95"/>
  </cols>
  <sheetData>
    <row r="1" spans="1:8" ht="13.8">
      <c r="A1" s="179" t="s">
        <v>1187</v>
      </c>
      <c r="B1" s="179"/>
      <c r="C1" s="179"/>
      <c r="D1" s="179"/>
      <c r="E1" s="179"/>
      <c r="F1" s="179"/>
      <c r="G1" s="179"/>
      <c r="H1" s="179"/>
    </row>
    <row r="2" spans="1:8">
      <c r="A2" s="191" t="s">
        <v>1290</v>
      </c>
      <c r="B2" s="191"/>
      <c r="C2" s="191"/>
      <c r="D2" s="191"/>
      <c r="E2" s="191"/>
      <c r="F2" s="191"/>
      <c r="G2" s="191"/>
      <c r="H2" s="191"/>
    </row>
    <row r="3" spans="1:8" ht="67.5" customHeight="1">
      <c r="A3" s="192"/>
      <c r="B3" s="192"/>
      <c r="C3" s="192"/>
      <c r="D3" s="192"/>
      <c r="E3" s="192"/>
      <c r="F3" s="192"/>
      <c r="G3" s="192"/>
      <c r="H3" s="192"/>
    </row>
    <row r="4" spans="1:8" ht="15.75" customHeight="1">
      <c r="A4" s="180" t="s">
        <v>1188</v>
      </c>
      <c r="B4" s="180"/>
      <c r="C4" s="180"/>
      <c r="D4" s="180"/>
      <c r="E4" s="180"/>
      <c r="F4" s="180"/>
      <c r="G4" s="180"/>
      <c r="H4" s="180"/>
    </row>
    <row r="5" spans="1:8" ht="22.5" customHeight="1">
      <c r="C5" s="145"/>
      <c r="D5" s="145"/>
      <c r="E5" s="145"/>
      <c r="F5" s="143"/>
      <c r="G5" s="146" t="s">
        <v>1281</v>
      </c>
      <c r="H5" s="146"/>
    </row>
    <row r="6" spans="1:8" ht="37.5" customHeight="1">
      <c r="A6" s="181" t="s">
        <v>0</v>
      </c>
      <c r="B6" s="182" t="s">
        <v>1220</v>
      </c>
      <c r="C6" s="181" t="s">
        <v>1221</v>
      </c>
      <c r="D6" s="183" t="s">
        <v>1222</v>
      </c>
      <c r="E6" s="184" t="s">
        <v>1288</v>
      </c>
      <c r="F6" s="184" t="s">
        <v>1289</v>
      </c>
      <c r="G6" s="190" t="s">
        <v>1223</v>
      </c>
      <c r="H6" s="190" t="s">
        <v>1189</v>
      </c>
    </row>
    <row r="7" spans="1:8" ht="13.5" customHeight="1">
      <c r="A7" s="181"/>
      <c r="B7" s="182"/>
      <c r="C7" s="181"/>
      <c r="D7" s="183"/>
      <c r="E7" s="184"/>
      <c r="F7" s="184"/>
      <c r="G7" s="190"/>
      <c r="H7" s="190"/>
    </row>
    <row r="8" spans="1:8" ht="20.25" customHeight="1">
      <c r="A8" s="181"/>
      <c r="B8" s="182"/>
      <c r="C8" s="181"/>
      <c r="D8" s="183"/>
      <c r="E8" s="184"/>
      <c r="F8" s="184"/>
      <c r="G8" s="190"/>
      <c r="H8" s="190"/>
    </row>
    <row r="9" spans="1:8" ht="15" customHeight="1">
      <c r="A9" s="181"/>
      <c r="B9" s="182"/>
      <c r="C9" s="181"/>
      <c r="D9" s="183"/>
      <c r="E9" s="184"/>
      <c r="F9" s="184"/>
      <c r="G9" s="117"/>
      <c r="H9" s="117"/>
    </row>
    <row r="10" spans="1:8">
      <c r="A10" s="116">
        <v>1</v>
      </c>
      <c r="B10" s="116">
        <v>2</v>
      </c>
      <c r="C10" s="116">
        <v>3</v>
      </c>
      <c r="D10" s="116">
        <v>4</v>
      </c>
      <c r="E10" s="112">
        <v>5</v>
      </c>
      <c r="F10" s="112">
        <v>6</v>
      </c>
      <c r="G10" s="117">
        <v>7</v>
      </c>
      <c r="H10" s="116">
        <v>8</v>
      </c>
    </row>
    <row r="11" spans="1:8" ht="20.25" customHeight="1">
      <c r="A11" s="116"/>
      <c r="B11" s="116"/>
      <c r="C11" s="122" t="s">
        <v>1182</v>
      </c>
      <c r="D11" s="116"/>
      <c r="E11" s="133"/>
      <c r="F11" s="133"/>
      <c r="G11" s="129"/>
      <c r="H11" s="121"/>
    </row>
    <row r="12" spans="1:8" ht="6.75" customHeight="1">
      <c r="A12" s="185">
        <v>1</v>
      </c>
      <c r="B12" s="159" t="s">
        <v>471</v>
      </c>
      <c r="C12" s="159" t="s">
        <v>1283</v>
      </c>
      <c r="D12" s="189" t="s">
        <v>17</v>
      </c>
      <c r="E12" s="173">
        <v>7.4</v>
      </c>
      <c r="F12" s="173">
        <v>2.9925878662978813</v>
      </c>
      <c r="G12" s="164">
        <f>E12*F12</f>
        <v>22.145150210604324</v>
      </c>
      <c r="H12" s="159"/>
    </row>
    <row r="13" spans="1:8" ht="6.75" customHeight="1">
      <c r="A13" s="186"/>
      <c r="B13" s="160"/>
      <c r="C13" s="160"/>
      <c r="D13" s="186"/>
      <c r="E13" s="173"/>
      <c r="F13" s="173"/>
      <c r="G13" s="161"/>
      <c r="H13" s="150"/>
    </row>
    <row r="14" spans="1:8" ht="1.5" customHeight="1">
      <c r="A14" s="186"/>
      <c r="B14" s="160"/>
      <c r="C14" s="160"/>
      <c r="D14" s="186"/>
      <c r="E14" s="173"/>
      <c r="F14" s="173"/>
      <c r="G14" s="161"/>
      <c r="H14" s="150"/>
    </row>
    <row r="15" spans="1:8" ht="3" hidden="1" customHeight="1">
      <c r="A15" s="186"/>
      <c r="B15" s="160"/>
      <c r="C15" s="160"/>
      <c r="D15" s="186"/>
      <c r="E15" s="174"/>
      <c r="F15" s="174"/>
      <c r="G15" s="161"/>
      <c r="H15" s="150"/>
    </row>
    <row r="16" spans="1:8" ht="9.75" customHeight="1">
      <c r="A16" s="186">
        <v>2</v>
      </c>
      <c r="B16" s="157" t="s">
        <v>476</v>
      </c>
      <c r="C16" s="160" t="s">
        <v>1218</v>
      </c>
      <c r="D16" s="187" t="s">
        <v>20</v>
      </c>
      <c r="E16" s="172">
        <v>0.2</v>
      </c>
      <c r="F16" s="172">
        <v>2.3972302617024397</v>
      </c>
      <c r="G16" s="161">
        <f t="shared" ref="G16" si="0">E16*F16</f>
        <v>0.47944605234048798</v>
      </c>
      <c r="H16" s="151"/>
    </row>
    <row r="17" spans="1:8" ht="9.75" customHeight="1">
      <c r="A17" s="186"/>
      <c r="B17" s="158"/>
      <c r="C17" s="160"/>
      <c r="D17" s="188"/>
      <c r="E17" s="173"/>
      <c r="F17" s="173"/>
      <c r="G17" s="161"/>
      <c r="H17" s="152"/>
    </row>
    <row r="18" spans="1:8" ht="6.75" customHeight="1">
      <c r="A18" s="186"/>
      <c r="B18" s="158"/>
      <c r="C18" s="160"/>
      <c r="D18" s="188"/>
      <c r="E18" s="173"/>
      <c r="F18" s="173"/>
      <c r="G18" s="161"/>
      <c r="H18" s="152"/>
    </row>
    <row r="19" spans="1:8" ht="3" customHeight="1">
      <c r="A19" s="186"/>
      <c r="B19" s="159"/>
      <c r="C19" s="160"/>
      <c r="D19" s="185"/>
      <c r="E19" s="174"/>
      <c r="F19" s="174"/>
      <c r="G19" s="161"/>
      <c r="H19" s="153"/>
    </row>
    <row r="20" spans="1:8" ht="6" customHeight="1">
      <c r="A20" s="185">
        <v>3</v>
      </c>
      <c r="B20" s="165" t="s">
        <v>1180</v>
      </c>
      <c r="C20" s="160" t="s">
        <v>1217</v>
      </c>
      <c r="D20" s="187" t="s">
        <v>20</v>
      </c>
      <c r="E20" s="172">
        <v>0.2</v>
      </c>
      <c r="F20" s="172">
        <v>3.6465445826331528</v>
      </c>
      <c r="G20" s="161">
        <f t="shared" ref="G20" si="1">E20*F20</f>
        <v>0.72930891652663066</v>
      </c>
      <c r="H20" s="151"/>
    </row>
    <row r="21" spans="1:8" ht="6" customHeight="1">
      <c r="A21" s="186"/>
      <c r="B21" s="166"/>
      <c r="C21" s="160"/>
      <c r="D21" s="188"/>
      <c r="E21" s="173"/>
      <c r="F21" s="173"/>
      <c r="G21" s="161"/>
      <c r="H21" s="152"/>
    </row>
    <row r="22" spans="1:8" ht="3" customHeight="1">
      <c r="A22" s="186"/>
      <c r="B22" s="166"/>
      <c r="C22" s="160"/>
      <c r="D22" s="188"/>
      <c r="E22" s="173"/>
      <c r="F22" s="173"/>
      <c r="G22" s="161"/>
      <c r="H22" s="152"/>
    </row>
    <row r="23" spans="1:8" ht="6" hidden="1" customHeight="1">
      <c r="A23" s="186"/>
      <c r="B23" s="167"/>
      <c r="C23" s="160"/>
      <c r="D23" s="185"/>
      <c r="E23" s="174"/>
      <c r="F23" s="174"/>
      <c r="G23" s="161"/>
      <c r="H23" s="153"/>
    </row>
    <row r="24" spans="1:8" ht="12.75" customHeight="1">
      <c r="A24" s="186">
        <v>4</v>
      </c>
      <c r="B24" s="160" t="s">
        <v>33</v>
      </c>
      <c r="C24" s="160" t="s">
        <v>1212</v>
      </c>
      <c r="D24" s="186" t="s">
        <v>49</v>
      </c>
      <c r="E24" s="172">
        <v>2.1</v>
      </c>
      <c r="F24" s="172">
        <v>33.801956504731585</v>
      </c>
      <c r="G24" s="161">
        <f t="shared" ref="G24" si="2">E24*F24</f>
        <v>70.984108659936325</v>
      </c>
      <c r="H24" s="150"/>
    </row>
    <row r="25" spans="1:8">
      <c r="A25" s="186"/>
      <c r="B25" s="160"/>
      <c r="C25" s="160"/>
      <c r="D25" s="186"/>
      <c r="E25" s="173"/>
      <c r="F25" s="173"/>
      <c r="G25" s="161"/>
      <c r="H25" s="150"/>
    </row>
    <row r="26" spans="1:8">
      <c r="A26" s="186"/>
      <c r="B26" s="160"/>
      <c r="C26" s="160"/>
      <c r="D26" s="186"/>
      <c r="E26" s="173"/>
      <c r="F26" s="173"/>
      <c r="G26" s="161"/>
      <c r="H26" s="150"/>
    </row>
    <row r="27" spans="1:8" ht="7.5" customHeight="1">
      <c r="A27" s="186"/>
      <c r="B27" s="160"/>
      <c r="C27" s="160"/>
      <c r="D27" s="186"/>
      <c r="E27" s="174"/>
      <c r="F27" s="174"/>
      <c r="G27" s="161"/>
      <c r="H27" s="150"/>
    </row>
    <row r="28" spans="1:8" ht="14.25" customHeight="1">
      <c r="A28" s="185">
        <v>5</v>
      </c>
      <c r="B28" s="160" t="s">
        <v>33</v>
      </c>
      <c r="C28" s="160" t="s">
        <v>1213</v>
      </c>
      <c r="D28" s="186" t="s">
        <v>49</v>
      </c>
      <c r="E28" s="172">
        <v>2.1</v>
      </c>
      <c r="F28" s="172">
        <v>22.879980159960486</v>
      </c>
      <c r="G28" s="161">
        <f t="shared" ref="G28" si="3">E28*F28</f>
        <v>48.047958335917023</v>
      </c>
      <c r="H28" s="150"/>
    </row>
    <row r="29" spans="1:8" ht="14.25" customHeight="1">
      <c r="A29" s="186"/>
      <c r="B29" s="160"/>
      <c r="C29" s="160"/>
      <c r="D29" s="186"/>
      <c r="E29" s="173"/>
      <c r="F29" s="173"/>
      <c r="G29" s="161"/>
      <c r="H29" s="150"/>
    </row>
    <row r="30" spans="1:8" ht="14.25" customHeight="1">
      <c r="A30" s="186"/>
      <c r="B30" s="160"/>
      <c r="C30" s="160"/>
      <c r="D30" s="186"/>
      <c r="E30" s="173"/>
      <c r="F30" s="173"/>
      <c r="G30" s="161"/>
      <c r="H30" s="150"/>
    </row>
    <row r="31" spans="1:8" ht="3.75" customHeight="1">
      <c r="A31" s="186"/>
      <c r="B31" s="160"/>
      <c r="C31" s="160"/>
      <c r="D31" s="186"/>
      <c r="E31" s="174"/>
      <c r="F31" s="174"/>
      <c r="G31" s="161"/>
      <c r="H31" s="150"/>
    </row>
    <row r="32" spans="1:8" s="109" customFormat="1" ht="12.75" customHeight="1">
      <c r="A32" s="186">
        <v>6</v>
      </c>
      <c r="B32" s="193" t="s">
        <v>33</v>
      </c>
      <c r="C32" s="160" t="s">
        <v>1276</v>
      </c>
      <c r="D32" s="187" t="s">
        <v>49</v>
      </c>
      <c r="E32" s="175">
        <v>3.2</v>
      </c>
      <c r="F32" s="176">
        <v>46.458966805986329</v>
      </c>
      <c r="G32" s="161">
        <f t="shared" ref="G32" si="4">E32*F32</f>
        <v>148.66869377915626</v>
      </c>
      <c r="H32" s="151"/>
    </row>
    <row r="33" spans="1:8" s="109" customFormat="1">
      <c r="A33" s="186"/>
      <c r="B33" s="194"/>
      <c r="C33" s="160"/>
      <c r="D33" s="188"/>
      <c r="E33" s="175"/>
      <c r="F33" s="177"/>
      <c r="G33" s="161"/>
      <c r="H33" s="152"/>
    </row>
    <row r="34" spans="1:8" s="109" customFormat="1" ht="11.25" customHeight="1">
      <c r="A34" s="186"/>
      <c r="B34" s="194"/>
      <c r="C34" s="160"/>
      <c r="D34" s="188"/>
      <c r="E34" s="175"/>
      <c r="F34" s="177"/>
      <c r="G34" s="161"/>
      <c r="H34" s="152"/>
    </row>
    <row r="35" spans="1:8" s="109" customFormat="1" ht="3.75" hidden="1" customHeight="1">
      <c r="A35" s="186"/>
      <c r="B35" s="195"/>
      <c r="C35" s="160"/>
      <c r="D35" s="185"/>
      <c r="E35" s="175"/>
      <c r="F35" s="178"/>
      <c r="G35" s="161"/>
      <c r="H35" s="153"/>
    </row>
    <row r="36" spans="1:8" ht="6" customHeight="1">
      <c r="A36" s="185">
        <v>7</v>
      </c>
      <c r="B36" s="157" t="s">
        <v>74</v>
      </c>
      <c r="C36" s="170" t="s">
        <v>1195</v>
      </c>
      <c r="D36" s="187" t="s">
        <v>49</v>
      </c>
      <c r="E36" s="172">
        <v>3</v>
      </c>
      <c r="F36" s="172">
        <v>1.2834873672370073</v>
      </c>
      <c r="G36" s="161">
        <f t="shared" ref="G36" si="5">E36*F36</f>
        <v>3.8504621017110221</v>
      </c>
      <c r="H36" s="151"/>
    </row>
    <row r="37" spans="1:8" ht="6" customHeight="1">
      <c r="A37" s="186"/>
      <c r="B37" s="158"/>
      <c r="C37" s="170"/>
      <c r="D37" s="188"/>
      <c r="E37" s="173"/>
      <c r="F37" s="173"/>
      <c r="G37" s="161"/>
      <c r="H37" s="152"/>
    </row>
    <row r="38" spans="1:8" ht="6" customHeight="1">
      <c r="A38" s="186"/>
      <c r="B38" s="158"/>
      <c r="C38" s="170"/>
      <c r="D38" s="188"/>
      <c r="E38" s="173"/>
      <c r="F38" s="173"/>
      <c r="G38" s="161"/>
      <c r="H38" s="152"/>
    </row>
    <row r="39" spans="1:8" ht="7.5" customHeight="1">
      <c r="A39" s="186"/>
      <c r="B39" s="159"/>
      <c r="C39" s="170"/>
      <c r="D39" s="185"/>
      <c r="E39" s="174"/>
      <c r="F39" s="174"/>
      <c r="G39" s="161"/>
      <c r="H39" s="153"/>
    </row>
    <row r="40" spans="1:8" ht="6" customHeight="1">
      <c r="A40" s="186">
        <v>8</v>
      </c>
      <c r="B40" s="193" t="s">
        <v>33</v>
      </c>
      <c r="C40" s="170" t="s">
        <v>1194</v>
      </c>
      <c r="D40" s="199" t="s">
        <v>23</v>
      </c>
      <c r="E40" s="172">
        <v>3</v>
      </c>
      <c r="F40" s="172">
        <v>5.2010092064466145</v>
      </c>
      <c r="G40" s="161">
        <f t="shared" ref="G40" si="6">E40*F40</f>
        <v>15.603027619339844</v>
      </c>
      <c r="H40" s="170"/>
    </row>
    <row r="41" spans="1:8" ht="6" customHeight="1">
      <c r="A41" s="186"/>
      <c r="B41" s="194"/>
      <c r="C41" s="170"/>
      <c r="D41" s="200"/>
      <c r="E41" s="173"/>
      <c r="F41" s="173"/>
      <c r="G41" s="161"/>
      <c r="H41" s="171"/>
    </row>
    <row r="42" spans="1:8" ht="6" customHeight="1">
      <c r="A42" s="186"/>
      <c r="B42" s="194"/>
      <c r="C42" s="170"/>
      <c r="D42" s="200"/>
      <c r="E42" s="173"/>
      <c r="F42" s="173"/>
      <c r="G42" s="161"/>
      <c r="H42" s="171"/>
    </row>
    <row r="43" spans="1:8" ht="4.5" customHeight="1">
      <c r="A43" s="186"/>
      <c r="B43" s="195"/>
      <c r="C43" s="170"/>
      <c r="D43" s="200"/>
      <c r="E43" s="174"/>
      <c r="F43" s="174"/>
      <c r="G43" s="161"/>
      <c r="H43" s="171"/>
    </row>
    <row r="44" spans="1:8" ht="7.5" customHeight="1">
      <c r="A44" s="185">
        <v>9</v>
      </c>
      <c r="B44" s="160" t="s">
        <v>68</v>
      </c>
      <c r="C44" s="160" t="s">
        <v>1216</v>
      </c>
      <c r="D44" s="196" t="s">
        <v>17</v>
      </c>
      <c r="E44" s="172">
        <v>2.6</v>
      </c>
      <c r="F44" s="172">
        <v>1.8362028715715875</v>
      </c>
      <c r="G44" s="161">
        <f t="shared" ref="G44" si="7">E44*F44</f>
        <v>4.7741274660861279</v>
      </c>
      <c r="H44" s="165"/>
    </row>
    <row r="45" spans="1:8" ht="7.5" customHeight="1">
      <c r="A45" s="186"/>
      <c r="B45" s="160"/>
      <c r="C45" s="160"/>
      <c r="D45" s="197"/>
      <c r="E45" s="173"/>
      <c r="F45" s="173"/>
      <c r="G45" s="161"/>
      <c r="H45" s="166"/>
    </row>
    <row r="46" spans="1:8" ht="6" customHeight="1">
      <c r="A46" s="186"/>
      <c r="B46" s="160"/>
      <c r="C46" s="160"/>
      <c r="D46" s="197"/>
      <c r="E46" s="173"/>
      <c r="F46" s="173"/>
      <c r="G46" s="161"/>
      <c r="H46" s="166"/>
    </row>
    <row r="47" spans="1:8" ht="7.5" hidden="1" customHeight="1">
      <c r="A47" s="186"/>
      <c r="B47" s="160"/>
      <c r="C47" s="160"/>
      <c r="D47" s="198"/>
      <c r="E47" s="174"/>
      <c r="F47" s="174"/>
      <c r="G47" s="161"/>
      <c r="H47" s="167"/>
    </row>
    <row r="48" spans="1:8" ht="7.5" customHeight="1">
      <c r="A48" s="186">
        <v>10</v>
      </c>
      <c r="B48" s="160" t="s">
        <v>33</v>
      </c>
      <c r="C48" s="160" t="s">
        <v>1215</v>
      </c>
      <c r="D48" s="186" t="s">
        <v>23</v>
      </c>
      <c r="E48" s="172">
        <v>13</v>
      </c>
      <c r="F48" s="172">
        <v>0.19786448068003423</v>
      </c>
      <c r="G48" s="161">
        <f t="shared" ref="G48" si="8">E48*F48</f>
        <v>2.5722382488404452</v>
      </c>
      <c r="H48" s="150"/>
    </row>
    <row r="49" spans="1:8" ht="7.5" customHeight="1">
      <c r="A49" s="186"/>
      <c r="B49" s="160"/>
      <c r="C49" s="160"/>
      <c r="D49" s="186"/>
      <c r="E49" s="173"/>
      <c r="F49" s="173"/>
      <c r="G49" s="161"/>
      <c r="H49" s="150"/>
    </row>
    <row r="50" spans="1:8" ht="5.25" customHeight="1">
      <c r="A50" s="186"/>
      <c r="B50" s="160"/>
      <c r="C50" s="160"/>
      <c r="D50" s="186"/>
      <c r="E50" s="173"/>
      <c r="F50" s="173"/>
      <c r="G50" s="161"/>
      <c r="H50" s="150"/>
    </row>
    <row r="51" spans="1:8" ht="7.5" hidden="1" customHeight="1">
      <c r="A51" s="186"/>
      <c r="B51" s="160"/>
      <c r="C51" s="160"/>
      <c r="D51" s="186"/>
      <c r="E51" s="174"/>
      <c r="F51" s="174"/>
      <c r="G51" s="161"/>
      <c r="H51" s="150"/>
    </row>
    <row r="52" spans="1:8" ht="16.5" customHeight="1">
      <c r="A52" s="111"/>
      <c r="B52" s="110"/>
      <c r="C52" s="99" t="s">
        <v>1196</v>
      </c>
      <c r="D52" s="111"/>
      <c r="E52" s="115"/>
      <c r="F52" s="115"/>
      <c r="G52" s="124">
        <f>SUM(G12:G51)</f>
        <v>317.85452139045844</v>
      </c>
      <c r="H52" s="127">
        <v>3.8100000000000002E-2</v>
      </c>
    </row>
    <row r="53" spans="1:8" ht="13.8">
      <c r="A53" s="116"/>
      <c r="B53" s="116"/>
      <c r="C53" s="96" t="s">
        <v>1271</v>
      </c>
      <c r="D53" s="116"/>
      <c r="E53" s="134"/>
      <c r="F53" s="134"/>
      <c r="G53" s="130"/>
      <c r="H53" s="116"/>
    </row>
    <row r="54" spans="1:8" ht="6.75" customHeight="1">
      <c r="A54" s="186">
        <v>1</v>
      </c>
      <c r="B54" s="160" t="s">
        <v>529</v>
      </c>
      <c r="C54" s="160" t="s">
        <v>1241</v>
      </c>
      <c r="D54" s="186" t="s">
        <v>17</v>
      </c>
      <c r="E54" s="172">
        <v>50</v>
      </c>
      <c r="F54" s="172">
        <v>0.14455940939919959</v>
      </c>
      <c r="G54" s="162">
        <f>E54*F54</f>
        <v>7.2279704699599794</v>
      </c>
      <c r="H54" s="150"/>
    </row>
    <row r="55" spans="1:8" ht="6.75" customHeight="1">
      <c r="A55" s="186"/>
      <c r="B55" s="160"/>
      <c r="C55" s="160"/>
      <c r="D55" s="186"/>
      <c r="E55" s="173"/>
      <c r="F55" s="173"/>
      <c r="G55" s="163"/>
      <c r="H55" s="150"/>
    </row>
    <row r="56" spans="1:8" ht="4.5" customHeight="1">
      <c r="A56" s="186"/>
      <c r="B56" s="160"/>
      <c r="C56" s="160"/>
      <c r="D56" s="186"/>
      <c r="E56" s="173"/>
      <c r="F56" s="173"/>
      <c r="G56" s="163"/>
      <c r="H56" s="150"/>
    </row>
    <row r="57" spans="1:8" ht="6.75" hidden="1" customHeight="1">
      <c r="A57" s="186"/>
      <c r="B57" s="160"/>
      <c r="C57" s="160"/>
      <c r="D57" s="186"/>
      <c r="E57" s="174"/>
      <c r="F57" s="174"/>
      <c r="G57" s="164"/>
      <c r="H57" s="150"/>
    </row>
    <row r="58" spans="1:8" ht="8.25" customHeight="1">
      <c r="A58" s="186">
        <v>2</v>
      </c>
      <c r="B58" s="160" t="s">
        <v>530</v>
      </c>
      <c r="C58" s="160" t="s">
        <v>1230</v>
      </c>
      <c r="D58" s="186" t="s">
        <v>24</v>
      </c>
      <c r="E58" s="172">
        <v>1</v>
      </c>
      <c r="F58" s="172">
        <v>36.639082033212247</v>
      </c>
      <c r="G58" s="162">
        <f>E58*F58</f>
        <v>36.639082033212247</v>
      </c>
      <c r="H58" s="150"/>
    </row>
    <row r="59" spans="1:8" ht="8.25" customHeight="1">
      <c r="A59" s="186"/>
      <c r="B59" s="160"/>
      <c r="C59" s="160"/>
      <c r="D59" s="186"/>
      <c r="E59" s="173"/>
      <c r="F59" s="173"/>
      <c r="G59" s="163"/>
      <c r="H59" s="150"/>
    </row>
    <row r="60" spans="1:8" ht="5.25" customHeight="1">
      <c r="A60" s="186"/>
      <c r="B60" s="160"/>
      <c r="C60" s="160"/>
      <c r="D60" s="186"/>
      <c r="E60" s="173"/>
      <c r="F60" s="173"/>
      <c r="G60" s="163"/>
      <c r="H60" s="150"/>
    </row>
    <row r="61" spans="1:8" ht="8.25" hidden="1" customHeight="1">
      <c r="A61" s="186"/>
      <c r="B61" s="160"/>
      <c r="C61" s="160"/>
      <c r="D61" s="186"/>
      <c r="E61" s="174"/>
      <c r="F61" s="174"/>
      <c r="G61" s="164"/>
      <c r="H61" s="150"/>
    </row>
    <row r="62" spans="1:8" ht="8.25" customHeight="1">
      <c r="A62" s="186">
        <v>3</v>
      </c>
      <c r="B62" s="160" t="s">
        <v>532</v>
      </c>
      <c r="C62" s="160" t="s">
        <v>1231</v>
      </c>
      <c r="D62" s="186" t="s">
        <v>20</v>
      </c>
      <c r="E62" s="172">
        <v>1</v>
      </c>
      <c r="F62" s="172">
        <v>3.9773995808434726</v>
      </c>
      <c r="G62" s="162">
        <f>E62*F62</f>
        <v>3.9773995808434726</v>
      </c>
      <c r="H62" s="150"/>
    </row>
    <row r="63" spans="1:8" ht="8.25" customHeight="1">
      <c r="A63" s="186"/>
      <c r="B63" s="160"/>
      <c r="C63" s="160"/>
      <c r="D63" s="186"/>
      <c r="E63" s="173"/>
      <c r="F63" s="173"/>
      <c r="G63" s="163"/>
      <c r="H63" s="150"/>
    </row>
    <row r="64" spans="1:8" ht="7.5" customHeight="1">
      <c r="A64" s="186"/>
      <c r="B64" s="160"/>
      <c r="C64" s="160"/>
      <c r="D64" s="186"/>
      <c r="E64" s="173"/>
      <c r="F64" s="173"/>
      <c r="G64" s="163"/>
      <c r="H64" s="150"/>
    </row>
    <row r="65" spans="1:8" ht="3" hidden="1" customHeight="1">
      <c r="A65" s="186"/>
      <c r="B65" s="160"/>
      <c r="C65" s="160"/>
      <c r="D65" s="186"/>
      <c r="E65" s="174"/>
      <c r="F65" s="174"/>
      <c r="G65" s="164"/>
      <c r="H65" s="150"/>
    </row>
    <row r="66" spans="1:8" ht="8.25" customHeight="1">
      <c r="A66" s="186">
        <v>4</v>
      </c>
      <c r="B66" s="160" t="s">
        <v>42</v>
      </c>
      <c r="C66" s="160" t="s">
        <v>1232</v>
      </c>
      <c r="D66" s="186" t="s">
        <v>20</v>
      </c>
      <c r="E66" s="201">
        <v>1</v>
      </c>
      <c r="F66" s="201">
        <v>4.8007665604898833</v>
      </c>
      <c r="G66" s="162">
        <f>E66*F66</f>
        <v>4.8007665604898833</v>
      </c>
      <c r="H66" s="150"/>
    </row>
    <row r="67" spans="1:8" ht="8.25" customHeight="1">
      <c r="A67" s="186"/>
      <c r="B67" s="160"/>
      <c r="C67" s="160"/>
      <c r="D67" s="186"/>
      <c r="E67" s="202"/>
      <c r="F67" s="202"/>
      <c r="G67" s="163"/>
      <c r="H67" s="150"/>
    </row>
    <row r="68" spans="1:8" ht="8.25" customHeight="1">
      <c r="A68" s="186"/>
      <c r="B68" s="160"/>
      <c r="C68" s="160"/>
      <c r="D68" s="186"/>
      <c r="E68" s="202"/>
      <c r="F68" s="202"/>
      <c r="G68" s="163"/>
      <c r="H68" s="150"/>
    </row>
    <row r="69" spans="1:8" ht="1.5" customHeight="1">
      <c r="A69" s="186"/>
      <c r="B69" s="160"/>
      <c r="C69" s="160"/>
      <c r="D69" s="186"/>
      <c r="E69" s="203"/>
      <c r="F69" s="203"/>
      <c r="G69" s="164"/>
      <c r="H69" s="150"/>
    </row>
    <row r="70" spans="1:8" ht="8.25" customHeight="1">
      <c r="A70" s="186">
        <v>5</v>
      </c>
      <c r="B70" s="160" t="s">
        <v>204</v>
      </c>
      <c r="C70" s="160" t="s">
        <v>1226</v>
      </c>
      <c r="D70" s="186" t="s">
        <v>24</v>
      </c>
      <c r="E70" s="172">
        <v>0.24</v>
      </c>
      <c r="F70" s="172">
        <v>102.84143763916275</v>
      </c>
      <c r="G70" s="162">
        <f>E70*F70</f>
        <v>24.68194503339906</v>
      </c>
      <c r="H70" s="150"/>
    </row>
    <row r="71" spans="1:8" ht="8.25" customHeight="1">
      <c r="A71" s="186"/>
      <c r="B71" s="160"/>
      <c r="C71" s="160"/>
      <c r="D71" s="186"/>
      <c r="E71" s="173"/>
      <c r="F71" s="173"/>
      <c r="G71" s="163"/>
      <c r="H71" s="150"/>
    </row>
    <row r="72" spans="1:8" ht="8.25" customHeight="1">
      <c r="A72" s="186"/>
      <c r="B72" s="160"/>
      <c r="C72" s="160"/>
      <c r="D72" s="186"/>
      <c r="E72" s="173"/>
      <c r="F72" s="173"/>
      <c r="G72" s="163"/>
      <c r="H72" s="150"/>
    </row>
    <row r="73" spans="1:8" ht="2.25" customHeight="1">
      <c r="A73" s="186"/>
      <c r="B73" s="160"/>
      <c r="C73" s="160"/>
      <c r="D73" s="186"/>
      <c r="E73" s="174"/>
      <c r="F73" s="174"/>
      <c r="G73" s="164"/>
      <c r="H73" s="150"/>
    </row>
    <row r="74" spans="1:8" ht="6.75" customHeight="1">
      <c r="A74" s="186">
        <v>6</v>
      </c>
      <c r="B74" s="160" t="s">
        <v>33</v>
      </c>
      <c r="C74" s="160" t="s">
        <v>1227</v>
      </c>
      <c r="D74" s="186" t="s">
        <v>20</v>
      </c>
      <c r="E74" s="162">
        <v>7.0000000000000001E-3</v>
      </c>
      <c r="F74" s="172">
        <v>429.88885063175724</v>
      </c>
      <c r="G74" s="162">
        <f>E74*F74</f>
        <v>3.0092219544223009</v>
      </c>
      <c r="H74" s="150"/>
    </row>
    <row r="75" spans="1:8" ht="6.75" customHeight="1">
      <c r="A75" s="186"/>
      <c r="B75" s="160"/>
      <c r="C75" s="160"/>
      <c r="D75" s="186"/>
      <c r="E75" s="173"/>
      <c r="F75" s="173"/>
      <c r="G75" s="163"/>
      <c r="H75" s="150"/>
    </row>
    <row r="76" spans="1:8" ht="6" customHeight="1">
      <c r="A76" s="186"/>
      <c r="B76" s="160"/>
      <c r="C76" s="160"/>
      <c r="D76" s="186"/>
      <c r="E76" s="173"/>
      <c r="F76" s="173"/>
      <c r="G76" s="163"/>
      <c r="H76" s="150"/>
    </row>
    <row r="77" spans="1:8" ht="6.75" hidden="1" customHeight="1">
      <c r="A77" s="186"/>
      <c r="B77" s="160"/>
      <c r="C77" s="160"/>
      <c r="D77" s="186"/>
      <c r="E77" s="174"/>
      <c r="F77" s="174"/>
      <c r="G77" s="164"/>
      <c r="H77" s="150"/>
    </row>
    <row r="78" spans="1:8" ht="6.75" customHeight="1">
      <c r="A78" s="186">
        <v>7</v>
      </c>
      <c r="B78" s="160" t="s">
        <v>33</v>
      </c>
      <c r="C78" s="160" t="s">
        <v>1228</v>
      </c>
      <c r="D78" s="186" t="s">
        <v>20</v>
      </c>
      <c r="E78" s="162">
        <v>2.3E-2</v>
      </c>
      <c r="F78" s="172">
        <v>450.49502297686365</v>
      </c>
      <c r="G78" s="162">
        <f>E78*F78</f>
        <v>10.361385528467864</v>
      </c>
      <c r="H78" s="150"/>
    </row>
    <row r="79" spans="1:8" ht="6.75" customHeight="1">
      <c r="A79" s="186"/>
      <c r="B79" s="160"/>
      <c r="C79" s="160"/>
      <c r="D79" s="186"/>
      <c r="E79" s="173"/>
      <c r="F79" s="173"/>
      <c r="G79" s="163"/>
      <c r="H79" s="150"/>
    </row>
    <row r="80" spans="1:8" ht="3" customHeight="1">
      <c r="A80" s="186"/>
      <c r="B80" s="160"/>
      <c r="C80" s="160"/>
      <c r="D80" s="186"/>
      <c r="E80" s="173"/>
      <c r="F80" s="173"/>
      <c r="G80" s="163"/>
      <c r="H80" s="150"/>
    </row>
    <row r="81" spans="1:8" ht="6.75" hidden="1" customHeight="1">
      <c r="A81" s="186"/>
      <c r="B81" s="160"/>
      <c r="C81" s="160"/>
      <c r="D81" s="186"/>
      <c r="E81" s="174"/>
      <c r="F81" s="174"/>
      <c r="G81" s="164"/>
      <c r="H81" s="150"/>
    </row>
    <row r="82" spans="1:8" s="109" customFormat="1" ht="6.75" customHeight="1">
      <c r="A82" s="186">
        <v>8</v>
      </c>
      <c r="B82" s="160" t="s">
        <v>1181</v>
      </c>
      <c r="C82" s="160" t="s">
        <v>1247</v>
      </c>
      <c r="D82" s="186" t="s">
        <v>32</v>
      </c>
      <c r="E82" s="172">
        <v>1</v>
      </c>
      <c r="F82" s="172">
        <v>64.697784552899691</v>
      </c>
      <c r="G82" s="162">
        <f>E82*F82</f>
        <v>64.697784552899691</v>
      </c>
      <c r="H82" s="168"/>
    </row>
    <row r="83" spans="1:8" s="109" customFormat="1" ht="6.75" customHeight="1">
      <c r="A83" s="186"/>
      <c r="B83" s="160"/>
      <c r="C83" s="160"/>
      <c r="D83" s="186"/>
      <c r="E83" s="173"/>
      <c r="F83" s="173"/>
      <c r="G83" s="163"/>
      <c r="H83" s="168"/>
    </row>
    <row r="84" spans="1:8" s="109" customFormat="1" ht="5.25" customHeight="1">
      <c r="A84" s="186"/>
      <c r="B84" s="160"/>
      <c r="C84" s="160"/>
      <c r="D84" s="186"/>
      <c r="E84" s="173"/>
      <c r="F84" s="173"/>
      <c r="G84" s="163"/>
      <c r="H84" s="168"/>
    </row>
    <row r="85" spans="1:8" s="109" customFormat="1" ht="6.75" hidden="1" customHeight="1">
      <c r="A85" s="186"/>
      <c r="B85" s="160"/>
      <c r="C85" s="160"/>
      <c r="D85" s="186"/>
      <c r="E85" s="174"/>
      <c r="F85" s="174"/>
      <c r="G85" s="164"/>
      <c r="H85" s="168"/>
    </row>
    <row r="86" spans="1:8" s="109" customFormat="1" ht="6.75" customHeight="1">
      <c r="A86" s="186">
        <v>9</v>
      </c>
      <c r="B86" s="160" t="s">
        <v>33</v>
      </c>
      <c r="C86" s="160" t="s">
        <v>1228</v>
      </c>
      <c r="D86" s="186" t="s">
        <v>20</v>
      </c>
      <c r="E86" s="172">
        <v>0.04</v>
      </c>
      <c r="F86" s="172">
        <v>450.49502297686365</v>
      </c>
      <c r="G86" s="162">
        <f>E86*F86</f>
        <v>18.019800919074548</v>
      </c>
      <c r="H86" s="150"/>
    </row>
    <row r="87" spans="1:8" s="109" customFormat="1" ht="6.75" customHeight="1">
      <c r="A87" s="186"/>
      <c r="B87" s="160"/>
      <c r="C87" s="160"/>
      <c r="D87" s="186"/>
      <c r="E87" s="173"/>
      <c r="F87" s="173"/>
      <c r="G87" s="163"/>
      <c r="H87" s="150"/>
    </row>
    <row r="88" spans="1:8" s="109" customFormat="1" ht="5.25" customHeight="1">
      <c r="A88" s="186"/>
      <c r="B88" s="160"/>
      <c r="C88" s="160"/>
      <c r="D88" s="186"/>
      <c r="E88" s="173"/>
      <c r="F88" s="173"/>
      <c r="G88" s="163"/>
      <c r="H88" s="150"/>
    </row>
    <row r="89" spans="1:8" s="109" customFormat="1" ht="6.75" hidden="1" customHeight="1">
      <c r="A89" s="186"/>
      <c r="B89" s="160"/>
      <c r="C89" s="160"/>
      <c r="D89" s="186"/>
      <c r="E89" s="174"/>
      <c r="F89" s="174"/>
      <c r="G89" s="164"/>
      <c r="H89" s="150"/>
    </row>
    <row r="90" spans="1:8" s="109" customFormat="1" ht="6.75" customHeight="1">
      <c r="A90" s="186">
        <v>10</v>
      </c>
      <c r="B90" s="160" t="s">
        <v>33</v>
      </c>
      <c r="C90" s="160" t="s">
        <v>1227</v>
      </c>
      <c r="D90" s="186" t="s">
        <v>20</v>
      </c>
      <c r="E90" s="162">
        <v>1.2999999999999999E-2</v>
      </c>
      <c r="F90" s="172">
        <v>429.88461067859976</v>
      </c>
      <c r="G90" s="162">
        <f>E90*F90</f>
        <v>5.5884999388217969</v>
      </c>
      <c r="H90" s="150"/>
    </row>
    <row r="91" spans="1:8" s="109" customFormat="1" ht="6.75" customHeight="1">
      <c r="A91" s="186"/>
      <c r="B91" s="160"/>
      <c r="C91" s="160"/>
      <c r="D91" s="186"/>
      <c r="E91" s="173"/>
      <c r="F91" s="173"/>
      <c r="G91" s="163"/>
      <c r="H91" s="150"/>
    </row>
    <row r="92" spans="1:8" s="109" customFormat="1" ht="3.75" customHeight="1">
      <c r="A92" s="186"/>
      <c r="B92" s="160"/>
      <c r="C92" s="160"/>
      <c r="D92" s="186"/>
      <c r="E92" s="173"/>
      <c r="F92" s="173"/>
      <c r="G92" s="163"/>
      <c r="H92" s="150"/>
    </row>
    <row r="93" spans="1:8" s="109" customFormat="1" ht="6.75" hidden="1" customHeight="1">
      <c r="A93" s="186"/>
      <c r="B93" s="160"/>
      <c r="C93" s="160"/>
      <c r="D93" s="186"/>
      <c r="E93" s="174"/>
      <c r="F93" s="174"/>
      <c r="G93" s="164"/>
      <c r="H93" s="150"/>
    </row>
    <row r="94" spans="1:8" ht="6.75" customHeight="1">
      <c r="A94" s="186">
        <v>11</v>
      </c>
      <c r="B94" s="160" t="s">
        <v>470</v>
      </c>
      <c r="C94" s="160" t="s">
        <v>1248</v>
      </c>
      <c r="D94" s="181" t="s">
        <v>49</v>
      </c>
      <c r="E94" s="172">
        <v>6.3</v>
      </c>
      <c r="F94" s="172">
        <v>1.7495795824521716</v>
      </c>
      <c r="G94" s="162">
        <f>E94*F94</f>
        <v>11.02235136944868</v>
      </c>
      <c r="H94" s="160"/>
    </row>
    <row r="95" spans="1:8" ht="6.75" customHeight="1">
      <c r="A95" s="186"/>
      <c r="B95" s="160"/>
      <c r="C95" s="160"/>
      <c r="D95" s="186"/>
      <c r="E95" s="173"/>
      <c r="F95" s="173"/>
      <c r="G95" s="163"/>
      <c r="H95" s="150"/>
    </row>
    <row r="96" spans="1:8" ht="5.25" customHeight="1">
      <c r="A96" s="186"/>
      <c r="B96" s="160"/>
      <c r="C96" s="160"/>
      <c r="D96" s="186"/>
      <c r="E96" s="173"/>
      <c r="F96" s="173"/>
      <c r="G96" s="163"/>
      <c r="H96" s="150"/>
    </row>
    <row r="97" spans="1:8" ht="6.75" hidden="1" customHeight="1">
      <c r="A97" s="186"/>
      <c r="B97" s="160"/>
      <c r="C97" s="160"/>
      <c r="D97" s="186"/>
      <c r="E97" s="174"/>
      <c r="F97" s="174"/>
      <c r="G97" s="164"/>
      <c r="H97" s="150"/>
    </row>
    <row r="98" spans="1:8" ht="12.75" customHeight="1">
      <c r="A98" s="186">
        <v>12</v>
      </c>
      <c r="B98" s="160" t="s">
        <v>33</v>
      </c>
      <c r="C98" s="160" t="s">
        <v>1212</v>
      </c>
      <c r="D98" s="186" t="s">
        <v>49</v>
      </c>
      <c r="E98" s="172">
        <v>0.8</v>
      </c>
      <c r="F98" s="172">
        <v>33.801956504731585</v>
      </c>
      <c r="G98" s="162">
        <f>E98*F98</f>
        <v>27.041565203785268</v>
      </c>
      <c r="H98" s="150"/>
    </row>
    <row r="99" spans="1:8">
      <c r="A99" s="186"/>
      <c r="B99" s="160"/>
      <c r="C99" s="160"/>
      <c r="D99" s="186"/>
      <c r="E99" s="173"/>
      <c r="F99" s="173"/>
      <c r="G99" s="163"/>
      <c r="H99" s="150"/>
    </row>
    <row r="100" spans="1:8">
      <c r="A100" s="186"/>
      <c r="B100" s="160"/>
      <c r="C100" s="160"/>
      <c r="D100" s="186"/>
      <c r="E100" s="173"/>
      <c r="F100" s="173"/>
      <c r="G100" s="163"/>
      <c r="H100" s="150"/>
    </row>
    <row r="101" spans="1:8" ht="6.75" customHeight="1">
      <c r="A101" s="186"/>
      <c r="B101" s="160"/>
      <c r="C101" s="160"/>
      <c r="D101" s="186"/>
      <c r="E101" s="174"/>
      <c r="F101" s="174"/>
      <c r="G101" s="164"/>
      <c r="H101" s="150"/>
    </row>
    <row r="102" spans="1:8" ht="14.25" customHeight="1">
      <c r="A102" s="186">
        <v>13</v>
      </c>
      <c r="B102" s="160" t="s">
        <v>33</v>
      </c>
      <c r="C102" s="160" t="s">
        <v>1213</v>
      </c>
      <c r="D102" s="186" t="s">
        <v>49</v>
      </c>
      <c r="E102" s="172">
        <v>0.8</v>
      </c>
      <c r="F102" s="172">
        <v>22.879980159960486</v>
      </c>
      <c r="G102" s="161">
        <f>E102*F102</f>
        <v>18.303984127968388</v>
      </c>
      <c r="H102" s="150"/>
    </row>
    <row r="103" spans="1:8" ht="14.25" customHeight="1">
      <c r="A103" s="186"/>
      <c r="B103" s="160"/>
      <c r="C103" s="160"/>
      <c r="D103" s="186"/>
      <c r="E103" s="173"/>
      <c r="F103" s="173"/>
      <c r="G103" s="161"/>
      <c r="H103" s="150"/>
    </row>
    <row r="104" spans="1:8" ht="14.25" customHeight="1">
      <c r="A104" s="186"/>
      <c r="B104" s="160"/>
      <c r="C104" s="160"/>
      <c r="D104" s="186"/>
      <c r="E104" s="173"/>
      <c r="F104" s="173"/>
      <c r="G104" s="161"/>
      <c r="H104" s="150"/>
    </row>
    <row r="105" spans="1:8" ht="5.25" customHeight="1">
      <c r="A105" s="186"/>
      <c r="B105" s="160"/>
      <c r="C105" s="160"/>
      <c r="D105" s="186"/>
      <c r="E105" s="174"/>
      <c r="F105" s="174"/>
      <c r="G105" s="161"/>
      <c r="H105" s="150"/>
    </row>
    <row r="106" spans="1:8" ht="12.75" customHeight="1">
      <c r="A106" s="186">
        <v>14</v>
      </c>
      <c r="B106" s="193" t="s">
        <v>33</v>
      </c>
      <c r="C106" s="160" t="s">
        <v>1276</v>
      </c>
      <c r="D106" s="187" t="s">
        <v>49</v>
      </c>
      <c r="E106" s="201">
        <v>3.1</v>
      </c>
      <c r="F106" s="201">
        <v>46.458966805986329</v>
      </c>
      <c r="G106" s="162">
        <f>E106*F106</f>
        <v>144.02279709855762</v>
      </c>
      <c r="H106" s="151"/>
    </row>
    <row r="107" spans="1:8">
      <c r="A107" s="186"/>
      <c r="B107" s="194"/>
      <c r="C107" s="160"/>
      <c r="D107" s="188"/>
      <c r="E107" s="202"/>
      <c r="F107" s="202"/>
      <c r="G107" s="163"/>
      <c r="H107" s="152"/>
    </row>
    <row r="108" spans="1:8">
      <c r="A108" s="186"/>
      <c r="B108" s="194"/>
      <c r="C108" s="160"/>
      <c r="D108" s="188"/>
      <c r="E108" s="202"/>
      <c r="F108" s="202"/>
      <c r="G108" s="163"/>
      <c r="H108" s="152"/>
    </row>
    <row r="109" spans="1:8" ht="0.75" customHeight="1">
      <c r="A109" s="186"/>
      <c r="B109" s="195"/>
      <c r="C109" s="160"/>
      <c r="D109" s="185"/>
      <c r="E109" s="203"/>
      <c r="F109" s="203"/>
      <c r="G109" s="164"/>
      <c r="H109" s="153"/>
    </row>
    <row r="110" spans="1:8" ht="8.25" customHeight="1">
      <c r="A110" s="186">
        <v>15</v>
      </c>
      <c r="B110" s="193" t="s">
        <v>33</v>
      </c>
      <c r="C110" s="157" t="s">
        <v>1275</v>
      </c>
      <c r="D110" s="187" t="s">
        <v>49</v>
      </c>
      <c r="E110" s="201">
        <v>1.6</v>
      </c>
      <c r="F110" s="201">
        <v>56.170164058822806</v>
      </c>
      <c r="G110" s="162">
        <f>E110*F110</f>
        <v>89.872262494116498</v>
      </c>
      <c r="H110" s="151"/>
    </row>
    <row r="111" spans="1:8" ht="8.25" customHeight="1">
      <c r="A111" s="186"/>
      <c r="B111" s="194"/>
      <c r="C111" s="158"/>
      <c r="D111" s="188"/>
      <c r="E111" s="202"/>
      <c r="F111" s="202"/>
      <c r="G111" s="163"/>
      <c r="H111" s="152"/>
    </row>
    <row r="112" spans="1:8" ht="6.75" customHeight="1">
      <c r="A112" s="186"/>
      <c r="B112" s="194"/>
      <c r="C112" s="158"/>
      <c r="D112" s="188"/>
      <c r="E112" s="202"/>
      <c r="F112" s="202"/>
      <c r="G112" s="163"/>
      <c r="H112" s="152"/>
    </row>
    <row r="113" spans="1:8" ht="8.25" hidden="1" customHeight="1">
      <c r="A113" s="186"/>
      <c r="B113" s="195"/>
      <c r="C113" s="159"/>
      <c r="D113" s="185"/>
      <c r="E113" s="203"/>
      <c r="F113" s="203"/>
      <c r="G113" s="164"/>
      <c r="H113" s="153"/>
    </row>
    <row r="114" spans="1:8" ht="6" customHeight="1">
      <c r="A114" s="186">
        <v>16</v>
      </c>
      <c r="B114" s="157" t="s">
        <v>521</v>
      </c>
      <c r="C114" s="160" t="s">
        <v>1272</v>
      </c>
      <c r="D114" s="196" t="s">
        <v>17</v>
      </c>
      <c r="E114" s="172">
        <v>10</v>
      </c>
      <c r="F114" s="172">
        <v>1.5666251318048254</v>
      </c>
      <c r="G114" s="162">
        <f>E114*F114</f>
        <v>15.666251318048253</v>
      </c>
      <c r="H114" s="165"/>
    </row>
    <row r="115" spans="1:8" ht="6" customHeight="1">
      <c r="A115" s="186"/>
      <c r="B115" s="158"/>
      <c r="C115" s="160"/>
      <c r="D115" s="197"/>
      <c r="E115" s="173"/>
      <c r="F115" s="173"/>
      <c r="G115" s="163"/>
      <c r="H115" s="166"/>
    </row>
    <row r="116" spans="1:8" ht="4.5" customHeight="1">
      <c r="A116" s="186"/>
      <c r="B116" s="158"/>
      <c r="C116" s="160"/>
      <c r="D116" s="197"/>
      <c r="E116" s="173"/>
      <c r="F116" s="173"/>
      <c r="G116" s="163"/>
      <c r="H116" s="166"/>
    </row>
    <row r="117" spans="1:8" ht="6" hidden="1" customHeight="1">
      <c r="A117" s="186"/>
      <c r="B117" s="159"/>
      <c r="C117" s="160"/>
      <c r="D117" s="198"/>
      <c r="E117" s="174"/>
      <c r="F117" s="174"/>
      <c r="G117" s="164"/>
      <c r="H117" s="167"/>
    </row>
    <row r="118" spans="1:8" ht="7.5" customHeight="1">
      <c r="A118" s="186">
        <v>17</v>
      </c>
      <c r="B118" s="157" t="s">
        <v>61</v>
      </c>
      <c r="C118" s="204" t="s">
        <v>1191</v>
      </c>
      <c r="D118" s="196" t="s">
        <v>17</v>
      </c>
      <c r="E118" s="172">
        <v>40</v>
      </c>
      <c r="F118" s="172">
        <v>2.0218578694293075</v>
      </c>
      <c r="G118" s="162">
        <f>E118*F118</f>
        <v>80.874314777172302</v>
      </c>
      <c r="H118" s="165"/>
    </row>
    <row r="119" spans="1:8" ht="7.5" customHeight="1">
      <c r="A119" s="186"/>
      <c r="B119" s="158"/>
      <c r="C119" s="204"/>
      <c r="D119" s="197"/>
      <c r="E119" s="173"/>
      <c r="F119" s="173"/>
      <c r="G119" s="163"/>
      <c r="H119" s="166"/>
    </row>
    <row r="120" spans="1:8" ht="7.5" customHeight="1">
      <c r="A120" s="186"/>
      <c r="B120" s="158"/>
      <c r="C120" s="204"/>
      <c r="D120" s="197"/>
      <c r="E120" s="173"/>
      <c r="F120" s="173"/>
      <c r="G120" s="163"/>
      <c r="H120" s="166"/>
    </row>
    <row r="121" spans="1:8" ht="2.25" customHeight="1">
      <c r="A121" s="186"/>
      <c r="B121" s="159"/>
      <c r="C121" s="204"/>
      <c r="D121" s="198"/>
      <c r="E121" s="174"/>
      <c r="F121" s="174"/>
      <c r="G121" s="164"/>
      <c r="H121" s="167"/>
    </row>
    <row r="122" spans="1:8" ht="7.5" customHeight="1">
      <c r="A122" s="186">
        <v>18</v>
      </c>
      <c r="B122" s="157" t="s">
        <v>68</v>
      </c>
      <c r="C122" s="157" t="s">
        <v>1193</v>
      </c>
      <c r="D122" s="196" t="s">
        <v>17</v>
      </c>
      <c r="E122" s="172">
        <v>96</v>
      </c>
      <c r="F122" s="172">
        <v>1.8362028715715875</v>
      </c>
      <c r="G122" s="162">
        <f>E122*F122</f>
        <v>176.2754756708724</v>
      </c>
      <c r="H122" s="165"/>
    </row>
    <row r="123" spans="1:8" ht="7.5" customHeight="1">
      <c r="A123" s="186"/>
      <c r="B123" s="158"/>
      <c r="C123" s="158"/>
      <c r="D123" s="197"/>
      <c r="E123" s="173"/>
      <c r="F123" s="173"/>
      <c r="G123" s="163"/>
      <c r="H123" s="166"/>
    </row>
    <row r="124" spans="1:8" ht="7.5" customHeight="1">
      <c r="A124" s="186"/>
      <c r="B124" s="158"/>
      <c r="C124" s="158"/>
      <c r="D124" s="197"/>
      <c r="E124" s="173"/>
      <c r="F124" s="173"/>
      <c r="G124" s="163"/>
      <c r="H124" s="166"/>
    </row>
    <row r="125" spans="1:8" ht="2.25" customHeight="1">
      <c r="A125" s="186"/>
      <c r="B125" s="159"/>
      <c r="C125" s="159"/>
      <c r="D125" s="198"/>
      <c r="E125" s="174"/>
      <c r="F125" s="174"/>
      <c r="G125" s="164"/>
      <c r="H125" s="167"/>
    </row>
    <row r="126" spans="1:8" s="109" customFormat="1" ht="6" customHeight="1">
      <c r="A126" s="186">
        <v>19</v>
      </c>
      <c r="B126" s="160" t="s">
        <v>68</v>
      </c>
      <c r="C126" s="160" t="s">
        <v>1216</v>
      </c>
      <c r="D126" s="196" t="s">
        <v>17</v>
      </c>
      <c r="E126" s="172">
        <v>11</v>
      </c>
      <c r="F126" s="172">
        <v>1.8362028715715875</v>
      </c>
      <c r="G126" s="162">
        <f>E126*F126</f>
        <v>20.198231587287463</v>
      </c>
      <c r="H126" s="165"/>
    </row>
    <row r="127" spans="1:8" s="109" customFormat="1" ht="6" customHeight="1">
      <c r="A127" s="186"/>
      <c r="B127" s="160"/>
      <c r="C127" s="160"/>
      <c r="D127" s="197"/>
      <c r="E127" s="173"/>
      <c r="F127" s="173"/>
      <c r="G127" s="163"/>
      <c r="H127" s="166"/>
    </row>
    <row r="128" spans="1:8" s="109" customFormat="1" ht="4.5" customHeight="1">
      <c r="A128" s="186"/>
      <c r="B128" s="160"/>
      <c r="C128" s="160"/>
      <c r="D128" s="197"/>
      <c r="E128" s="173"/>
      <c r="F128" s="173"/>
      <c r="G128" s="163"/>
      <c r="H128" s="166"/>
    </row>
    <row r="129" spans="1:8" s="109" customFormat="1" ht="0.75" hidden="1" customHeight="1">
      <c r="A129" s="186"/>
      <c r="B129" s="160"/>
      <c r="C129" s="160"/>
      <c r="D129" s="198"/>
      <c r="E129" s="174"/>
      <c r="F129" s="174"/>
      <c r="G129" s="164"/>
      <c r="H129" s="167"/>
    </row>
    <row r="130" spans="1:8" s="109" customFormat="1" ht="6" customHeight="1">
      <c r="A130" s="186">
        <v>20</v>
      </c>
      <c r="B130" s="160" t="s">
        <v>33</v>
      </c>
      <c r="C130" s="160" t="s">
        <v>1215</v>
      </c>
      <c r="D130" s="186" t="s">
        <v>23</v>
      </c>
      <c r="E130" s="172">
        <v>17</v>
      </c>
      <c r="F130" s="172">
        <v>0.19786448068003423</v>
      </c>
      <c r="G130" s="162">
        <f>E130*F130</f>
        <v>3.3636961715605818</v>
      </c>
      <c r="H130" s="150"/>
    </row>
    <row r="131" spans="1:8" s="109" customFormat="1" ht="6" customHeight="1">
      <c r="A131" s="186"/>
      <c r="B131" s="160"/>
      <c r="C131" s="160"/>
      <c r="D131" s="186"/>
      <c r="E131" s="173"/>
      <c r="F131" s="173"/>
      <c r="G131" s="163"/>
      <c r="H131" s="150"/>
    </row>
    <row r="132" spans="1:8" s="109" customFormat="1" ht="5.25" customHeight="1">
      <c r="A132" s="186"/>
      <c r="B132" s="160"/>
      <c r="C132" s="160"/>
      <c r="D132" s="186"/>
      <c r="E132" s="173"/>
      <c r="F132" s="173"/>
      <c r="G132" s="163"/>
      <c r="H132" s="150"/>
    </row>
    <row r="133" spans="1:8" s="109" customFormat="1" ht="0.75" customHeight="1">
      <c r="A133" s="186"/>
      <c r="B133" s="160"/>
      <c r="C133" s="160"/>
      <c r="D133" s="186"/>
      <c r="E133" s="174"/>
      <c r="F133" s="174"/>
      <c r="G133" s="164"/>
      <c r="H133" s="150"/>
    </row>
    <row r="134" spans="1:8" ht="7.5" customHeight="1">
      <c r="A134" s="186">
        <v>21</v>
      </c>
      <c r="B134" s="157" t="s">
        <v>269</v>
      </c>
      <c r="C134" s="206" t="s">
        <v>1211</v>
      </c>
      <c r="D134" s="209" t="s">
        <v>49</v>
      </c>
      <c r="E134" s="172">
        <v>2</v>
      </c>
      <c r="F134" s="172">
        <v>13.863009805612348</v>
      </c>
      <c r="G134" s="162">
        <f>E134*F134</f>
        <v>27.726019611224697</v>
      </c>
      <c r="H134" s="154"/>
    </row>
    <row r="135" spans="1:8" ht="7.5" customHeight="1">
      <c r="A135" s="186"/>
      <c r="B135" s="158"/>
      <c r="C135" s="207"/>
      <c r="D135" s="210"/>
      <c r="E135" s="173"/>
      <c r="F135" s="173"/>
      <c r="G135" s="163"/>
      <c r="H135" s="155"/>
    </row>
    <row r="136" spans="1:8" ht="7.5" customHeight="1">
      <c r="A136" s="186"/>
      <c r="B136" s="158"/>
      <c r="C136" s="207"/>
      <c r="D136" s="210"/>
      <c r="E136" s="173"/>
      <c r="F136" s="173"/>
      <c r="G136" s="163"/>
      <c r="H136" s="155"/>
    </row>
    <row r="137" spans="1:8" ht="3" customHeight="1">
      <c r="A137" s="186"/>
      <c r="B137" s="159"/>
      <c r="C137" s="208"/>
      <c r="D137" s="211"/>
      <c r="E137" s="174"/>
      <c r="F137" s="174"/>
      <c r="G137" s="164"/>
      <c r="H137" s="156"/>
    </row>
    <row r="138" spans="1:8" s="109" customFormat="1" ht="7.5" customHeight="1">
      <c r="A138" s="186">
        <v>22</v>
      </c>
      <c r="B138" s="204" t="s">
        <v>142</v>
      </c>
      <c r="C138" s="165" t="s">
        <v>1278</v>
      </c>
      <c r="D138" s="205" t="s">
        <v>19</v>
      </c>
      <c r="E138" s="172">
        <v>1</v>
      </c>
      <c r="F138" s="172">
        <v>43.017716309165202</v>
      </c>
      <c r="G138" s="162">
        <f>E138*F138</f>
        <v>43.017716309165202</v>
      </c>
      <c r="H138" s="148"/>
    </row>
    <row r="139" spans="1:8" s="109" customFormat="1" ht="7.5" customHeight="1">
      <c r="A139" s="186"/>
      <c r="B139" s="204"/>
      <c r="C139" s="166"/>
      <c r="D139" s="205"/>
      <c r="E139" s="173"/>
      <c r="F139" s="173"/>
      <c r="G139" s="163"/>
      <c r="H139" s="148"/>
    </row>
    <row r="140" spans="1:8" s="109" customFormat="1" ht="7.5" customHeight="1">
      <c r="A140" s="186"/>
      <c r="B140" s="204"/>
      <c r="C140" s="166"/>
      <c r="D140" s="205"/>
      <c r="E140" s="173"/>
      <c r="F140" s="173"/>
      <c r="G140" s="163"/>
      <c r="H140" s="148"/>
    </row>
    <row r="141" spans="1:8" s="109" customFormat="1" ht="2.25" customHeight="1">
      <c r="A141" s="186"/>
      <c r="B141" s="204"/>
      <c r="C141" s="167"/>
      <c r="D141" s="205"/>
      <c r="E141" s="174"/>
      <c r="F141" s="174"/>
      <c r="G141" s="164"/>
      <c r="H141" s="148"/>
    </row>
    <row r="142" spans="1:8" s="109" customFormat="1" ht="6.75" customHeight="1">
      <c r="A142" s="186">
        <v>23</v>
      </c>
      <c r="B142" s="204" t="s">
        <v>100</v>
      </c>
      <c r="C142" s="204" t="s">
        <v>1209</v>
      </c>
      <c r="D142" s="205" t="s">
        <v>19</v>
      </c>
      <c r="E142" s="172">
        <v>1</v>
      </c>
      <c r="F142" s="172">
        <v>54.798292101868284</v>
      </c>
      <c r="G142" s="162">
        <f>E142*F142</f>
        <v>54.798292101868284</v>
      </c>
      <c r="H142" s="148"/>
    </row>
    <row r="143" spans="1:8" s="109" customFormat="1" ht="6.75" customHeight="1">
      <c r="A143" s="186"/>
      <c r="B143" s="204"/>
      <c r="C143" s="204"/>
      <c r="D143" s="205"/>
      <c r="E143" s="173"/>
      <c r="F143" s="173"/>
      <c r="G143" s="163"/>
      <c r="H143" s="148"/>
    </row>
    <row r="144" spans="1:8" s="109" customFormat="1" ht="1.5" customHeight="1">
      <c r="A144" s="186"/>
      <c r="B144" s="204"/>
      <c r="C144" s="204"/>
      <c r="D144" s="205"/>
      <c r="E144" s="173"/>
      <c r="F144" s="173"/>
      <c r="G144" s="163"/>
      <c r="H144" s="148"/>
    </row>
    <row r="145" spans="1:8" s="109" customFormat="1" ht="6.75" hidden="1" customHeight="1">
      <c r="A145" s="186"/>
      <c r="B145" s="204"/>
      <c r="C145" s="204"/>
      <c r="D145" s="205"/>
      <c r="E145" s="174"/>
      <c r="F145" s="174"/>
      <c r="G145" s="164"/>
      <c r="H145" s="148"/>
    </row>
    <row r="146" spans="1:8" s="109" customFormat="1" ht="6.75" customHeight="1">
      <c r="A146" s="186">
        <v>24</v>
      </c>
      <c r="B146" s="204" t="s">
        <v>167</v>
      </c>
      <c r="C146" s="204" t="s">
        <v>1259</v>
      </c>
      <c r="D146" s="205" t="s">
        <v>19</v>
      </c>
      <c r="E146" s="172">
        <v>1</v>
      </c>
      <c r="F146" s="172">
        <v>23.248639612833198</v>
      </c>
      <c r="G146" s="162">
        <f>E146*F146</f>
        <v>23.248639612833198</v>
      </c>
      <c r="H146" s="148"/>
    </row>
    <row r="147" spans="1:8" s="109" customFormat="1" ht="6.75" customHeight="1">
      <c r="A147" s="186"/>
      <c r="B147" s="204"/>
      <c r="C147" s="204"/>
      <c r="D147" s="205"/>
      <c r="E147" s="173"/>
      <c r="F147" s="173"/>
      <c r="G147" s="163"/>
      <c r="H147" s="148"/>
    </row>
    <row r="148" spans="1:8" s="109" customFormat="1" ht="2.25" customHeight="1">
      <c r="A148" s="186"/>
      <c r="B148" s="204"/>
      <c r="C148" s="204"/>
      <c r="D148" s="205"/>
      <c r="E148" s="173"/>
      <c r="F148" s="173"/>
      <c r="G148" s="163"/>
      <c r="H148" s="148"/>
    </row>
    <row r="149" spans="1:8" s="109" customFormat="1" ht="6.75" hidden="1" customHeight="1">
      <c r="A149" s="186"/>
      <c r="B149" s="204"/>
      <c r="C149" s="204"/>
      <c r="D149" s="205"/>
      <c r="E149" s="174"/>
      <c r="F149" s="174"/>
      <c r="G149" s="164"/>
      <c r="H149" s="148"/>
    </row>
    <row r="150" spans="1:8" s="109" customFormat="1" ht="6.75" customHeight="1">
      <c r="A150" s="186">
        <v>25</v>
      </c>
      <c r="B150" s="206" t="s">
        <v>144</v>
      </c>
      <c r="C150" s="204" t="s">
        <v>1206</v>
      </c>
      <c r="D150" s="209" t="s">
        <v>19</v>
      </c>
      <c r="E150" s="172">
        <v>1</v>
      </c>
      <c r="F150" s="172">
        <v>10.383120108486288</v>
      </c>
      <c r="G150" s="162">
        <f>E150*F150</f>
        <v>10.383120108486288</v>
      </c>
      <c r="H150" s="154"/>
    </row>
    <row r="151" spans="1:8" s="109" customFormat="1" ht="6.75" customHeight="1">
      <c r="A151" s="186"/>
      <c r="B151" s="207"/>
      <c r="C151" s="204"/>
      <c r="D151" s="210"/>
      <c r="E151" s="173"/>
      <c r="F151" s="173"/>
      <c r="G151" s="163"/>
      <c r="H151" s="155"/>
    </row>
    <row r="152" spans="1:8" s="109" customFormat="1" ht="4.5" customHeight="1">
      <c r="A152" s="186"/>
      <c r="B152" s="207"/>
      <c r="C152" s="204"/>
      <c r="D152" s="210"/>
      <c r="E152" s="173"/>
      <c r="F152" s="173"/>
      <c r="G152" s="163"/>
      <c r="H152" s="155"/>
    </row>
    <row r="153" spans="1:8" s="109" customFormat="1" ht="6.75" hidden="1" customHeight="1">
      <c r="A153" s="186"/>
      <c r="B153" s="208"/>
      <c r="C153" s="204"/>
      <c r="D153" s="211"/>
      <c r="E153" s="174"/>
      <c r="F153" s="174"/>
      <c r="G153" s="164"/>
      <c r="H153" s="156"/>
    </row>
    <row r="154" spans="1:8" s="109" customFormat="1" ht="9" customHeight="1">
      <c r="A154" s="186">
        <v>26</v>
      </c>
      <c r="B154" s="212" t="s">
        <v>190</v>
      </c>
      <c r="C154" s="160" t="s">
        <v>1258</v>
      </c>
      <c r="D154" s="186" t="s">
        <v>23</v>
      </c>
      <c r="E154" s="172">
        <v>10</v>
      </c>
      <c r="F154" s="172">
        <v>0.70408862058111865</v>
      </c>
      <c r="G154" s="162">
        <f>E154*F154</f>
        <v>7.0408862058111863</v>
      </c>
      <c r="H154" s="150"/>
    </row>
    <row r="155" spans="1:8" s="109" customFormat="1" ht="9" customHeight="1">
      <c r="A155" s="186"/>
      <c r="B155" s="160"/>
      <c r="C155" s="160"/>
      <c r="D155" s="186"/>
      <c r="E155" s="173"/>
      <c r="F155" s="173"/>
      <c r="G155" s="163"/>
      <c r="H155" s="150"/>
    </row>
    <row r="156" spans="1:8" s="109" customFormat="1" ht="9" customHeight="1">
      <c r="A156" s="186"/>
      <c r="B156" s="160"/>
      <c r="C156" s="160"/>
      <c r="D156" s="186"/>
      <c r="E156" s="173"/>
      <c r="F156" s="173"/>
      <c r="G156" s="163"/>
      <c r="H156" s="150"/>
    </row>
    <row r="157" spans="1:8" s="109" customFormat="1" ht="0.75" customHeight="1">
      <c r="A157" s="186"/>
      <c r="B157" s="160"/>
      <c r="C157" s="160"/>
      <c r="D157" s="186"/>
      <c r="E157" s="174"/>
      <c r="F157" s="174"/>
      <c r="G157" s="164"/>
      <c r="H157" s="150"/>
    </row>
    <row r="158" spans="1:8" s="109" customFormat="1" ht="9" customHeight="1">
      <c r="A158" s="186">
        <v>27</v>
      </c>
      <c r="B158" s="212" t="s">
        <v>190</v>
      </c>
      <c r="C158" s="160" t="s">
        <v>1219</v>
      </c>
      <c r="D158" s="186" t="s">
        <v>23</v>
      </c>
      <c r="E158" s="172">
        <v>20</v>
      </c>
      <c r="F158" s="172">
        <v>0.56886238121350674</v>
      </c>
      <c r="G158" s="162">
        <f>E158*F158</f>
        <v>11.377247624270135</v>
      </c>
      <c r="H158" s="150"/>
    </row>
    <row r="159" spans="1:8" s="109" customFormat="1" ht="9" customHeight="1">
      <c r="A159" s="186"/>
      <c r="B159" s="160"/>
      <c r="C159" s="160"/>
      <c r="D159" s="186"/>
      <c r="E159" s="173"/>
      <c r="F159" s="173"/>
      <c r="G159" s="163"/>
      <c r="H159" s="150"/>
    </row>
    <row r="160" spans="1:8" s="109" customFormat="1" ht="9" customHeight="1">
      <c r="A160" s="186"/>
      <c r="B160" s="160"/>
      <c r="C160" s="160"/>
      <c r="D160" s="186"/>
      <c r="E160" s="173"/>
      <c r="F160" s="173"/>
      <c r="G160" s="163"/>
      <c r="H160" s="150"/>
    </row>
    <row r="161" spans="1:8" s="109" customFormat="1" ht="0.75" customHeight="1">
      <c r="A161" s="186"/>
      <c r="B161" s="160"/>
      <c r="C161" s="160"/>
      <c r="D161" s="186"/>
      <c r="E161" s="174"/>
      <c r="F161" s="174"/>
      <c r="G161" s="164"/>
      <c r="H161" s="150"/>
    </row>
    <row r="162" spans="1:8" s="109" customFormat="1" ht="6" customHeight="1">
      <c r="A162" s="186">
        <v>28</v>
      </c>
      <c r="B162" s="160" t="s">
        <v>129</v>
      </c>
      <c r="C162" s="157" t="s">
        <v>1268</v>
      </c>
      <c r="D162" s="186" t="s">
        <v>19</v>
      </c>
      <c r="E162" s="172">
        <v>1</v>
      </c>
      <c r="F162" s="172">
        <v>4.0053090714450041</v>
      </c>
      <c r="G162" s="162">
        <f>E162*F162</f>
        <v>4.0053090714450041</v>
      </c>
      <c r="H162" s="150"/>
    </row>
    <row r="163" spans="1:8" s="109" customFormat="1" ht="6" customHeight="1">
      <c r="A163" s="186"/>
      <c r="B163" s="160"/>
      <c r="C163" s="158"/>
      <c r="D163" s="186"/>
      <c r="E163" s="173"/>
      <c r="F163" s="173"/>
      <c r="G163" s="163"/>
      <c r="H163" s="150"/>
    </row>
    <row r="164" spans="1:8" s="109" customFormat="1" ht="5.25" customHeight="1">
      <c r="A164" s="186"/>
      <c r="B164" s="160"/>
      <c r="C164" s="158"/>
      <c r="D164" s="186"/>
      <c r="E164" s="173"/>
      <c r="F164" s="173"/>
      <c r="G164" s="163"/>
      <c r="H164" s="150"/>
    </row>
    <row r="165" spans="1:8" s="109" customFormat="1" ht="6" hidden="1" customHeight="1">
      <c r="A165" s="186"/>
      <c r="B165" s="160"/>
      <c r="C165" s="159"/>
      <c r="D165" s="186"/>
      <c r="E165" s="174"/>
      <c r="F165" s="174"/>
      <c r="G165" s="164"/>
      <c r="H165" s="150"/>
    </row>
    <row r="166" spans="1:8" ht="9" customHeight="1">
      <c r="A166" s="186">
        <v>29</v>
      </c>
      <c r="B166" s="160" t="s">
        <v>197</v>
      </c>
      <c r="C166" s="160" t="s">
        <v>1208</v>
      </c>
      <c r="D166" s="214" t="s">
        <v>19</v>
      </c>
      <c r="E166" s="172">
        <v>1</v>
      </c>
      <c r="F166" s="172">
        <v>3.7576093487363158</v>
      </c>
      <c r="G166" s="162">
        <f>E166*F166</f>
        <v>3.7576093487363158</v>
      </c>
      <c r="H166" s="149"/>
    </row>
    <row r="167" spans="1:8" ht="9" customHeight="1">
      <c r="A167" s="186"/>
      <c r="B167" s="160"/>
      <c r="C167" s="160"/>
      <c r="D167" s="214"/>
      <c r="E167" s="173"/>
      <c r="F167" s="173"/>
      <c r="G167" s="163"/>
      <c r="H167" s="149"/>
    </row>
    <row r="168" spans="1:8" ht="9" customHeight="1">
      <c r="A168" s="186"/>
      <c r="B168" s="160"/>
      <c r="C168" s="160"/>
      <c r="D168" s="214"/>
      <c r="E168" s="173"/>
      <c r="F168" s="173"/>
      <c r="G168" s="163"/>
      <c r="H168" s="149"/>
    </row>
    <row r="169" spans="1:8" ht="0.75" customHeight="1">
      <c r="A169" s="186"/>
      <c r="B169" s="160"/>
      <c r="C169" s="160"/>
      <c r="D169" s="214"/>
      <c r="E169" s="174"/>
      <c r="F169" s="174"/>
      <c r="G169" s="164"/>
      <c r="H169" s="149"/>
    </row>
    <row r="170" spans="1:8" s="109" customFormat="1" ht="6" customHeight="1">
      <c r="A170" s="186">
        <v>30</v>
      </c>
      <c r="B170" s="160" t="s">
        <v>119</v>
      </c>
      <c r="C170" s="213" t="s">
        <v>1240</v>
      </c>
      <c r="D170" s="186" t="s">
        <v>19</v>
      </c>
      <c r="E170" s="172">
        <v>1</v>
      </c>
      <c r="F170" s="172">
        <v>1.3070762737936368</v>
      </c>
      <c r="G170" s="162">
        <f>E170*F170</f>
        <v>1.3070762737936368</v>
      </c>
      <c r="H170" s="150"/>
    </row>
    <row r="171" spans="1:8" s="109" customFormat="1" ht="6" customHeight="1">
      <c r="A171" s="186"/>
      <c r="B171" s="160"/>
      <c r="C171" s="213"/>
      <c r="D171" s="186"/>
      <c r="E171" s="173"/>
      <c r="F171" s="173"/>
      <c r="G171" s="163"/>
      <c r="H171" s="150"/>
    </row>
    <row r="172" spans="1:8" s="109" customFormat="1" ht="3.75" customHeight="1">
      <c r="A172" s="186"/>
      <c r="B172" s="160"/>
      <c r="C172" s="213"/>
      <c r="D172" s="186"/>
      <c r="E172" s="173"/>
      <c r="F172" s="173"/>
      <c r="G172" s="163"/>
      <c r="H172" s="150"/>
    </row>
    <row r="173" spans="1:8" s="109" customFormat="1" ht="6" hidden="1" customHeight="1">
      <c r="A173" s="186"/>
      <c r="B173" s="160"/>
      <c r="C173" s="213"/>
      <c r="D173" s="186"/>
      <c r="E173" s="174"/>
      <c r="F173" s="174"/>
      <c r="G173" s="164"/>
      <c r="H173" s="150"/>
    </row>
    <row r="174" spans="1:8" s="109" customFormat="1" ht="6" customHeight="1">
      <c r="A174" s="186">
        <v>31</v>
      </c>
      <c r="B174" s="160" t="s">
        <v>121</v>
      </c>
      <c r="C174" s="160" t="s">
        <v>1253</v>
      </c>
      <c r="D174" s="186" t="s">
        <v>19</v>
      </c>
      <c r="E174" s="172">
        <v>2</v>
      </c>
      <c r="F174" s="172">
        <v>1.5236411614068233</v>
      </c>
      <c r="G174" s="162">
        <f>E174*F174</f>
        <v>3.0472823228136465</v>
      </c>
      <c r="H174" s="150"/>
    </row>
    <row r="175" spans="1:8" s="109" customFormat="1" ht="6" customHeight="1">
      <c r="A175" s="186"/>
      <c r="B175" s="160"/>
      <c r="C175" s="160"/>
      <c r="D175" s="186"/>
      <c r="E175" s="173"/>
      <c r="F175" s="173"/>
      <c r="G175" s="163"/>
      <c r="H175" s="150"/>
    </row>
    <row r="176" spans="1:8" s="109" customFormat="1" ht="4.5" customHeight="1">
      <c r="A176" s="186"/>
      <c r="B176" s="160"/>
      <c r="C176" s="160"/>
      <c r="D176" s="186"/>
      <c r="E176" s="173"/>
      <c r="F176" s="173"/>
      <c r="G176" s="163"/>
      <c r="H176" s="150"/>
    </row>
    <row r="177" spans="1:8" s="109" customFormat="1" ht="6" hidden="1" customHeight="1">
      <c r="A177" s="186"/>
      <c r="B177" s="160"/>
      <c r="C177" s="160"/>
      <c r="D177" s="186"/>
      <c r="E177" s="174"/>
      <c r="F177" s="174"/>
      <c r="G177" s="164"/>
      <c r="H177" s="150"/>
    </row>
    <row r="178" spans="1:8" s="109" customFormat="1" ht="12.75" customHeight="1">
      <c r="A178" s="186">
        <v>32</v>
      </c>
      <c r="B178" s="193" t="s">
        <v>33</v>
      </c>
      <c r="C178" s="213" t="s">
        <v>1277</v>
      </c>
      <c r="D178" s="205" t="s">
        <v>19</v>
      </c>
      <c r="E178" s="172">
        <v>1</v>
      </c>
      <c r="F178" s="172">
        <v>35.926099553546827</v>
      </c>
      <c r="G178" s="162">
        <f>E178*F178</f>
        <v>35.926099553546827</v>
      </c>
      <c r="H178" s="169"/>
    </row>
    <row r="179" spans="1:8" s="109" customFormat="1">
      <c r="A179" s="186"/>
      <c r="B179" s="194"/>
      <c r="C179" s="213"/>
      <c r="D179" s="205"/>
      <c r="E179" s="173"/>
      <c r="F179" s="173"/>
      <c r="G179" s="163"/>
      <c r="H179" s="169"/>
    </row>
    <row r="180" spans="1:8" s="109" customFormat="1">
      <c r="A180" s="186"/>
      <c r="B180" s="194"/>
      <c r="C180" s="213"/>
      <c r="D180" s="205"/>
      <c r="E180" s="173"/>
      <c r="F180" s="173"/>
      <c r="G180" s="163"/>
      <c r="H180" s="169"/>
    </row>
    <row r="181" spans="1:8" s="109" customFormat="1" ht="7.5" customHeight="1">
      <c r="A181" s="186"/>
      <c r="B181" s="195"/>
      <c r="C181" s="213"/>
      <c r="D181" s="205"/>
      <c r="E181" s="174"/>
      <c r="F181" s="174"/>
      <c r="G181" s="164"/>
      <c r="H181" s="169"/>
    </row>
    <row r="182" spans="1:8" s="109" customFormat="1" ht="6" customHeight="1">
      <c r="A182" s="186">
        <v>33</v>
      </c>
      <c r="B182" s="206" t="s">
        <v>144</v>
      </c>
      <c r="C182" s="204" t="s">
        <v>1206</v>
      </c>
      <c r="D182" s="209" t="s">
        <v>19</v>
      </c>
      <c r="E182" s="172">
        <v>1</v>
      </c>
      <c r="F182" s="172">
        <v>10.383120108486288</v>
      </c>
      <c r="G182" s="162">
        <f>E182*F182</f>
        <v>10.383120108486288</v>
      </c>
      <c r="H182" s="154"/>
    </row>
    <row r="183" spans="1:8" s="109" customFormat="1" ht="6" customHeight="1">
      <c r="A183" s="186"/>
      <c r="B183" s="207"/>
      <c r="C183" s="204"/>
      <c r="D183" s="210"/>
      <c r="E183" s="173"/>
      <c r="F183" s="173"/>
      <c r="G183" s="163"/>
      <c r="H183" s="155"/>
    </row>
    <row r="184" spans="1:8" s="109" customFormat="1" ht="0.75" customHeight="1">
      <c r="A184" s="186"/>
      <c r="B184" s="207"/>
      <c r="C184" s="204"/>
      <c r="D184" s="210"/>
      <c r="E184" s="173"/>
      <c r="F184" s="173"/>
      <c r="G184" s="163"/>
      <c r="H184" s="155"/>
    </row>
    <row r="185" spans="1:8" s="109" customFormat="1" ht="6" hidden="1" customHeight="1">
      <c r="A185" s="186"/>
      <c r="B185" s="208"/>
      <c r="C185" s="204"/>
      <c r="D185" s="211"/>
      <c r="E185" s="174"/>
      <c r="F185" s="174"/>
      <c r="G185" s="164"/>
      <c r="H185" s="156"/>
    </row>
    <row r="186" spans="1:8" s="109" customFormat="1" ht="6" customHeight="1">
      <c r="A186" s="186">
        <v>34</v>
      </c>
      <c r="B186" s="160" t="s">
        <v>31</v>
      </c>
      <c r="C186" s="160" t="s">
        <v>1279</v>
      </c>
      <c r="D186" s="186" t="s">
        <v>22</v>
      </c>
      <c r="E186" s="172">
        <v>3.6</v>
      </c>
      <c r="F186" s="172">
        <v>3.2554978862625727</v>
      </c>
      <c r="G186" s="162">
        <f>E186*F186</f>
        <v>11.719792390545262</v>
      </c>
      <c r="H186" s="150"/>
    </row>
    <row r="187" spans="1:8" s="109" customFormat="1" ht="6" customHeight="1">
      <c r="A187" s="186"/>
      <c r="B187" s="160"/>
      <c r="C187" s="160"/>
      <c r="D187" s="186"/>
      <c r="E187" s="173"/>
      <c r="F187" s="173"/>
      <c r="G187" s="163"/>
      <c r="H187" s="150"/>
    </row>
    <row r="188" spans="1:8" s="109" customFormat="1" ht="3" customHeight="1">
      <c r="A188" s="186"/>
      <c r="B188" s="160"/>
      <c r="C188" s="160"/>
      <c r="D188" s="186"/>
      <c r="E188" s="173"/>
      <c r="F188" s="173"/>
      <c r="G188" s="163"/>
      <c r="H188" s="150"/>
    </row>
    <row r="189" spans="1:8" s="109" customFormat="1" ht="6" hidden="1" customHeight="1">
      <c r="A189" s="186"/>
      <c r="B189" s="160"/>
      <c r="C189" s="160"/>
      <c r="D189" s="186"/>
      <c r="E189" s="174"/>
      <c r="F189" s="174"/>
      <c r="G189" s="164"/>
      <c r="H189" s="150"/>
    </row>
    <row r="190" spans="1:8" s="109" customFormat="1" ht="7.5" customHeight="1">
      <c r="A190" s="186">
        <v>35</v>
      </c>
      <c r="B190" s="204" t="s">
        <v>270</v>
      </c>
      <c r="C190" s="204" t="s">
        <v>1203</v>
      </c>
      <c r="D190" s="205" t="s">
        <v>23</v>
      </c>
      <c r="E190" s="172">
        <v>30</v>
      </c>
      <c r="F190" s="172">
        <v>3.8796371917670505</v>
      </c>
      <c r="G190" s="162">
        <f>E190*F190</f>
        <v>116.38911575301151</v>
      </c>
      <c r="H190" s="148"/>
    </row>
    <row r="191" spans="1:8" s="109" customFormat="1" ht="7.5" customHeight="1">
      <c r="A191" s="186"/>
      <c r="B191" s="204"/>
      <c r="C191" s="204"/>
      <c r="D191" s="205"/>
      <c r="E191" s="173"/>
      <c r="F191" s="173"/>
      <c r="G191" s="163"/>
      <c r="H191" s="148"/>
    </row>
    <row r="192" spans="1:8" s="109" customFormat="1" ht="7.5" customHeight="1">
      <c r="A192" s="186"/>
      <c r="B192" s="204"/>
      <c r="C192" s="204"/>
      <c r="D192" s="205"/>
      <c r="E192" s="173"/>
      <c r="F192" s="173"/>
      <c r="G192" s="163"/>
      <c r="H192" s="148"/>
    </row>
    <row r="193" spans="1:8" s="109" customFormat="1" ht="3" customHeight="1">
      <c r="A193" s="186"/>
      <c r="B193" s="204"/>
      <c r="C193" s="204"/>
      <c r="D193" s="205"/>
      <c r="E193" s="174"/>
      <c r="F193" s="174"/>
      <c r="G193" s="164"/>
      <c r="H193" s="148"/>
    </row>
    <row r="194" spans="1:8" ht="5.25" customHeight="1">
      <c r="A194" s="186">
        <v>36</v>
      </c>
      <c r="B194" s="157" t="s">
        <v>242</v>
      </c>
      <c r="C194" s="160" t="s">
        <v>1229</v>
      </c>
      <c r="D194" s="187" t="s">
        <v>30</v>
      </c>
      <c r="E194" s="172">
        <v>40</v>
      </c>
      <c r="F194" s="172">
        <v>6.3181479765162436</v>
      </c>
      <c r="G194" s="162">
        <f>E194*F194</f>
        <v>252.72591906064974</v>
      </c>
      <c r="H194" s="151"/>
    </row>
    <row r="195" spans="1:8" ht="5.25" customHeight="1">
      <c r="A195" s="186"/>
      <c r="B195" s="158"/>
      <c r="C195" s="160"/>
      <c r="D195" s="188"/>
      <c r="E195" s="173"/>
      <c r="F195" s="173"/>
      <c r="G195" s="163"/>
      <c r="H195" s="152"/>
    </row>
    <row r="196" spans="1:8" ht="5.25" customHeight="1">
      <c r="A196" s="186"/>
      <c r="B196" s="158"/>
      <c r="C196" s="160"/>
      <c r="D196" s="188"/>
      <c r="E196" s="173"/>
      <c r="F196" s="173"/>
      <c r="G196" s="163"/>
      <c r="H196" s="152"/>
    </row>
    <row r="197" spans="1:8" ht="3" customHeight="1">
      <c r="A197" s="186"/>
      <c r="B197" s="159"/>
      <c r="C197" s="160"/>
      <c r="D197" s="185"/>
      <c r="E197" s="174"/>
      <c r="F197" s="174"/>
      <c r="G197" s="164"/>
      <c r="H197" s="153"/>
    </row>
    <row r="198" spans="1:8" ht="5.25" customHeight="1">
      <c r="A198" s="186">
        <v>37</v>
      </c>
      <c r="B198" s="212" t="s">
        <v>55</v>
      </c>
      <c r="C198" s="160" t="s">
        <v>1284</v>
      </c>
      <c r="D198" s="186" t="s">
        <v>23</v>
      </c>
      <c r="E198" s="172">
        <v>30</v>
      </c>
      <c r="F198" s="172">
        <v>1.5240509709785894</v>
      </c>
      <c r="G198" s="162">
        <f>E198*F198</f>
        <v>45.721529129357684</v>
      </c>
      <c r="H198" s="168"/>
    </row>
    <row r="199" spans="1:8" ht="5.25" customHeight="1">
      <c r="A199" s="186"/>
      <c r="B199" s="160"/>
      <c r="C199" s="160"/>
      <c r="D199" s="186"/>
      <c r="E199" s="173"/>
      <c r="F199" s="173"/>
      <c r="G199" s="163"/>
      <c r="H199" s="168"/>
    </row>
    <row r="200" spans="1:8" ht="5.25" customHeight="1">
      <c r="A200" s="186"/>
      <c r="B200" s="160"/>
      <c r="C200" s="160"/>
      <c r="D200" s="186"/>
      <c r="E200" s="173"/>
      <c r="F200" s="173"/>
      <c r="G200" s="163"/>
      <c r="H200" s="168"/>
    </row>
    <row r="201" spans="1:8" ht="2.25" customHeight="1">
      <c r="A201" s="186"/>
      <c r="B201" s="160"/>
      <c r="C201" s="160"/>
      <c r="D201" s="186"/>
      <c r="E201" s="174"/>
      <c r="F201" s="174"/>
      <c r="G201" s="164"/>
      <c r="H201" s="168"/>
    </row>
    <row r="202" spans="1:8" s="109" customFormat="1" ht="9" customHeight="1">
      <c r="A202" s="186">
        <v>38</v>
      </c>
      <c r="B202" s="213" t="s">
        <v>324</v>
      </c>
      <c r="C202" s="160" t="s">
        <v>1274</v>
      </c>
      <c r="D202" s="215" t="s">
        <v>21</v>
      </c>
      <c r="E202" s="172">
        <v>5</v>
      </c>
      <c r="F202" s="172">
        <v>0.79621969470451148</v>
      </c>
      <c r="G202" s="162">
        <f>E202*F202</f>
        <v>3.9810984735225574</v>
      </c>
      <c r="H202" s="147"/>
    </row>
    <row r="203" spans="1:8" s="109" customFormat="1" ht="9" customHeight="1">
      <c r="A203" s="186"/>
      <c r="B203" s="213"/>
      <c r="C203" s="160"/>
      <c r="D203" s="215"/>
      <c r="E203" s="173"/>
      <c r="F203" s="173"/>
      <c r="G203" s="163"/>
      <c r="H203" s="147"/>
    </row>
    <row r="204" spans="1:8" s="109" customFormat="1" ht="7.5" customHeight="1">
      <c r="A204" s="186"/>
      <c r="B204" s="213"/>
      <c r="C204" s="160"/>
      <c r="D204" s="215"/>
      <c r="E204" s="173"/>
      <c r="F204" s="173"/>
      <c r="G204" s="163"/>
      <c r="H204" s="147"/>
    </row>
    <row r="205" spans="1:8" s="109" customFormat="1" ht="9" hidden="1" customHeight="1">
      <c r="A205" s="186"/>
      <c r="B205" s="213"/>
      <c r="C205" s="160"/>
      <c r="D205" s="215"/>
      <c r="E205" s="174"/>
      <c r="F205" s="174"/>
      <c r="G205" s="164"/>
      <c r="H205" s="147"/>
    </row>
    <row r="206" spans="1:8" s="109" customFormat="1" ht="6.75" customHeight="1">
      <c r="A206" s="186">
        <v>39</v>
      </c>
      <c r="B206" s="213" t="s">
        <v>33</v>
      </c>
      <c r="C206" s="213" t="s">
        <v>1233</v>
      </c>
      <c r="D206" s="215" t="s">
        <v>19</v>
      </c>
      <c r="E206" s="172">
        <v>10</v>
      </c>
      <c r="F206" s="172">
        <v>1.653581731397429</v>
      </c>
      <c r="G206" s="162">
        <f>E206*F206</f>
        <v>16.535817313974292</v>
      </c>
      <c r="H206" s="147"/>
    </row>
    <row r="207" spans="1:8" s="109" customFormat="1" ht="6.75" customHeight="1">
      <c r="A207" s="186"/>
      <c r="B207" s="213"/>
      <c r="C207" s="213"/>
      <c r="D207" s="215"/>
      <c r="E207" s="173"/>
      <c r="F207" s="173"/>
      <c r="G207" s="163"/>
      <c r="H207" s="147"/>
    </row>
    <row r="208" spans="1:8" s="109" customFormat="1" ht="4.5" customHeight="1">
      <c r="A208" s="186"/>
      <c r="B208" s="213"/>
      <c r="C208" s="213"/>
      <c r="D208" s="215"/>
      <c r="E208" s="173"/>
      <c r="F208" s="173"/>
      <c r="G208" s="163"/>
      <c r="H208" s="147"/>
    </row>
    <row r="209" spans="1:8" s="109" customFormat="1" ht="11.25" hidden="1" customHeight="1">
      <c r="A209" s="186"/>
      <c r="B209" s="213"/>
      <c r="C209" s="213"/>
      <c r="D209" s="215"/>
      <c r="E209" s="174"/>
      <c r="F209" s="174"/>
      <c r="G209" s="164"/>
      <c r="H209" s="147"/>
    </row>
    <row r="210" spans="1:8" ht="6" customHeight="1">
      <c r="A210" s="186">
        <v>40</v>
      </c>
      <c r="B210" s="160" t="s">
        <v>433</v>
      </c>
      <c r="C210" s="160" t="s">
        <v>1234</v>
      </c>
      <c r="D210" s="186" t="s">
        <v>17</v>
      </c>
      <c r="E210" s="201">
        <v>10</v>
      </c>
      <c r="F210" s="201">
        <v>0.99512266161027862</v>
      </c>
      <c r="G210" s="162">
        <f>E210*F210</f>
        <v>9.9512266161027867</v>
      </c>
      <c r="H210" s="150"/>
    </row>
    <row r="211" spans="1:8" ht="6" customHeight="1">
      <c r="A211" s="186"/>
      <c r="B211" s="160"/>
      <c r="C211" s="160"/>
      <c r="D211" s="186"/>
      <c r="E211" s="202"/>
      <c r="F211" s="202"/>
      <c r="G211" s="163"/>
      <c r="H211" s="150"/>
    </row>
    <row r="212" spans="1:8" ht="6" customHeight="1">
      <c r="A212" s="186"/>
      <c r="B212" s="160"/>
      <c r="C212" s="160"/>
      <c r="D212" s="186"/>
      <c r="E212" s="202"/>
      <c r="F212" s="202"/>
      <c r="G212" s="163"/>
      <c r="H212" s="150"/>
    </row>
    <row r="213" spans="1:8" ht="3.75" customHeight="1">
      <c r="A213" s="186"/>
      <c r="B213" s="160"/>
      <c r="C213" s="160"/>
      <c r="D213" s="186"/>
      <c r="E213" s="203"/>
      <c r="F213" s="203"/>
      <c r="G213" s="164"/>
      <c r="H213" s="150"/>
    </row>
    <row r="214" spans="1:8" ht="7.5" customHeight="1">
      <c r="A214" s="186">
        <v>41</v>
      </c>
      <c r="B214" s="157" t="s">
        <v>33</v>
      </c>
      <c r="C214" s="160" t="s">
        <v>1235</v>
      </c>
      <c r="D214" s="186" t="s">
        <v>24</v>
      </c>
      <c r="E214" s="201">
        <v>0.5</v>
      </c>
      <c r="F214" s="201">
        <v>164.88753833926825</v>
      </c>
      <c r="G214" s="162">
        <f>E214*F214</f>
        <v>82.443769169634123</v>
      </c>
      <c r="H214" s="150"/>
    </row>
    <row r="215" spans="1:8" ht="7.5" customHeight="1">
      <c r="A215" s="186"/>
      <c r="B215" s="158"/>
      <c r="C215" s="160"/>
      <c r="D215" s="186"/>
      <c r="E215" s="202"/>
      <c r="F215" s="202"/>
      <c r="G215" s="163"/>
      <c r="H215" s="150"/>
    </row>
    <row r="216" spans="1:8" ht="5.25" customHeight="1">
      <c r="A216" s="186"/>
      <c r="B216" s="158"/>
      <c r="C216" s="160"/>
      <c r="D216" s="186"/>
      <c r="E216" s="202"/>
      <c r="F216" s="202"/>
      <c r="G216" s="163"/>
      <c r="H216" s="150"/>
    </row>
    <row r="217" spans="1:8" ht="7.5" hidden="1" customHeight="1">
      <c r="A217" s="186"/>
      <c r="B217" s="159"/>
      <c r="C217" s="160"/>
      <c r="D217" s="186"/>
      <c r="E217" s="203"/>
      <c r="F217" s="203"/>
      <c r="G217" s="164"/>
      <c r="H217" s="150"/>
    </row>
    <row r="218" spans="1:8" ht="7.5" customHeight="1">
      <c r="A218" s="186">
        <v>42</v>
      </c>
      <c r="B218" s="160" t="s">
        <v>433</v>
      </c>
      <c r="C218" s="160" t="s">
        <v>1236</v>
      </c>
      <c r="D218" s="186" t="s">
        <v>17</v>
      </c>
      <c r="E218" s="201">
        <v>14</v>
      </c>
      <c r="F218" s="201">
        <v>0.99512266161027862</v>
      </c>
      <c r="G218" s="162">
        <f>E218*F218</f>
        <v>13.9317172625439</v>
      </c>
      <c r="H218" s="150"/>
    </row>
    <row r="219" spans="1:8" ht="7.5" customHeight="1">
      <c r="A219" s="186"/>
      <c r="B219" s="160"/>
      <c r="C219" s="160"/>
      <c r="D219" s="186"/>
      <c r="E219" s="202"/>
      <c r="F219" s="202"/>
      <c r="G219" s="163"/>
      <c r="H219" s="150"/>
    </row>
    <row r="220" spans="1:8" ht="7.5" customHeight="1">
      <c r="A220" s="186"/>
      <c r="B220" s="160"/>
      <c r="C220" s="160"/>
      <c r="D220" s="186"/>
      <c r="E220" s="202"/>
      <c r="F220" s="202"/>
      <c r="G220" s="163"/>
      <c r="H220" s="150"/>
    </row>
    <row r="221" spans="1:8" ht="2.25" customHeight="1">
      <c r="A221" s="186"/>
      <c r="B221" s="160"/>
      <c r="C221" s="160"/>
      <c r="D221" s="186"/>
      <c r="E221" s="203"/>
      <c r="F221" s="203"/>
      <c r="G221" s="164"/>
      <c r="H221" s="150"/>
    </row>
    <row r="222" spans="1:8" ht="6" customHeight="1">
      <c r="A222" s="186">
        <v>43</v>
      </c>
      <c r="B222" s="157" t="s">
        <v>33</v>
      </c>
      <c r="C222" s="160" t="s">
        <v>1237</v>
      </c>
      <c r="D222" s="186" t="s">
        <v>24</v>
      </c>
      <c r="E222" s="201">
        <v>0.5</v>
      </c>
      <c r="F222" s="201">
        <v>164.88753833926825</v>
      </c>
      <c r="G222" s="162">
        <f>E222*F222</f>
        <v>82.443769169634123</v>
      </c>
      <c r="H222" s="150"/>
    </row>
    <row r="223" spans="1:8" ht="6" customHeight="1">
      <c r="A223" s="186"/>
      <c r="B223" s="158"/>
      <c r="C223" s="160"/>
      <c r="D223" s="186"/>
      <c r="E223" s="202"/>
      <c r="F223" s="202"/>
      <c r="G223" s="163"/>
      <c r="H223" s="150"/>
    </row>
    <row r="224" spans="1:8" ht="3" customHeight="1">
      <c r="A224" s="186"/>
      <c r="B224" s="158"/>
      <c r="C224" s="160"/>
      <c r="D224" s="186"/>
      <c r="E224" s="202"/>
      <c r="F224" s="202"/>
      <c r="G224" s="163"/>
      <c r="H224" s="150"/>
    </row>
    <row r="225" spans="1:8" ht="6" hidden="1" customHeight="1">
      <c r="A225" s="186"/>
      <c r="B225" s="159"/>
      <c r="C225" s="160"/>
      <c r="D225" s="186"/>
      <c r="E225" s="203"/>
      <c r="F225" s="203"/>
      <c r="G225" s="164"/>
      <c r="H225" s="150"/>
    </row>
    <row r="226" spans="1:8" ht="8.25" customHeight="1">
      <c r="A226" s="186">
        <v>44</v>
      </c>
      <c r="B226" s="213" t="s">
        <v>309</v>
      </c>
      <c r="C226" s="213" t="s">
        <v>1238</v>
      </c>
      <c r="D226" s="215" t="s">
        <v>17</v>
      </c>
      <c r="E226" s="201">
        <v>50</v>
      </c>
      <c r="F226" s="201">
        <v>6.2949851970603996</v>
      </c>
      <c r="G226" s="162">
        <f>E226*F226</f>
        <v>314.74925985301996</v>
      </c>
      <c r="H226" s="147"/>
    </row>
    <row r="227" spans="1:8" ht="8.25" customHeight="1">
      <c r="A227" s="186"/>
      <c r="B227" s="213"/>
      <c r="C227" s="213"/>
      <c r="D227" s="215"/>
      <c r="E227" s="202"/>
      <c r="F227" s="202"/>
      <c r="G227" s="163"/>
      <c r="H227" s="147"/>
    </row>
    <row r="228" spans="1:8" ht="8.25" customHeight="1">
      <c r="A228" s="186"/>
      <c r="B228" s="213"/>
      <c r="C228" s="213"/>
      <c r="D228" s="215"/>
      <c r="E228" s="202"/>
      <c r="F228" s="202"/>
      <c r="G228" s="163"/>
      <c r="H228" s="147"/>
    </row>
    <row r="229" spans="1:8" ht="3" customHeight="1">
      <c r="A229" s="186"/>
      <c r="B229" s="213"/>
      <c r="C229" s="213"/>
      <c r="D229" s="215"/>
      <c r="E229" s="203"/>
      <c r="F229" s="203"/>
      <c r="G229" s="164"/>
      <c r="H229" s="147"/>
    </row>
    <row r="230" spans="1:8" ht="7.5" customHeight="1">
      <c r="A230" s="186">
        <v>45</v>
      </c>
      <c r="B230" s="213" t="s">
        <v>296</v>
      </c>
      <c r="C230" s="213" t="s">
        <v>1239</v>
      </c>
      <c r="D230" s="215" t="s">
        <v>23</v>
      </c>
      <c r="E230" s="201">
        <v>15</v>
      </c>
      <c r="F230" s="201">
        <v>5.8939746949601997</v>
      </c>
      <c r="G230" s="162">
        <f t="shared" ref="G230" si="9">E230*F230</f>
        <v>88.409620424402988</v>
      </c>
      <c r="H230" s="147"/>
    </row>
    <row r="231" spans="1:8" ht="7.5" customHeight="1">
      <c r="A231" s="186"/>
      <c r="B231" s="213"/>
      <c r="C231" s="213"/>
      <c r="D231" s="215"/>
      <c r="E231" s="202"/>
      <c r="F231" s="202"/>
      <c r="G231" s="163"/>
      <c r="H231" s="147"/>
    </row>
    <row r="232" spans="1:8" ht="3.75" customHeight="1">
      <c r="A232" s="186"/>
      <c r="B232" s="213"/>
      <c r="C232" s="213"/>
      <c r="D232" s="215"/>
      <c r="E232" s="202"/>
      <c r="F232" s="202"/>
      <c r="G232" s="163"/>
      <c r="H232" s="147"/>
    </row>
    <row r="233" spans="1:8" ht="2.25" hidden="1" customHeight="1">
      <c r="A233" s="186"/>
      <c r="B233" s="213"/>
      <c r="C233" s="213"/>
      <c r="D233" s="215"/>
      <c r="E233" s="203"/>
      <c r="F233" s="203"/>
      <c r="G233" s="164"/>
      <c r="H233" s="147"/>
    </row>
    <row r="234" spans="1:8" ht="8.25" customHeight="1">
      <c r="A234" s="186">
        <v>46</v>
      </c>
      <c r="B234" s="213" t="s">
        <v>326</v>
      </c>
      <c r="C234" s="213" t="s">
        <v>1242</v>
      </c>
      <c r="D234" s="215" t="s">
        <v>37</v>
      </c>
      <c r="E234" s="201">
        <v>2</v>
      </c>
      <c r="F234" s="201">
        <v>10.230107883267889</v>
      </c>
      <c r="G234" s="162">
        <f t="shared" ref="G234" si="10">E234*F234</f>
        <v>20.460215766535779</v>
      </c>
      <c r="H234" s="147"/>
    </row>
    <row r="235" spans="1:8" ht="8.25" customHeight="1">
      <c r="A235" s="186"/>
      <c r="B235" s="213"/>
      <c r="C235" s="213"/>
      <c r="D235" s="215"/>
      <c r="E235" s="202"/>
      <c r="F235" s="202"/>
      <c r="G235" s="163"/>
      <c r="H235" s="147"/>
    </row>
    <row r="236" spans="1:8" ht="8.25" customHeight="1">
      <c r="A236" s="186"/>
      <c r="B236" s="213"/>
      <c r="C236" s="213"/>
      <c r="D236" s="215"/>
      <c r="E236" s="202"/>
      <c r="F236" s="202"/>
      <c r="G236" s="163"/>
      <c r="H236" s="147"/>
    </row>
    <row r="237" spans="1:8" ht="3.75" customHeight="1">
      <c r="A237" s="186"/>
      <c r="B237" s="213"/>
      <c r="C237" s="213"/>
      <c r="D237" s="215"/>
      <c r="E237" s="203"/>
      <c r="F237" s="203"/>
      <c r="G237" s="164"/>
      <c r="H237" s="147"/>
    </row>
    <row r="238" spans="1:8" ht="18" customHeight="1">
      <c r="A238" s="111"/>
      <c r="B238" s="113"/>
      <c r="C238" s="99" t="s">
        <v>1197</v>
      </c>
      <c r="D238" s="114"/>
      <c r="E238" s="131"/>
      <c r="F238" s="131"/>
      <c r="G238" s="124">
        <f>SUM(G54:G237)</f>
        <v>2061.1260550258239</v>
      </c>
      <c r="H238" s="127">
        <v>0.24729999999999999</v>
      </c>
    </row>
    <row r="239" spans="1:8" ht="13.8">
      <c r="A239" s="116"/>
      <c r="B239" s="116"/>
      <c r="C239" s="96" t="s">
        <v>1244</v>
      </c>
      <c r="D239" s="116"/>
      <c r="E239" s="134"/>
      <c r="F239" s="134"/>
      <c r="G239" s="130"/>
      <c r="H239" s="116"/>
    </row>
    <row r="240" spans="1:8" ht="6" customHeight="1">
      <c r="A240" s="186">
        <v>1</v>
      </c>
      <c r="B240" s="160" t="s">
        <v>530</v>
      </c>
      <c r="C240" s="160" t="s">
        <v>1243</v>
      </c>
      <c r="D240" s="186" t="s">
        <v>24</v>
      </c>
      <c r="E240" s="201">
        <v>1.2</v>
      </c>
      <c r="F240" s="201">
        <v>36.639082033212247</v>
      </c>
      <c r="G240" s="162">
        <f t="shared" ref="G240" si="11">E240*F240</f>
        <v>43.966898439854695</v>
      </c>
      <c r="H240" s="150"/>
    </row>
    <row r="241" spans="1:8" ht="6" customHeight="1">
      <c r="A241" s="186"/>
      <c r="B241" s="160"/>
      <c r="C241" s="160"/>
      <c r="D241" s="186"/>
      <c r="E241" s="202"/>
      <c r="F241" s="202"/>
      <c r="G241" s="163"/>
      <c r="H241" s="150"/>
    </row>
    <row r="242" spans="1:8" ht="6" customHeight="1">
      <c r="A242" s="186"/>
      <c r="B242" s="160"/>
      <c r="C242" s="160"/>
      <c r="D242" s="186"/>
      <c r="E242" s="202"/>
      <c r="F242" s="202"/>
      <c r="G242" s="163"/>
      <c r="H242" s="150"/>
    </row>
    <row r="243" spans="1:8" ht="2.25" customHeight="1">
      <c r="A243" s="186"/>
      <c r="B243" s="160"/>
      <c r="C243" s="160"/>
      <c r="D243" s="186"/>
      <c r="E243" s="203"/>
      <c r="F243" s="203"/>
      <c r="G243" s="164"/>
      <c r="H243" s="150"/>
    </row>
    <row r="244" spans="1:8" ht="6" customHeight="1">
      <c r="A244" s="205">
        <v>2</v>
      </c>
      <c r="B244" s="204" t="s">
        <v>546</v>
      </c>
      <c r="C244" s="204" t="s">
        <v>1190</v>
      </c>
      <c r="D244" s="215" t="s">
        <v>19</v>
      </c>
      <c r="E244" s="216">
        <v>1</v>
      </c>
      <c r="F244" s="201">
        <v>0.90593729556450153</v>
      </c>
      <c r="G244" s="162">
        <f t="shared" ref="G244:G308" si="12">E244*F244</f>
        <v>0.90593729556450153</v>
      </c>
      <c r="H244" s="147"/>
    </row>
    <row r="245" spans="1:8" ht="6" customHeight="1">
      <c r="A245" s="205"/>
      <c r="B245" s="204"/>
      <c r="C245" s="204"/>
      <c r="D245" s="215"/>
      <c r="E245" s="217"/>
      <c r="F245" s="202"/>
      <c r="G245" s="163"/>
      <c r="H245" s="147"/>
    </row>
    <row r="246" spans="1:8" ht="6" customHeight="1">
      <c r="A246" s="205"/>
      <c r="B246" s="204"/>
      <c r="C246" s="204"/>
      <c r="D246" s="215"/>
      <c r="E246" s="217"/>
      <c r="F246" s="202"/>
      <c r="G246" s="163"/>
      <c r="H246" s="147"/>
    </row>
    <row r="247" spans="1:8" ht="0.75" customHeight="1">
      <c r="A247" s="205"/>
      <c r="B247" s="204"/>
      <c r="C247" s="204"/>
      <c r="D247" s="215"/>
      <c r="E247" s="218"/>
      <c r="F247" s="203"/>
      <c r="G247" s="164"/>
      <c r="H247" s="147"/>
    </row>
    <row r="248" spans="1:8" ht="6" customHeight="1">
      <c r="A248" s="205">
        <v>3</v>
      </c>
      <c r="B248" s="204" t="s">
        <v>547</v>
      </c>
      <c r="C248" s="204" t="s">
        <v>1207</v>
      </c>
      <c r="D248" s="215" t="s">
        <v>19</v>
      </c>
      <c r="E248" s="201">
        <v>1</v>
      </c>
      <c r="F248" s="201">
        <v>0.73241639978946882</v>
      </c>
      <c r="G248" s="162">
        <f t="shared" si="12"/>
        <v>0.73241639978946882</v>
      </c>
      <c r="H248" s="147"/>
    </row>
    <row r="249" spans="1:8" ht="6" customHeight="1">
      <c r="A249" s="205"/>
      <c r="B249" s="204"/>
      <c r="C249" s="204"/>
      <c r="D249" s="215"/>
      <c r="E249" s="202"/>
      <c r="F249" s="202"/>
      <c r="G249" s="163"/>
      <c r="H249" s="147"/>
    </row>
    <row r="250" spans="1:8" ht="3.75" customHeight="1">
      <c r="A250" s="205"/>
      <c r="B250" s="204"/>
      <c r="C250" s="204"/>
      <c r="D250" s="215"/>
      <c r="E250" s="202"/>
      <c r="F250" s="202"/>
      <c r="G250" s="163"/>
      <c r="H250" s="147"/>
    </row>
    <row r="251" spans="1:8" ht="6" hidden="1" customHeight="1">
      <c r="A251" s="205"/>
      <c r="B251" s="204"/>
      <c r="C251" s="204"/>
      <c r="D251" s="215"/>
      <c r="E251" s="203"/>
      <c r="F251" s="203"/>
      <c r="G251" s="164"/>
      <c r="H251" s="147"/>
    </row>
    <row r="252" spans="1:8" ht="9" customHeight="1">
      <c r="A252" s="186">
        <v>4</v>
      </c>
      <c r="B252" s="204" t="s">
        <v>100</v>
      </c>
      <c r="C252" s="204" t="s">
        <v>1260</v>
      </c>
      <c r="D252" s="205" t="s">
        <v>19</v>
      </c>
      <c r="E252" s="201">
        <v>1</v>
      </c>
      <c r="F252" s="201">
        <v>4.9364429704996464</v>
      </c>
      <c r="G252" s="162">
        <f t="shared" si="12"/>
        <v>4.9364429704996464</v>
      </c>
      <c r="H252" s="148"/>
    </row>
    <row r="253" spans="1:8" ht="9" customHeight="1">
      <c r="A253" s="186"/>
      <c r="B253" s="204"/>
      <c r="C253" s="204"/>
      <c r="D253" s="205"/>
      <c r="E253" s="202"/>
      <c r="F253" s="202"/>
      <c r="G253" s="163"/>
      <c r="H253" s="148"/>
    </row>
    <row r="254" spans="1:8" ht="4.5" customHeight="1">
      <c r="A254" s="186"/>
      <c r="B254" s="204"/>
      <c r="C254" s="204"/>
      <c r="D254" s="205"/>
      <c r="E254" s="202"/>
      <c r="F254" s="202"/>
      <c r="G254" s="163"/>
      <c r="H254" s="148"/>
    </row>
    <row r="255" spans="1:8" ht="9" hidden="1" customHeight="1">
      <c r="A255" s="186"/>
      <c r="B255" s="204"/>
      <c r="C255" s="204"/>
      <c r="D255" s="205"/>
      <c r="E255" s="203"/>
      <c r="F255" s="203"/>
      <c r="G255" s="164"/>
      <c r="H255" s="148"/>
    </row>
    <row r="256" spans="1:8" ht="9" customHeight="1">
      <c r="A256" s="205">
        <v>5</v>
      </c>
      <c r="B256" s="204" t="s">
        <v>167</v>
      </c>
      <c r="C256" s="204" t="s">
        <v>1273</v>
      </c>
      <c r="D256" s="205" t="s">
        <v>19</v>
      </c>
      <c r="E256" s="201">
        <v>1</v>
      </c>
      <c r="F256" s="201">
        <v>4.8331097323985857</v>
      </c>
      <c r="G256" s="162">
        <f t="shared" si="12"/>
        <v>4.8331097323985857</v>
      </c>
      <c r="H256" s="148"/>
    </row>
    <row r="257" spans="1:8" ht="9" customHeight="1">
      <c r="A257" s="205"/>
      <c r="B257" s="204"/>
      <c r="C257" s="204"/>
      <c r="D257" s="205"/>
      <c r="E257" s="202"/>
      <c r="F257" s="202"/>
      <c r="G257" s="163"/>
      <c r="H257" s="148"/>
    </row>
    <row r="258" spans="1:8" ht="5.25" customHeight="1">
      <c r="A258" s="205"/>
      <c r="B258" s="204"/>
      <c r="C258" s="204"/>
      <c r="D258" s="205"/>
      <c r="E258" s="202"/>
      <c r="F258" s="202"/>
      <c r="G258" s="163"/>
      <c r="H258" s="148"/>
    </row>
    <row r="259" spans="1:8" ht="3" customHeight="1">
      <c r="A259" s="205"/>
      <c r="B259" s="204"/>
      <c r="C259" s="204"/>
      <c r="D259" s="205"/>
      <c r="E259" s="203"/>
      <c r="F259" s="203"/>
      <c r="G259" s="164"/>
      <c r="H259" s="148"/>
    </row>
    <row r="260" spans="1:8" ht="9" customHeight="1">
      <c r="A260" s="205">
        <v>6</v>
      </c>
      <c r="B260" s="157" t="s">
        <v>50</v>
      </c>
      <c r="C260" s="157" t="s">
        <v>1202</v>
      </c>
      <c r="D260" s="187" t="s">
        <v>17</v>
      </c>
      <c r="E260" s="172">
        <v>24</v>
      </c>
      <c r="F260" s="172">
        <v>1.8560729761117305</v>
      </c>
      <c r="G260" s="162">
        <f t="shared" si="12"/>
        <v>44.545751426681534</v>
      </c>
      <c r="H260" s="151"/>
    </row>
    <row r="261" spans="1:8" ht="9" customHeight="1">
      <c r="A261" s="205"/>
      <c r="B261" s="158"/>
      <c r="C261" s="158"/>
      <c r="D261" s="188"/>
      <c r="E261" s="173"/>
      <c r="F261" s="173"/>
      <c r="G261" s="163"/>
      <c r="H261" s="152"/>
    </row>
    <row r="262" spans="1:8" ht="9" customHeight="1">
      <c r="A262" s="205"/>
      <c r="B262" s="158"/>
      <c r="C262" s="158"/>
      <c r="D262" s="188"/>
      <c r="E262" s="173"/>
      <c r="F262" s="173"/>
      <c r="G262" s="163"/>
      <c r="H262" s="152"/>
    </row>
    <row r="263" spans="1:8" ht="1.5" customHeight="1">
      <c r="A263" s="205"/>
      <c r="B263" s="159"/>
      <c r="C263" s="159"/>
      <c r="D263" s="185"/>
      <c r="E263" s="174"/>
      <c r="F263" s="174"/>
      <c r="G263" s="164"/>
      <c r="H263" s="153"/>
    </row>
    <row r="264" spans="1:8" ht="9" customHeight="1">
      <c r="A264" s="186">
        <v>7</v>
      </c>
      <c r="B264" s="157" t="s">
        <v>51</v>
      </c>
      <c r="C264" s="157" t="s">
        <v>1251</v>
      </c>
      <c r="D264" s="187" t="s">
        <v>30</v>
      </c>
      <c r="E264" s="172">
        <v>24</v>
      </c>
      <c r="F264" s="172">
        <v>10.640621591907895</v>
      </c>
      <c r="G264" s="162">
        <f t="shared" si="12"/>
        <v>255.37491820578947</v>
      </c>
      <c r="H264" s="151"/>
    </row>
    <row r="265" spans="1:8" ht="9" customHeight="1">
      <c r="A265" s="186"/>
      <c r="B265" s="158"/>
      <c r="C265" s="158"/>
      <c r="D265" s="188"/>
      <c r="E265" s="173"/>
      <c r="F265" s="173"/>
      <c r="G265" s="163"/>
      <c r="H265" s="152"/>
    </row>
    <row r="266" spans="1:8" ht="6.75" customHeight="1">
      <c r="A266" s="186"/>
      <c r="B266" s="158"/>
      <c r="C266" s="158"/>
      <c r="D266" s="188"/>
      <c r="E266" s="173"/>
      <c r="F266" s="173"/>
      <c r="G266" s="163"/>
      <c r="H266" s="152"/>
    </row>
    <row r="267" spans="1:8" ht="9" hidden="1" customHeight="1">
      <c r="A267" s="186"/>
      <c r="B267" s="159"/>
      <c r="C267" s="159"/>
      <c r="D267" s="185"/>
      <c r="E267" s="174"/>
      <c r="F267" s="174"/>
      <c r="G267" s="164"/>
      <c r="H267" s="153"/>
    </row>
    <row r="268" spans="1:8" ht="9" customHeight="1">
      <c r="A268" s="205">
        <v>8</v>
      </c>
      <c r="B268" s="157" t="s">
        <v>269</v>
      </c>
      <c r="C268" s="206" t="s">
        <v>1211</v>
      </c>
      <c r="D268" s="209" t="s">
        <v>49</v>
      </c>
      <c r="E268" s="172">
        <v>24</v>
      </c>
      <c r="F268" s="172">
        <v>13.863009805612348</v>
      </c>
      <c r="G268" s="162">
        <f t="shared" si="12"/>
        <v>332.71223533469635</v>
      </c>
      <c r="H268" s="154"/>
    </row>
    <row r="269" spans="1:8" ht="9" customHeight="1">
      <c r="A269" s="205"/>
      <c r="B269" s="158"/>
      <c r="C269" s="207"/>
      <c r="D269" s="210"/>
      <c r="E269" s="173"/>
      <c r="F269" s="173"/>
      <c r="G269" s="163"/>
      <c r="H269" s="155"/>
    </row>
    <row r="270" spans="1:8" ht="8.25" customHeight="1">
      <c r="A270" s="205"/>
      <c r="B270" s="158"/>
      <c r="C270" s="207"/>
      <c r="D270" s="210"/>
      <c r="E270" s="173"/>
      <c r="F270" s="173"/>
      <c r="G270" s="163"/>
      <c r="H270" s="155"/>
    </row>
    <row r="271" spans="1:8" ht="9" hidden="1" customHeight="1">
      <c r="A271" s="205"/>
      <c r="B271" s="159"/>
      <c r="C271" s="208"/>
      <c r="D271" s="211"/>
      <c r="E271" s="174"/>
      <c r="F271" s="174"/>
      <c r="G271" s="164"/>
      <c r="H271" s="156"/>
    </row>
    <row r="272" spans="1:8" ht="6" customHeight="1">
      <c r="A272" s="205">
        <v>9</v>
      </c>
      <c r="B272" s="160" t="s">
        <v>66</v>
      </c>
      <c r="C272" s="160" t="s">
        <v>1250</v>
      </c>
      <c r="D272" s="186" t="s">
        <v>30</v>
      </c>
      <c r="E272" s="172">
        <v>18.5</v>
      </c>
      <c r="F272" s="172">
        <v>2.0509093028663217</v>
      </c>
      <c r="G272" s="162">
        <f t="shared" si="12"/>
        <v>37.941822103026951</v>
      </c>
      <c r="H272" s="150"/>
    </row>
    <row r="273" spans="1:8" ht="6" customHeight="1">
      <c r="A273" s="205"/>
      <c r="B273" s="160"/>
      <c r="C273" s="160"/>
      <c r="D273" s="186"/>
      <c r="E273" s="173"/>
      <c r="F273" s="173"/>
      <c r="G273" s="163"/>
      <c r="H273" s="150"/>
    </row>
    <row r="274" spans="1:8" ht="6" customHeight="1">
      <c r="A274" s="205"/>
      <c r="B274" s="160"/>
      <c r="C274" s="160"/>
      <c r="D274" s="186"/>
      <c r="E274" s="173"/>
      <c r="F274" s="173"/>
      <c r="G274" s="163"/>
      <c r="H274" s="150"/>
    </row>
    <row r="275" spans="1:8" ht="6" hidden="1" customHeight="1">
      <c r="A275" s="205"/>
      <c r="B275" s="160"/>
      <c r="C275" s="160"/>
      <c r="D275" s="186"/>
      <c r="E275" s="174"/>
      <c r="F275" s="174"/>
      <c r="G275" s="164"/>
      <c r="H275" s="150"/>
    </row>
    <row r="276" spans="1:8" ht="6" customHeight="1">
      <c r="A276" s="186">
        <v>10</v>
      </c>
      <c r="B276" s="160" t="s">
        <v>69</v>
      </c>
      <c r="C276" s="160" t="s">
        <v>1192</v>
      </c>
      <c r="D276" s="186" t="s">
        <v>49</v>
      </c>
      <c r="E276" s="172">
        <v>18.5</v>
      </c>
      <c r="F276" s="172">
        <v>8.0508116309644731</v>
      </c>
      <c r="G276" s="162">
        <f t="shared" si="12"/>
        <v>148.94001517284275</v>
      </c>
      <c r="H276" s="150"/>
    </row>
    <row r="277" spans="1:8" ht="6" customHeight="1">
      <c r="A277" s="186"/>
      <c r="B277" s="160"/>
      <c r="C277" s="160"/>
      <c r="D277" s="186"/>
      <c r="E277" s="173"/>
      <c r="F277" s="173"/>
      <c r="G277" s="163"/>
      <c r="H277" s="150"/>
    </row>
    <row r="278" spans="1:8" ht="6" customHeight="1">
      <c r="A278" s="186"/>
      <c r="B278" s="160"/>
      <c r="C278" s="160"/>
      <c r="D278" s="186"/>
      <c r="E278" s="173"/>
      <c r="F278" s="173"/>
      <c r="G278" s="163"/>
      <c r="H278" s="150"/>
    </row>
    <row r="279" spans="1:8" ht="6" hidden="1" customHeight="1">
      <c r="A279" s="186"/>
      <c r="B279" s="160"/>
      <c r="C279" s="160"/>
      <c r="D279" s="186"/>
      <c r="E279" s="174"/>
      <c r="F279" s="174"/>
      <c r="G279" s="164"/>
      <c r="H279" s="150"/>
    </row>
    <row r="280" spans="1:8" ht="6" customHeight="1">
      <c r="A280" s="205">
        <v>11</v>
      </c>
      <c r="B280" s="160" t="s">
        <v>470</v>
      </c>
      <c r="C280" s="160" t="s">
        <v>1248</v>
      </c>
      <c r="D280" s="181" t="s">
        <v>49</v>
      </c>
      <c r="E280" s="172">
        <v>12.9</v>
      </c>
      <c r="F280" s="172">
        <v>1.7495795824521716</v>
      </c>
      <c r="G280" s="162">
        <f t="shared" si="12"/>
        <v>22.569576613633014</v>
      </c>
      <c r="H280" s="160"/>
    </row>
    <row r="281" spans="1:8" ht="6" customHeight="1">
      <c r="A281" s="205"/>
      <c r="B281" s="160"/>
      <c r="C281" s="160"/>
      <c r="D281" s="186"/>
      <c r="E281" s="173"/>
      <c r="F281" s="173"/>
      <c r="G281" s="163"/>
      <c r="H281" s="150"/>
    </row>
    <row r="282" spans="1:8" ht="3.75" customHeight="1">
      <c r="A282" s="205"/>
      <c r="B282" s="160"/>
      <c r="C282" s="160"/>
      <c r="D282" s="186"/>
      <c r="E282" s="173"/>
      <c r="F282" s="173"/>
      <c r="G282" s="163"/>
      <c r="H282" s="150"/>
    </row>
    <row r="283" spans="1:8" ht="6" hidden="1" customHeight="1">
      <c r="A283" s="205"/>
      <c r="B283" s="160"/>
      <c r="C283" s="160"/>
      <c r="D283" s="186"/>
      <c r="E283" s="174"/>
      <c r="F283" s="174"/>
      <c r="G283" s="164"/>
      <c r="H283" s="150"/>
    </row>
    <row r="284" spans="1:8" ht="12.75" customHeight="1">
      <c r="A284" s="205">
        <v>12</v>
      </c>
      <c r="B284" s="160" t="s">
        <v>33</v>
      </c>
      <c r="C284" s="160" t="s">
        <v>1212</v>
      </c>
      <c r="D284" s="186" t="s">
        <v>49</v>
      </c>
      <c r="E284" s="172">
        <v>3.9</v>
      </c>
      <c r="F284" s="172">
        <v>33.801956504731585</v>
      </c>
      <c r="G284" s="162">
        <f t="shared" si="12"/>
        <v>131.82763036845319</v>
      </c>
      <c r="H284" s="150"/>
    </row>
    <row r="285" spans="1:8">
      <c r="A285" s="205"/>
      <c r="B285" s="160"/>
      <c r="C285" s="160"/>
      <c r="D285" s="186"/>
      <c r="E285" s="173"/>
      <c r="F285" s="173"/>
      <c r="G285" s="163"/>
      <c r="H285" s="150"/>
    </row>
    <row r="286" spans="1:8">
      <c r="A286" s="205"/>
      <c r="B286" s="160"/>
      <c r="C286" s="160"/>
      <c r="D286" s="186"/>
      <c r="E286" s="173"/>
      <c r="F286" s="173"/>
      <c r="G286" s="163"/>
      <c r="H286" s="150"/>
    </row>
    <row r="287" spans="1:8" ht="4.5" customHeight="1">
      <c r="A287" s="205"/>
      <c r="B287" s="160"/>
      <c r="C287" s="160"/>
      <c r="D287" s="186"/>
      <c r="E287" s="174"/>
      <c r="F287" s="174"/>
      <c r="G287" s="164"/>
      <c r="H287" s="150"/>
    </row>
    <row r="288" spans="1:8" ht="14.25" customHeight="1">
      <c r="A288" s="186">
        <v>13</v>
      </c>
      <c r="B288" s="160" t="s">
        <v>33</v>
      </c>
      <c r="C288" s="160" t="s">
        <v>1213</v>
      </c>
      <c r="D288" s="186" t="s">
        <v>49</v>
      </c>
      <c r="E288" s="172">
        <v>2.2000000000000002</v>
      </c>
      <c r="F288" s="172">
        <v>22.879980159960486</v>
      </c>
      <c r="G288" s="161">
        <f t="shared" ref="G288" si="13">E288*F288</f>
        <v>50.335956351913069</v>
      </c>
      <c r="H288" s="150"/>
    </row>
    <row r="289" spans="1:8" ht="14.25" customHeight="1">
      <c r="A289" s="186"/>
      <c r="B289" s="160"/>
      <c r="C289" s="160"/>
      <c r="D289" s="186"/>
      <c r="E289" s="173"/>
      <c r="F289" s="173"/>
      <c r="G289" s="161"/>
      <c r="H289" s="150"/>
    </row>
    <row r="290" spans="1:8" ht="14.25" customHeight="1">
      <c r="A290" s="186"/>
      <c r="B290" s="160"/>
      <c r="C290" s="160"/>
      <c r="D290" s="186"/>
      <c r="E290" s="173"/>
      <c r="F290" s="173"/>
      <c r="G290" s="161"/>
      <c r="H290" s="150"/>
    </row>
    <row r="291" spans="1:8" ht="0.75" customHeight="1">
      <c r="A291" s="186"/>
      <c r="B291" s="160"/>
      <c r="C291" s="160"/>
      <c r="D291" s="186"/>
      <c r="E291" s="174"/>
      <c r="F291" s="174"/>
      <c r="G291" s="161"/>
      <c r="H291" s="150"/>
    </row>
    <row r="292" spans="1:8" ht="12.75" customHeight="1">
      <c r="A292" s="205">
        <v>14</v>
      </c>
      <c r="B292" s="193" t="s">
        <v>33</v>
      </c>
      <c r="C292" s="160" t="s">
        <v>1276</v>
      </c>
      <c r="D292" s="187" t="s">
        <v>49</v>
      </c>
      <c r="E292" s="201">
        <v>1.6</v>
      </c>
      <c r="F292" s="201">
        <v>46.458966805986329</v>
      </c>
      <c r="G292" s="162">
        <f t="shared" si="12"/>
        <v>74.334346889578129</v>
      </c>
      <c r="H292" s="151"/>
    </row>
    <row r="293" spans="1:8">
      <c r="A293" s="205"/>
      <c r="B293" s="194"/>
      <c r="C293" s="160"/>
      <c r="D293" s="188"/>
      <c r="E293" s="202"/>
      <c r="F293" s="202"/>
      <c r="G293" s="163"/>
      <c r="H293" s="152"/>
    </row>
    <row r="294" spans="1:8">
      <c r="A294" s="205"/>
      <c r="B294" s="194"/>
      <c r="C294" s="160"/>
      <c r="D294" s="188"/>
      <c r="E294" s="202"/>
      <c r="F294" s="202"/>
      <c r="G294" s="163"/>
      <c r="H294" s="152"/>
    </row>
    <row r="295" spans="1:8" ht="6.75" hidden="1" customHeight="1">
      <c r="A295" s="205"/>
      <c r="B295" s="195"/>
      <c r="C295" s="160"/>
      <c r="D295" s="185"/>
      <c r="E295" s="203"/>
      <c r="F295" s="203"/>
      <c r="G295" s="164"/>
      <c r="H295" s="153"/>
    </row>
    <row r="296" spans="1:8" ht="7.5" customHeight="1">
      <c r="A296" s="205">
        <v>15</v>
      </c>
      <c r="B296" s="193" t="s">
        <v>33</v>
      </c>
      <c r="C296" s="157" t="s">
        <v>1275</v>
      </c>
      <c r="D296" s="187" t="s">
        <v>49</v>
      </c>
      <c r="E296" s="201">
        <v>1.9</v>
      </c>
      <c r="F296" s="201">
        <v>56.170164058822806</v>
      </c>
      <c r="G296" s="162">
        <f>E296*F296</f>
        <v>106.72331171176333</v>
      </c>
      <c r="H296" s="151"/>
    </row>
    <row r="297" spans="1:8" ht="7.5" customHeight="1">
      <c r="A297" s="205"/>
      <c r="B297" s="194"/>
      <c r="C297" s="158"/>
      <c r="D297" s="188"/>
      <c r="E297" s="202"/>
      <c r="F297" s="202"/>
      <c r="G297" s="163"/>
      <c r="H297" s="152"/>
    </row>
    <row r="298" spans="1:8" ht="7.5" customHeight="1">
      <c r="A298" s="205"/>
      <c r="B298" s="194"/>
      <c r="C298" s="158"/>
      <c r="D298" s="188"/>
      <c r="E298" s="202"/>
      <c r="F298" s="202"/>
      <c r="G298" s="163"/>
      <c r="H298" s="152"/>
    </row>
    <row r="299" spans="1:8" ht="2.25" customHeight="1">
      <c r="A299" s="205"/>
      <c r="B299" s="195"/>
      <c r="C299" s="159"/>
      <c r="D299" s="185"/>
      <c r="E299" s="203"/>
      <c r="F299" s="203"/>
      <c r="G299" s="164"/>
      <c r="H299" s="153"/>
    </row>
    <row r="300" spans="1:8" ht="7.5" customHeight="1">
      <c r="A300" s="186">
        <v>16</v>
      </c>
      <c r="B300" s="160" t="s">
        <v>433</v>
      </c>
      <c r="C300" s="157" t="s">
        <v>1234</v>
      </c>
      <c r="D300" s="186" t="s">
        <v>17</v>
      </c>
      <c r="E300" s="201">
        <v>40</v>
      </c>
      <c r="F300" s="201">
        <v>0.99512266161027862</v>
      </c>
      <c r="G300" s="162">
        <f t="shared" si="12"/>
        <v>39.804906464411147</v>
      </c>
      <c r="H300" s="150"/>
    </row>
    <row r="301" spans="1:8" ht="7.5" customHeight="1">
      <c r="A301" s="186"/>
      <c r="B301" s="160"/>
      <c r="C301" s="158"/>
      <c r="D301" s="186"/>
      <c r="E301" s="202"/>
      <c r="F301" s="202"/>
      <c r="G301" s="163"/>
      <c r="H301" s="150"/>
    </row>
    <row r="302" spans="1:8" ht="7.5" customHeight="1">
      <c r="A302" s="186"/>
      <c r="B302" s="160"/>
      <c r="C302" s="158"/>
      <c r="D302" s="186"/>
      <c r="E302" s="202"/>
      <c r="F302" s="202"/>
      <c r="G302" s="163"/>
      <c r="H302" s="150"/>
    </row>
    <row r="303" spans="1:8" ht="3" customHeight="1">
      <c r="A303" s="186"/>
      <c r="B303" s="160"/>
      <c r="C303" s="159"/>
      <c r="D303" s="186"/>
      <c r="E303" s="203"/>
      <c r="F303" s="203"/>
      <c r="G303" s="164"/>
      <c r="H303" s="150"/>
    </row>
    <row r="304" spans="1:8" ht="8.25" customHeight="1">
      <c r="A304" s="205">
        <v>17</v>
      </c>
      <c r="B304" s="157" t="s">
        <v>33</v>
      </c>
      <c r="C304" s="157" t="s">
        <v>1235</v>
      </c>
      <c r="D304" s="186" t="s">
        <v>24</v>
      </c>
      <c r="E304" s="201">
        <v>0.12</v>
      </c>
      <c r="F304" s="201">
        <v>164.88753833926825</v>
      </c>
      <c r="G304" s="162">
        <f t="shared" si="12"/>
        <v>19.786504600712188</v>
      </c>
      <c r="H304" s="150"/>
    </row>
    <row r="305" spans="1:8" ht="6" customHeight="1">
      <c r="A305" s="205"/>
      <c r="B305" s="158"/>
      <c r="C305" s="158"/>
      <c r="D305" s="186"/>
      <c r="E305" s="202"/>
      <c r="F305" s="202"/>
      <c r="G305" s="163"/>
      <c r="H305" s="150"/>
    </row>
    <row r="306" spans="1:8" ht="0.75" hidden="1" customHeight="1">
      <c r="A306" s="205"/>
      <c r="B306" s="158"/>
      <c r="C306" s="158"/>
      <c r="D306" s="186"/>
      <c r="E306" s="202"/>
      <c r="F306" s="202"/>
      <c r="G306" s="163"/>
      <c r="H306" s="150"/>
    </row>
    <row r="307" spans="1:8" ht="8.25" hidden="1" customHeight="1">
      <c r="A307" s="205"/>
      <c r="B307" s="159"/>
      <c r="C307" s="159"/>
      <c r="D307" s="186"/>
      <c r="E307" s="203"/>
      <c r="F307" s="203"/>
      <c r="G307" s="164"/>
      <c r="H307" s="150"/>
    </row>
    <row r="308" spans="1:8" ht="7.5" customHeight="1">
      <c r="A308" s="205">
        <v>18</v>
      </c>
      <c r="B308" s="160" t="s">
        <v>433</v>
      </c>
      <c r="C308" s="157" t="s">
        <v>1236</v>
      </c>
      <c r="D308" s="186" t="s">
        <v>17</v>
      </c>
      <c r="E308" s="201">
        <v>40</v>
      </c>
      <c r="F308" s="201">
        <v>0.99512266161027862</v>
      </c>
      <c r="G308" s="162">
        <f t="shared" si="12"/>
        <v>39.804906464411147</v>
      </c>
      <c r="H308" s="150"/>
    </row>
    <row r="309" spans="1:8" ht="7.5" customHeight="1">
      <c r="A309" s="205"/>
      <c r="B309" s="160"/>
      <c r="C309" s="158"/>
      <c r="D309" s="186"/>
      <c r="E309" s="202"/>
      <c r="F309" s="202"/>
      <c r="G309" s="163"/>
      <c r="H309" s="150"/>
    </row>
    <row r="310" spans="1:8" ht="7.5" customHeight="1">
      <c r="A310" s="205"/>
      <c r="B310" s="160"/>
      <c r="C310" s="158"/>
      <c r="D310" s="186"/>
      <c r="E310" s="202"/>
      <c r="F310" s="202"/>
      <c r="G310" s="163"/>
      <c r="H310" s="150"/>
    </row>
    <row r="311" spans="1:8" ht="1.5" customHeight="1">
      <c r="A311" s="205"/>
      <c r="B311" s="160"/>
      <c r="C311" s="159"/>
      <c r="D311" s="186"/>
      <c r="E311" s="203"/>
      <c r="F311" s="203"/>
      <c r="G311" s="164"/>
      <c r="H311" s="150"/>
    </row>
    <row r="312" spans="1:8" ht="7.5" customHeight="1">
      <c r="A312" s="186">
        <v>19</v>
      </c>
      <c r="B312" s="157" t="s">
        <v>33</v>
      </c>
      <c r="C312" s="157" t="s">
        <v>1237</v>
      </c>
      <c r="D312" s="186" t="s">
        <v>24</v>
      </c>
      <c r="E312" s="201">
        <v>1</v>
      </c>
      <c r="F312" s="201">
        <v>164.88753833926825</v>
      </c>
      <c r="G312" s="162">
        <f t="shared" ref="G312:G348" si="14">E312*F312</f>
        <v>164.88753833926825</v>
      </c>
      <c r="H312" s="150"/>
    </row>
    <row r="313" spans="1:8" ht="6.75" customHeight="1">
      <c r="A313" s="186"/>
      <c r="B313" s="158"/>
      <c r="C313" s="158"/>
      <c r="D313" s="186"/>
      <c r="E313" s="202"/>
      <c r="F313" s="202"/>
      <c r="G313" s="163"/>
      <c r="H313" s="150"/>
    </row>
    <row r="314" spans="1:8" ht="7.5" hidden="1" customHeight="1">
      <c r="A314" s="186"/>
      <c r="B314" s="158"/>
      <c r="C314" s="158"/>
      <c r="D314" s="186"/>
      <c r="E314" s="202"/>
      <c r="F314" s="202"/>
      <c r="G314" s="163"/>
      <c r="H314" s="150"/>
    </row>
    <row r="315" spans="1:8" ht="7.5" hidden="1" customHeight="1">
      <c r="A315" s="186"/>
      <c r="B315" s="159"/>
      <c r="C315" s="159"/>
      <c r="D315" s="186"/>
      <c r="E315" s="203"/>
      <c r="F315" s="203"/>
      <c r="G315" s="164"/>
      <c r="H315" s="150"/>
    </row>
    <row r="316" spans="1:8" ht="7.5" customHeight="1">
      <c r="A316" s="205">
        <v>20</v>
      </c>
      <c r="B316" s="157" t="s">
        <v>242</v>
      </c>
      <c r="C316" s="157" t="s">
        <v>1229</v>
      </c>
      <c r="D316" s="187" t="s">
        <v>30</v>
      </c>
      <c r="E316" s="172">
        <v>40</v>
      </c>
      <c r="F316" s="172">
        <v>6.3181479765162436</v>
      </c>
      <c r="G316" s="162">
        <f t="shared" si="14"/>
        <v>252.72591906064974</v>
      </c>
      <c r="H316" s="151"/>
    </row>
    <row r="317" spans="1:8" ht="7.5" customHeight="1">
      <c r="A317" s="205"/>
      <c r="B317" s="158"/>
      <c r="C317" s="158"/>
      <c r="D317" s="188"/>
      <c r="E317" s="173"/>
      <c r="F317" s="173"/>
      <c r="G317" s="163"/>
      <c r="H317" s="152"/>
    </row>
    <row r="318" spans="1:8" ht="3.75" customHeight="1">
      <c r="A318" s="205"/>
      <c r="B318" s="158"/>
      <c r="C318" s="158"/>
      <c r="D318" s="188"/>
      <c r="E318" s="173"/>
      <c r="F318" s="173"/>
      <c r="G318" s="163"/>
      <c r="H318" s="152"/>
    </row>
    <row r="319" spans="1:8" ht="7.5" hidden="1" customHeight="1">
      <c r="A319" s="205"/>
      <c r="B319" s="159"/>
      <c r="C319" s="159"/>
      <c r="D319" s="185"/>
      <c r="E319" s="174"/>
      <c r="F319" s="174"/>
      <c r="G319" s="164"/>
      <c r="H319" s="153"/>
    </row>
    <row r="320" spans="1:8" ht="7.5" customHeight="1">
      <c r="A320" s="205">
        <v>21</v>
      </c>
      <c r="B320" s="212" t="s">
        <v>55</v>
      </c>
      <c r="C320" s="157" t="s">
        <v>1284</v>
      </c>
      <c r="D320" s="186" t="s">
        <v>23</v>
      </c>
      <c r="E320" s="172">
        <v>30</v>
      </c>
      <c r="F320" s="172">
        <v>1.5240509709785894</v>
      </c>
      <c r="G320" s="162">
        <f t="shared" si="14"/>
        <v>45.721529129357684</v>
      </c>
      <c r="H320" s="150"/>
    </row>
    <row r="321" spans="1:8" ht="7.5" customHeight="1">
      <c r="A321" s="205"/>
      <c r="B321" s="160"/>
      <c r="C321" s="158"/>
      <c r="D321" s="186"/>
      <c r="E321" s="173"/>
      <c r="F321" s="173"/>
      <c r="G321" s="163"/>
      <c r="H321" s="150"/>
    </row>
    <row r="322" spans="1:8" ht="1.5" customHeight="1">
      <c r="A322" s="205"/>
      <c r="B322" s="160"/>
      <c r="C322" s="158"/>
      <c r="D322" s="186"/>
      <c r="E322" s="173"/>
      <c r="F322" s="173"/>
      <c r="G322" s="163"/>
      <c r="H322" s="150"/>
    </row>
    <row r="323" spans="1:8" ht="13.5" hidden="1" customHeight="1">
      <c r="A323" s="205"/>
      <c r="B323" s="160"/>
      <c r="C323" s="159"/>
      <c r="D323" s="186"/>
      <c r="E323" s="174"/>
      <c r="F323" s="174"/>
      <c r="G323" s="164"/>
      <c r="H323" s="150"/>
    </row>
    <row r="324" spans="1:8" s="109" customFormat="1" ht="7.5" customHeight="1">
      <c r="A324" s="186">
        <v>22</v>
      </c>
      <c r="B324" s="204" t="s">
        <v>142</v>
      </c>
      <c r="C324" s="165" t="s">
        <v>1278</v>
      </c>
      <c r="D324" s="205" t="s">
        <v>19</v>
      </c>
      <c r="E324" s="172">
        <v>1</v>
      </c>
      <c r="F324" s="172">
        <v>76.719814744458887</v>
      </c>
      <c r="G324" s="162">
        <f t="shared" si="14"/>
        <v>76.719814744458887</v>
      </c>
      <c r="H324" s="169"/>
    </row>
    <row r="325" spans="1:8" s="109" customFormat="1" ht="7.5" customHeight="1">
      <c r="A325" s="186"/>
      <c r="B325" s="204"/>
      <c r="C325" s="166"/>
      <c r="D325" s="205"/>
      <c r="E325" s="173"/>
      <c r="F325" s="173"/>
      <c r="G325" s="163"/>
      <c r="H325" s="169"/>
    </row>
    <row r="326" spans="1:8" s="109" customFormat="1" ht="7.5" customHeight="1">
      <c r="A326" s="186"/>
      <c r="B326" s="204"/>
      <c r="C326" s="166"/>
      <c r="D326" s="205"/>
      <c r="E326" s="173"/>
      <c r="F326" s="173"/>
      <c r="G326" s="163"/>
      <c r="H326" s="169"/>
    </row>
    <row r="327" spans="1:8" s="109" customFormat="1" ht="7.5" customHeight="1">
      <c r="A327" s="186"/>
      <c r="B327" s="204"/>
      <c r="C327" s="167"/>
      <c r="D327" s="205"/>
      <c r="E327" s="174"/>
      <c r="F327" s="174"/>
      <c r="G327" s="164"/>
      <c r="H327" s="169"/>
    </row>
    <row r="328" spans="1:8" ht="6.75" customHeight="1">
      <c r="A328" s="205">
        <v>23</v>
      </c>
      <c r="B328" s="157" t="s">
        <v>269</v>
      </c>
      <c r="C328" s="204" t="s">
        <v>1287</v>
      </c>
      <c r="D328" s="209" t="s">
        <v>49</v>
      </c>
      <c r="E328" s="172">
        <v>3.5</v>
      </c>
      <c r="F328" s="172">
        <v>13.863009805612348</v>
      </c>
      <c r="G328" s="162">
        <f t="shared" si="14"/>
        <v>48.520534319643218</v>
      </c>
      <c r="H328" s="154"/>
    </row>
    <row r="329" spans="1:8" ht="6.75" customHeight="1">
      <c r="A329" s="205"/>
      <c r="B329" s="158"/>
      <c r="C329" s="204"/>
      <c r="D329" s="210"/>
      <c r="E329" s="173"/>
      <c r="F329" s="173"/>
      <c r="G329" s="163"/>
      <c r="H329" s="155"/>
    </row>
    <row r="330" spans="1:8" ht="6.75" customHeight="1">
      <c r="A330" s="205"/>
      <c r="B330" s="158"/>
      <c r="C330" s="204"/>
      <c r="D330" s="210"/>
      <c r="E330" s="173"/>
      <c r="F330" s="173"/>
      <c r="G330" s="163"/>
      <c r="H330" s="155"/>
    </row>
    <row r="331" spans="1:8" ht="1.5" customHeight="1">
      <c r="A331" s="205"/>
      <c r="B331" s="159"/>
      <c r="C331" s="204"/>
      <c r="D331" s="211"/>
      <c r="E331" s="174"/>
      <c r="F331" s="174"/>
      <c r="G331" s="164"/>
      <c r="H331" s="156"/>
    </row>
    <row r="332" spans="1:8" ht="6.75" customHeight="1">
      <c r="A332" s="205">
        <v>24</v>
      </c>
      <c r="B332" s="160" t="s">
        <v>197</v>
      </c>
      <c r="C332" s="160" t="s">
        <v>1208</v>
      </c>
      <c r="D332" s="214" t="s">
        <v>19</v>
      </c>
      <c r="E332" s="172">
        <v>1</v>
      </c>
      <c r="F332" s="172">
        <v>3.7576093487363158</v>
      </c>
      <c r="G332" s="162">
        <f t="shared" si="14"/>
        <v>3.7576093487363158</v>
      </c>
      <c r="H332" s="149"/>
    </row>
    <row r="333" spans="1:8" ht="6.75" customHeight="1">
      <c r="A333" s="205"/>
      <c r="B333" s="160"/>
      <c r="C333" s="160"/>
      <c r="D333" s="214"/>
      <c r="E333" s="173"/>
      <c r="F333" s="173"/>
      <c r="G333" s="163"/>
      <c r="H333" s="149"/>
    </row>
    <row r="334" spans="1:8" ht="6.75" customHeight="1">
      <c r="A334" s="205"/>
      <c r="B334" s="160"/>
      <c r="C334" s="160"/>
      <c r="D334" s="214"/>
      <c r="E334" s="173"/>
      <c r="F334" s="173"/>
      <c r="G334" s="163"/>
      <c r="H334" s="149"/>
    </row>
    <row r="335" spans="1:8" ht="3" customHeight="1">
      <c r="A335" s="205"/>
      <c r="B335" s="160"/>
      <c r="C335" s="160"/>
      <c r="D335" s="214"/>
      <c r="E335" s="174"/>
      <c r="F335" s="174"/>
      <c r="G335" s="164"/>
      <c r="H335" s="149"/>
    </row>
    <row r="336" spans="1:8" ht="6.75" customHeight="1">
      <c r="A336" s="186">
        <v>25</v>
      </c>
      <c r="B336" s="160" t="s">
        <v>121</v>
      </c>
      <c r="C336" s="160" t="s">
        <v>1214</v>
      </c>
      <c r="D336" s="186" t="s">
        <v>19</v>
      </c>
      <c r="E336" s="172">
        <v>1</v>
      </c>
      <c r="F336" s="172">
        <v>1.5236411614068233</v>
      </c>
      <c r="G336" s="162">
        <f t="shared" si="14"/>
        <v>1.5236411614068233</v>
      </c>
      <c r="H336" s="150"/>
    </row>
    <row r="337" spans="1:8" ht="6.75" customHeight="1">
      <c r="A337" s="186"/>
      <c r="B337" s="160"/>
      <c r="C337" s="160"/>
      <c r="D337" s="186"/>
      <c r="E337" s="173"/>
      <c r="F337" s="173"/>
      <c r="G337" s="163"/>
      <c r="H337" s="150"/>
    </row>
    <row r="338" spans="1:8" ht="5.25" customHeight="1">
      <c r="A338" s="186"/>
      <c r="B338" s="160"/>
      <c r="C338" s="160"/>
      <c r="D338" s="186"/>
      <c r="E338" s="173"/>
      <c r="F338" s="173"/>
      <c r="G338" s="163"/>
      <c r="H338" s="150"/>
    </row>
    <row r="339" spans="1:8" ht="6.75" hidden="1" customHeight="1">
      <c r="A339" s="186"/>
      <c r="B339" s="160"/>
      <c r="C339" s="160"/>
      <c r="D339" s="186"/>
      <c r="E339" s="174"/>
      <c r="F339" s="174"/>
      <c r="G339" s="164"/>
      <c r="H339" s="150"/>
    </row>
    <row r="340" spans="1:8" ht="8.25" customHeight="1">
      <c r="A340" s="205">
        <v>26</v>
      </c>
      <c r="B340" s="160" t="s">
        <v>532</v>
      </c>
      <c r="C340" s="160" t="s">
        <v>1231</v>
      </c>
      <c r="D340" s="186" t="s">
        <v>20</v>
      </c>
      <c r="E340" s="172">
        <v>0.5</v>
      </c>
      <c r="F340" s="172">
        <v>3.9773995808434726</v>
      </c>
      <c r="G340" s="162">
        <f t="shared" si="14"/>
        <v>1.9886997904217363</v>
      </c>
      <c r="H340" s="150"/>
    </row>
    <row r="341" spans="1:8" ht="8.25" customHeight="1">
      <c r="A341" s="205"/>
      <c r="B341" s="160"/>
      <c r="C341" s="160"/>
      <c r="D341" s="186"/>
      <c r="E341" s="173"/>
      <c r="F341" s="173"/>
      <c r="G341" s="163"/>
      <c r="H341" s="150"/>
    </row>
    <row r="342" spans="1:8" ht="7.5" customHeight="1">
      <c r="A342" s="205"/>
      <c r="B342" s="160"/>
      <c r="C342" s="160"/>
      <c r="D342" s="186"/>
      <c r="E342" s="173"/>
      <c r="F342" s="173"/>
      <c r="G342" s="163"/>
      <c r="H342" s="150"/>
    </row>
    <row r="343" spans="1:8" ht="8.25" hidden="1" customHeight="1">
      <c r="A343" s="205"/>
      <c r="B343" s="160"/>
      <c r="C343" s="160"/>
      <c r="D343" s="186"/>
      <c r="E343" s="174"/>
      <c r="F343" s="174"/>
      <c r="G343" s="164"/>
      <c r="H343" s="150"/>
    </row>
    <row r="344" spans="1:8" s="109" customFormat="1" ht="6.75" customHeight="1">
      <c r="A344" s="205">
        <v>27</v>
      </c>
      <c r="B344" s="204" t="s">
        <v>104</v>
      </c>
      <c r="C344" s="204" t="s">
        <v>1249</v>
      </c>
      <c r="D344" s="205" t="s">
        <v>19</v>
      </c>
      <c r="E344" s="219">
        <v>1</v>
      </c>
      <c r="F344" s="172">
        <v>5.8435144340452103</v>
      </c>
      <c r="G344" s="162">
        <f t="shared" si="14"/>
        <v>5.8435144340452103</v>
      </c>
      <c r="H344" s="148"/>
    </row>
    <row r="345" spans="1:8" s="109" customFormat="1" ht="6.75" customHeight="1">
      <c r="A345" s="205"/>
      <c r="B345" s="204"/>
      <c r="C345" s="204"/>
      <c r="D345" s="205"/>
      <c r="E345" s="219"/>
      <c r="F345" s="173"/>
      <c r="G345" s="163"/>
      <c r="H345" s="148"/>
    </row>
    <row r="346" spans="1:8" s="109" customFormat="1" ht="4.5" customHeight="1">
      <c r="A346" s="205"/>
      <c r="B346" s="204"/>
      <c r="C346" s="204"/>
      <c r="D346" s="205"/>
      <c r="E346" s="219"/>
      <c r="F346" s="173"/>
      <c r="G346" s="163"/>
      <c r="H346" s="148"/>
    </row>
    <row r="347" spans="1:8" s="109" customFormat="1" ht="6.75" hidden="1" customHeight="1">
      <c r="A347" s="205"/>
      <c r="B347" s="204"/>
      <c r="C347" s="204"/>
      <c r="D347" s="205"/>
      <c r="E347" s="219"/>
      <c r="F347" s="174"/>
      <c r="G347" s="164"/>
      <c r="H347" s="148"/>
    </row>
    <row r="348" spans="1:8" ht="9.75" customHeight="1">
      <c r="A348" s="186">
        <v>28</v>
      </c>
      <c r="B348" s="160" t="s">
        <v>42</v>
      </c>
      <c r="C348" s="160" t="s">
        <v>1232</v>
      </c>
      <c r="D348" s="186" t="s">
        <v>20</v>
      </c>
      <c r="E348" s="201">
        <v>0.5</v>
      </c>
      <c r="F348" s="201">
        <v>4.8007665604898833</v>
      </c>
      <c r="G348" s="162">
        <f t="shared" si="14"/>
        <v>2.4003832802449416</v>
      </c>
      <c r="H348" s="150"/>
    </row>
    <row r="349" spans="1:8" ht="9.75" customHeight="1">
      <c r="A349" s="186"/>
      <c r="B349" s="160"/>
      <c r="C349" s="160"/>
      <c r="D349" s="186"/>
      <c r="E349" s="202"/>
      <c r="F349" s="202"/>
      <c r="G349" s="163"/>
      <c r="H349" s="150"/>
    </row>
    <row r="350" spans="1:8" ht="3" customHeight="1">
      <c r="A350" s="186"/>
      <c r="B350" s="160"/>
      <c r="C350" s="160"/>
      <c r="D350" s="186"/>
      <c r="E350" s="202"/>
      <c r="F350" s="202"/>
      <c r="G350" s="163"/>
      <c r="H350" s="150"/>
    </row>
    <row r="351" spans="1:8" ht="9.75" hidden="1" customHeight="1">
      <c r="A351" s="186"/>
      <c r="B351" s="160"/>
      <c r="C351" s="160"/>
      <c r="D351" s="186"/>
      <c r="E351" s="203"/>
      <c r="F351" s="203"/>
      <c r="G351" s="164"/>
      <c r="H351" s="150"/>
    </row>
    <row r="352" spans="1:8" ht="12.75" customHeight="1">
      <c r="A352" s="111"/>
      <c r="B352" s="137"/>
      <c r="C352" s="99" t="s">
        <v>1198</v>
      </c>
      <c r="D352" s="138"/>
      <c r="E352" s="140"/>
      <c r="F352" s="140"/>
      <c r="G352" s="125">
        <f>SUM(G240:G351)</f>
        <v>1964.1658701542526</v>
      </c>
      <c r="H352" s="127">
        <v>0.23569999999999999</v>
      </c>
    </row>
    <row r="353" spans="1:8" ht="13.8">
      <c r="A353" s="107"/>
      <c r="B353" s="141"/>
      <c r="C353" s="142" t="s">
        <v>1270</v>
      </c>
      <c r="D353" s="141"/>
      <c r="E353" s="139"/>
      <c r="F353" s="139"/>
      <c r="G353" s="130"/>
      <c r="H353" s="141"/>
    </row>
    <row r="354" spans="1:8" ht="7.5" customHeight="1">
      <c r="A354" s="187">
        <v>1</v>
      </c>
      <c r="B354" s="157" t="s">
        <v>50</v>
      </c>
      <c r="C354" s="160" t="s">
        <v>1202</v>
      </c>
      <c r="D354" s="187" t="s">
        <v>17</v>
      </c>
      <c r="E354" s="172">
        <v>5</v>
      </c>
      <c r="F354" s="172">
        <v>1.8560729761117305</v>
      </c>
      <c r="G354" s="162">
        <f t="shared" ref="G354" si="15">E354*F354</f>
        <v>9.2803648805586523</v>
      </c>
      <c r="H354" s="151"/>
    </row>
    <row r="355" spans="1:8" ht="7.5" customHeight="1">
      <c r="A355" s="188"/>
      <c r="B355" s="158"/>
      <c r="C355" s="160"/>
      <c r="D355" s="188"/>
      <c r="E355" s="173"/>
      <c r="F355" s="173"/>
      <c r="G355" s="163"/>
      <c r="H355" s="152"/>
    </row>
    <row r="356" spans="1:8" ht="7.5" customHeight="1">
      <c r="A356" s="188"/>
      <c r="B356" s="158"/>
      <c r="C356" s="160"/>
      <c r="D356" s="188"/>
      <c r="E356" s="173"/>
      <c r="F356" s="173"/>
      <c r="G356" s="163"/>
      <c r="H356" s="152"/>
    </row>
    <row r="357" spans="1:8" ht="6" customHeight="1">
      <c r="A357" s="185"/>
      <c r="B357" s="159"/>
      <c r="C357" s="160"/>
      <c r="D357" s="185"/>
      <c r="E357" s="174"/>
      <c r="F357" s="174"/>
      <c r="G357" s="164"/>
      <c r="H357" s="153"/>
    </row>
    <row r="358" spans="1:8" ht="7.5" customHeight="1">
      <c r="A358" s="187">
        <v>2</v>
      </c>
      <c r="B358" s="157" t="s">
        <v>51</v>
      </c>
      <c r="C358" s="160" t="s">
        <v>1251</v>
      </c>
      <c r="D358" s="187" t="s">
        <v>30</v>
      </c>
      <c r="E358" s="172">
        <v>5</v>
      </c>
      <c r="F358" s="172">
        <v>10.640621591907895</v>
      </c>
      <c r="G358" s="162">
        <f t="shared" ref="G358:G414" si="16">E358*F358</f>
        <v>53.203107959539473</v>
      </c>
      <c r="H358" s="151"/>
    </row>
    <row r="359" spans="1:8" ht="12" customHeight="1">
      <c r="A359" s="188"/>
      <c r="B359" s="158"/>
      <c r="C359" s="160"/>
      <c r="D359" s="188"/>
      <c r="E359" s="173"/>
      <c r="F359" s="173"/>
      <c r="G359" s="163"/>
      <c r="H359" s="152"/>
    </row>
    <row r="360" spans="1:8" ht="0.75" customHeight="1">
      <c r="A360" s="188"/>
      <c r="B360" s="158"/>
      <c r="C360" s="160"/>
      <c r="D360" s="188"/>
      <c r="E360" s="173"/>
      <c r="F360" s="173"/>
      <c r="G360" s="163"/>
      <c r="H360" s="152"/>
    </row>
    <row r="361" spans="1:8" ht="3.75" customHeight="1">
      <c r="A361" s="185"/>
      <c r="B361" s="159"/>
      <c r="C361" s="160"/>
      <c r="D361" s="185"/>
      <c r="E361" s="174"/>
      <c r="F361" s="174"/>
      <c r="G361" s="164"/>
      <c r="H361" s="153"/>
    </row>
    <row r="362" spans="1:8" ht="5.25" customHeight="1">
      <c r="A362" s="187">
        <v>3</v>
      </c>
      <c r="B362" s="160" t="s">
        <v>66</v>
      </c>
      <c r="C362" s="160" t="s">
        <v>1250</v>
      </c>
      <c r="D362" s="186" t="s">
        <v>30</v>
      </c>
      <c r="E362" s="172">
        <v>24</v>
      </c>
      <c r="F362" s="172">
        <v>2.0509093028663217</v>
      </c>
      <c r="G362" s="162">
        <f t="shared" si="16"/>
        <v>49.221823268791724</v>
      </c>
      <c r="H362" s="150"/>
    </row>
    <row r="363" spans="1:8" ht="5.25" customHeight="1">
      <c r="A363" s="188"/>
      <c r="B363" s="160"/>
      <c r="C363" s="160"/>
      <c r="D363" s="186"/>
      <c r="E363" s="173"/>
      <c r="F363" s="173"/>
      <c r="G363" s="163"/>
      <c r="H363" s="150"/>
    </row>
    <row r="364" spans="1:8" ht="5.25" customHeight="1">
      <c r="A364" s="188"/>
      <c r="B364" s="160"/>
      <c r="C364" s="160"/>
      <c r="D364" s="186"/>
      <c r="E364" s="173"/>
      <c r="F364" s="173"/>
      <c r="G364" s="163"/>
      <c r="H364" s="150"/>
    </row>
    <row r="365" spans="1:8" ht="1.5" customHeight="1">
      <c r="A365" s="185"/>
      <c r="B365" s="160"/>
      <c r="C365" s="160"/>
      <c r="D365" s="186"/>
      <c r="E365" s="174"/>
      <c r="F365" s="174"/>
      <c r="G365" s="164"/>
      <c r="H365" s="150"/>
    </row>
    <row r="366" spans="1:8" ht="5.25" customHeight="1">
      <c r="A366" s="187">
        <v>4</v>
      </c>
      <c r="B366" s="160" t="s">
        <v>69</v>
      </c>
      <c r="C366" s="160" t="s">
        <v>1192</v>
      </c>
      <c r="D366" s="186" t="s">
        <v>49</v>
      </c>
      <c r="E366" s="172">
        <v>24</v>
      </c>
      <c r="F366" s="172">
        <v>8.0508116309644731</v>
      </c>
      <c r="G366" s="162">
        <f t="shared" si="16"/>
        <v>193.21947914314734</v>
      </c>
      <c r="H366" s="150"/>
    </row>
    <row r="367" spans="1:8" ht="5.25" customHeight="1">
      <c r="A367" s="188"/>
      <c r="B367" s="160"/>
      <c r="C367" s="160"/>
      <c r="D367" s="186"/>
      <c r="E367" s="173"/>
      <c r="F367" s="173"/>
      <c r="G367" s="163"/>
      <c r="H367" s="150"/>
    </row>
    <row r="368" spans="1:8" ht="5.25" customHeight="1">
      <c r="A368" s="188"/>
      <c r="B368" s="160"/>
      <c r="C368" s="160"/>
      <c r="D368" s="186"/>
      <c r="E368" s="173"/>
      <c r="F368" s="173"/>
      <c r="G368" s="163"/>
      <c r="H368" s="150"/>
    </row>
    <row r="369" spans="1:8" ht="1.5" customHeight="1">
      <c r="A369" s="185"/>
      <c r="B369" s="160"/>
      <c r="C369" s="160"/>
      <c r="D369" s="186"/>
      <c r="E369" s="174"/>
      <c r="F369" s="174"/>
      <c r="G369" s="164"/>
      <c r="H369" s="150"/>
    </row>
    <row r="370" spans="1:8" s="109" customFormat="1" ht="5.25" customHeight="1">
      <c r="A370" s="187">
        <v>5</v>
      </c>
      <c r="B370" s="204" t="s">
        <v>100</v>
      </c>
      <c r="C370" s="204" t="s">
        <v>1209</v>
      </c>
      <c r="D370" s="205" t="s">
        <v>19</v>
      </c>
      <c r="E370" s="172">
        <v>1</v>
      </c>
      <c r="F370" s="172">
        <v>54.798292101868284</v>
      </c>
      <c r="G370" s="162">
        <f t="shared" si="16"/>
        <v>54.798292101868284</v>
      </c>
      <c r="H370" s="148"/>
    </row>
    <row r="371" spans="1:8" s="109" customFormat="1" ht="5.25" customHeight="1">
      <c r="A371" s="188"/>
      <c r="B371" s="204"/>
      <c r="C371" s="204"/>
      <c r="D371" s="205"/>
      <c r="E371" s="173"/>
      <c r="F371" s="173"/>
      <c r="G371" s="163"/>
      <c r="H371" s="148"/>
    </row>
    <row r="372" spans="1:8" s="109" customFormat="1" ht="3.75" customHeight="1">
      <c r="A372" s="188"/>
      <c r="B372" s="204"/>
      <c r="C372" s="204"/>
      <c r="D372" s="205"/>
      <c r="E372" s="173"/>
      <c r="F372" s="173"/>
      <c r="G372" s="163"/>
      <c r="H372" s="148"/>
    </row>
    <row r="373" spans="1:8" s="109" customFormat="1" ht="2.25" customHeight="1">
      <c r="A373" s="185"/>
      <c r="B373" s="204"/>
      <c r="C373" s="204"/>
      <c r="D373" s="205"/>
      <c r="E373" s="174"/>
      <c r="F373" s="174"/>
      <c r="G373" s="164"/>
      <c r="H373" s="148"/>
    </row>
    <row r="374" spans="1:8" s="109" customFormat="1" ht="5.25" customHeight="1">
      <c r="A374" s="187">
        <v>6</v>
      </c>
      <c r="B374" s="204" t="s">
        <v>167</v>
      </c>
      <c r="C374" s="204" t="s">
        <v>1210</v>
      </c>
      <c r="D374" s="205" t="s">
        <v>19</v>
      </c>
      <c r="E374" s="172">
        <v>1</v>
      </c>
      <c r="F374" s="172">
        <v>23.248639612833198</v>
      </c>
      <c r="G374" s="162">
        <f t="shared" si="16"/>
        <v>23.248639612833198</v>
      </c>
      <c r="H374" s="148"/>
    </row>
    <row r="375" spans="1:8" s="109" customFormat="1" ht="5.25" customHeight="1">
      <c r="A375" s="188"/>
      <c r="B375" s="204"/>
      <c r="C375" s="204"/>
      <c r="D375" s="205"/>
      <c r="E375" s="173"/>
      <c r="F375" s="173"/>
      <c r="G375" s="163"/>
      <c r="H375" s="148"/>
    </row>
    <row r="376" spans="1:8" s="109" customFormat="1" ht="5.25" customHeight="1">
      <c r="A376" s="188"/>
      <c r="B376" s="204"/>
      <c r="C376" s="204"/>
      <c r="D376" s="205"/>
      <c r="E376" s="173"/>
      <c r="F376" s="173"/>
      <c r="G376" s="163"/>
      <c r="H376" s="148"/>
    </row>
    <row r="377" spans="1:8" s="109" customFormat="1" ht="2.25" customHeight="1">
      <c r="A377" s="185"/>
      <c r="B377" s="204"/>
      <c r="C377" s="204"/>
      <c r="D377" s="205"/>
      <c r="E377" s="174"/>
      <c r="F377" s="174"/>
      <c r="G377" s="164"/>
      <c r="H377" s="148"/>
    </row>
    <row r="378" spans="1:8" ht="8.25" customHeight="1">
      <c r="A378" s="187">
        <v>7</v>
      </c>
      <c r="B378" s="157" t="s">
        <v>269</v>
      </c>
      <c r="C378" s="204" t="s">
        <v>1285</v>
      </c>
      <c r="D378" s="209" t="s">
        <v>49</v>
      </c>
      <c r="E378" s="172">
        <v>5</v>
      </c>
      <c r="F378" s="172">
        <v>13.863009805612348</v>
      </c>
      <c r="G378" s="162">
        <f t="shared" si="16"/>
        <v>69.315049028061736</v>
      </c>
      <c r="H378" s="154"/>
    </row>
    <row r="379" spans="1:8" ht="8.25" customHeight="1">
      <c r="A379" s="188"/>
      <c r="B379" s="158"/>
      <c r="C379" s="204"/>
      <c r="D379" s="210"/>
      <c r="E379" s="173"/>
      <c r="F379" s="173"/>
      <c r="G379" s="163"/>
      <c r="H379" s="155"/>
    </row>
    <row r="380" spans="1:8" ht="8.25" customHeight="1">
      <c r="A380" s="188"/>
      <c r="B380" s="158"/>
      <c r="C380" s="204"/>
      <c r="D380" s="210"/>
      <c r="E380" s="173"/>
      <c r="F380" s="173"/>
      <c r="G380" s="163"/>
      <c r="H380" s="155"/>
    </row>
    <row r="381" spans="1:8" ht="1.5" customHeight="1">
      <c r="A381" s="185"/>
      <c r="B381" s="159"/>
      <c r="C381" s="204"/>
      <c r="D381" s="211"/>
      <c r="E381" s="174"/>
      <c r="F381" s="174"/>
      <c r="G381" s="164"/>
      <c r="H381" s="156"/>
    </row>
    <row r="382" spans="1:8" ht="6" customHeight="1">
      <c r="A382" s="187">
        <v>8</v>
      </c>
      <c r="B382" s="206" t="s">
        <v>144</v>
      </c>
      <c r="C382" s="204" t="s">
        <v>1206</v>
      </c>
      <c r="D382" s="209" t="s">
        <v>19</v>
      </c>
      <c r="E382" s="201">
        <v>2</v>
      </c>
      <c r="F382" s="201">
        <v>10.383120108486288</v>
      </c>
      <c r="G382" s="162">
        <f t="shared" si="16"/>
        <v>20.766240216972577</v>
      </c>
      <c r="H382" s="154"/>
    </row>
    <row r="383" spans="1:8" ht="6" customHeight="1">
      <c r="A383" s="188"/>
      <c r="B383" s="207"/>
      <c r="C383" s="204"/>
      <c r="D383" s="210"/>
      <c r="E383" s="202"/>
      <c r="F383" s="202"/>
      <c r="G383" s="163"/>
      <c r="H383" s="155"/>
    </row>
    <row r="384" spans="1:8" ht="6" customHeight="1">
      <c r="A384" s="188"/>
      <c r="B384" s="207"/>
      <c r="C384" s="204"/>
      <c r="D384" s="210"/>
      <c r="E384" s="202"/>
      <c r="F384" s="202"/>
      <c r="G384" s="163"/>
      <c r="H384" s="155"/>
    </row>
    <row r="385" spans="1:8" ht="0.75" customHeight="1">
      <c r="A385" s="185"/>
      <c r="B385" s="208"/>
      <c r="C385" s="204"/>
      <c r="D385" s="211"/>
      <c r="E385" s="203"/>
      <c r="F385" s="203"/>
      <c r="G385" s="164"/>
      <c r="H385" s="156"/>
    </row>
    <row r="386" spans="1:8" s="109" customFormat="1" ht="6" customHeight="1">
      <c r="A386" s="187">
        <v>9</v>
      </c>
      <c r="B386" s="204" t="s">
        <v>104</v>
      </c>
      <c r="C386" s="204" t="s">
        <v>1249</v>
      </c>
      <c r="D386" s="205" t="s">
        <v>19</v>
      </c>
      <c r="E386" s="172">
        <v>2</v>
      </c>
      <c r="F386" s="172">
        <v>5.8435144340452103</v>
      </c>
      <c r="G386" s="162">
        <f t="shared" si="16"/>
        <v>11.687028868090421</v>
      </c>
      <c r="H386" s="148"/>
    </row>
    <row r="387" spans="1:8" s="109" customFormat="1" ht="6" customHeight="1">
      <c r="A387" s="188"/>
      <c r="B387" s="204"/>
      <c r="C387" s="204"/>
      <c r="D387" s="205"/>
      <c r="E387" s="173"/>
      <c r="F387" s="173"/>
      <c r="G387" s="163"/>
      <c r="H387" s="148"/>
    </row>
    <row r="388" spans="1:8" s="109" customFormat="1" ht="5.25" customHeight="1">
      <c r="A388" s="188"/>
      <c r="B388" s="204"/>
      <c r="C388" s="204"/>
      <c r="D388" s="205"/>
      <c r="E388" s="173"/>
      <c r="F388" s="173"/>
      <c r="G388" s="163"/>
      <c r="H388" s="148"/>
    </row>
    <row r="389" spans="1:8" s="109" customFormat="1" ht="6" hidden="1" customHeight="1">
      <c r="A389" s="185"/>
      <c r="B389" s="204"/>
      <c r="C389" s="204"/>
      <c r="D389" s="205"/>
      <c r="E389" s="174"/>
      <c r="F389" s="174"/>
      <c r="G389" s="164"/>
      <c r="H389" s="148"/>
    </row>
    <row r="390" spans="1:8" ht="6" customHeight="1">
      <c r="A390" s="187">
        <v>10</v>
      </c>
      <c r="B390" s="160" t="s">
        <v>470</v>
      </c>
      <c r="C390" s="160" t="s">
        <v>1255</v>
      </c>
      <c r="D390" s="181" t="s">
        <v>49</v>
      </c>
      <c r="E390" s="172">
        <v>1.6</v>
      </c>
      <c r="F390" s="172">
        <v>1.7495795824521716</v>
      </c>
      <c r="G390" s="162">
        <f t="shared" si="16"/>
        <v>2.7993273319234748</v>
      </c>
      <c r="H390" s="160"/>
    </row>
    <row r="391" spans="1:8" ht="6" customHeight="1">
      <c r="A391" s="188"/>
      <c r="B391" s="160"/>
      <c r="C391" s="160"/>
      <c r="D391" s="186"/>
      <c r="E391" s="173"/>
      <c r="F391" s="173"/>
      <c r="G391" s="163"/>
      <c r="H391" s="150"/>
    </row>
    <row r="392" spans="1:8" ht="6" customHeight="1">
      <c r="A392" s="188"/>
      <c r="B392" s="160"/>
      <c r="C392" s="160"/>
      <c r="D392" s="186"/>
      <c r="E392" s="173"/>
      <c r="F392" s="173"/>
      <c r="G392" s="163"/>
      <c r="H392" s="150"/>
    </row>
    <row r="393" spans="1:8" ht="1.5" customHeight="1">
      <c r="A393" s="185"/>
      <c r="B393" s="160"/>
      <c r="C393" s="160"/>
      <c r="D393" s="186"/>
      <c r="E393" s="174"/>
      <c r="F393" s="174"/>
      <c r="G393" s="164"/>
      <c r="H393" s="150"/>
    </row>
    <row r="394" spans="1:8" ht="12.75" customHeight="1">
      <c r="A394" s="187">
        <v>11</v>
      </c>
      <c r="B394" s="193" t="s">
        <v>33</v>
      </c>
      <c r="C394" s="160" t="s">
        <v>1213</v>
      </c>
      <c r="D394" s="187" t="s">
        <v>49</v>
      </c>
      <c r="E394" s="201">
        <v>1.6</v>
      </c>
      <c r="F394" s="201">
        <v>46.458966805986329</v>
      </c>
      <c r="G394" s="162">
        <f t="shared" si="16"/>
        <v>74.334346889578129</v>
      </c>
      <c r="H394" s="151"/>
    </row>
    <row r="395" spans="1:8">
      <c r="A395" s="188"/>
      <c r="B395" s="194"/>
      <c r="C395" s="160"/>
      <c r="D395" s="188"/>
      <c r="E395" s="202"/>
      <c r="F395" s="202"/>
      <c r="G395" s="163"/>
      <c r="H395" s="152"/>
    </row>
    <row r="396" spans="1:8">
      <c r="A396" s="188"/>
      <c r="B396" s="194"/>
      <c r="C396" s="160"/>
      <c r="D396" s="188"/>
      <c r="E396" s="202"/>
      <c r="F396" s="202"/>
      <c r="G396" s="163"/>
      <c r="H396" s="152"/>
    </row>
    <row r="397" spans="1:8" ht="6" customHeight="1">
      <c r="A397" s="185"/>
      <c r="B397" s="195"/>
      <c r="C397" s="160"/>
      <c r="D397" s="185"/>
      <c r="E397" s="203"/>
      <c r="F397" s="203"/>
      <c r="G397" s="164"/>
      <c r="H397" s="153"/>
    </row>
    <row r="398" spans="1:8" s="109" customFormat="1" ht="7.5" customHeight="1">
      <c r="A398" s="187">
        <v>12</v>
      </c>
      <c r="B398" s="157" t="s">
        <v>457</v>
      </c>
      <c r="C398" s="160" t="s">
        <v>1252</v>
      </c>
      <c r="D398" s="186" t="s">
        <v>24</v>
      </c>
      <c r="E398" s="172">
        <v>0.5</v>
      </c>
      <c r="F398" s="172">
        <v>5.7415144539539904</v>
      </c>
      <c r="G398" s="162">
        <f t="shared" si="16"/>
        <v>2.8707572269769952</v>
      </c>
      <c r="H398" s="150"/>
    </row>
    <row r="399" spans="1:8" s="109" customFormat="1" ht="7.5" customHeight="1">
      <c r="A399" s="188"/>
      <c r="B399" s="158"/>
      <c r="C399" s="160"/>
      <c r="D399" s="186"/>
      <c r="E399" s="173"/>
      <c r="F399" s="173"/>
      <c r="G399" s="163"/>
      <c r="H399" s="150"/>
    </row>
    <row r="400" spans="1:8" s="109" customFormat="1" ht="3" customHeight="1">
      <c r="A400" s="188"/>
      <c r="B400" s="158"/>
      <c r="C400" s="160"/>
      <c r="D400" s="186"/>
      <c r="E400" s="173"/>
      <c r="F400" s="173"/>
      <c r="G400" s="163"/>
      <c r="H400" s="150"/>
    </row>
    <row r="401" spans="1:8" s="109" customFormat="1" ht="7.5" hidden="1" customHeight="1">
      <c r="A401" s="185"/>
      <c r="B401" s="159"/>
      <c r="C401" s="160"/>
      <c r="D401" s="186"/>
      <c r="E401" s="174"/>
      <c r="F401" s="174"/>
      <c r="G401" s="164"/>
      <c r="H401" s="150"/>
    </row>
    <row r="402" spans="1:8" s="109" customFormat="1" ht="6.75" customHeight="1">
      <c r="A402" s="187">
        <v>13</v>
      </c>
      <c r="B402" s="204" t="s">
        <v>94</v>
      </c>
      <c r="C402" s="204" t="s">
        <v>1204</v>
      </c>
      <c r="D402" s="205" t="s">
        <v>23</v>
      </c>
      <c r="E402" s="172">
        <v>7</v>
      </c>
      <c r="F402" s="172">
        <v>2.3519766969159441</v>
      </c>
      <c r="G402" s="162">
        <f t="shared" si="16"/>
        <v>16.463836878411609</v>
      </c>
      <c r="H402" s="148"/>
    </row>
    <row r="403" spans="1:8" s="109" customFormat="1" ht="6.75" customHeight="1">
      <c r="A403" s="188"/>
      <c r="B403" s="204"/>
      <c r="C403" s="204"/>
      <c r="D403" s="205"/>
      <c r="E403" s="173"/>
      <c r="F403" s="173"/>
      <c r="G403" s="163"/>
      <c r="H403" s="148"/>
    </row>
    <row r="404" spans="1:8" s="109" customFormat="1" ht="6.75" customHeight="1">
      <c r="A404" s="188"/>
      <c r="B404" s="204"/>
      <c r="C404" s="204"/>
      <c r="D404" s="205"/>
      <c r="E404" s="173"/>
      <c r="F404" s="173"/>
      <c r="G404" s="163"/>
      <c r="H404" s="148"/>
    </row>
    <row r="405" spans="1:8" s="109" customFormat="1" ht="6.75" customHeight="1">
      <c r="A405" s="185"/>
      <c r="B405" s="204"/>
      <c r="C405" s="204"/>
      <c r="D405" s="205"/>
      <c r="E405" s="174"/>
      <c r="F405" s="174"/>
      <c r="G405" s="164"/>
      <c r="H405" s="148"/>
    </row>
    <row r="406" spans="1:8" s="109" customFormat="1" ht="6.75" customHeight="1">
      <c r="A406" s="187">
        <v>14</v>
      </c>
      <c r="B406" s="204" t="s">
        <v>96</v>
      </c>
      <c r="C406" s="206" t="s">
        <v>1205</v>
      </c>
      <c r="D406" s="205" t="s">
        <v>23</v>
      </c>
      <c r="E406" s="172">
        <v>5</v>
      </c>
      <c r="F406" s="172">
        <v>1.7298657225729122</v>
      </c>
      <c r="G406" s="162">
        <f t="shared" si="16"/>
        <v>8.6493286128645614</v>
      </c>
      <c r="H406" s="148"/>
    </row>
    <row r="407" spans="1:8" s="109" customFormat="1" ht="6.75" customHeight="1">
      <c r="A407" s="188"/>
      <c r="B407" s="204"/>
      <c r="C407" s="207"/>
      <c r="D407" s="205"/>
      <c r="E407" s="173"/>
      <c r="F407" s="173"/>
      <c r="G407" s="163"/>
      <c r="H407" s="148"/>
    </row>
    <row r="408" spans="1:8" s="109" customFormat="1" ht="6.75" customHeight="1">
      <c r="A408" s="188"/>
      <c r="B408" s="204"/>
      <c r="C408" s="207"/>
      <c r="D408" s="205"/>
      <c r="E408" s="173"/>
      <c r="F408" s="173"/>
      <c r="G408" s="163"/>
      <c r="H408" s="148"/>
    </row>
    <row r="409" spans="1:8" s="109" customFormat="1" ht="6.75" customHeight="1">
      <c r="A409" s="185"/>
      <c r="B409" s="204"/>
      <c r="C409" s="208"/>
      <c r="D409" s="205"/>
      <c r="E409" s="174"/>
      <c r="F409" s="174"/>
      <c r="G409" s="164"/>
      <c r="H409" s="148"/>
    </row>
    <row r="410" spans="1:8" s="109" customFormat="1" ht="6.75" customHeight="1">
      <c r="A410" s="187">
        <v>15</v>
      </c>
      <c r="B410" s="160" t="s">
        <v>165</v>
      </c>
      <c r="C410" s="160" t="s">
        <v>1263</v>
      </c>
      <c r="D410" s="186" t="s">
        <v>24</v>
      </c>
      <c r="E410" s="172">
        <v>0.5</v>
      </c>
      <c r="F410" s="172">
        <v>5.7432927264545421</v>
      </c>
      <c r="G410" s="162">
        <f t="shared" si="16"/>
        <v>2.8716463632272711</v>
      </c>
      <c r="H410" s="150"/>
    </row>
    <row r="411" spans="1:8" s="109" customFormat="1" ht="6.75" customHeight="1">
      <c r="A411" s="188"/>
      <c r="B411" s="160"/>
      <c r="C411" s="160"/>
      <c r="D411" s="186"/>
      <c r="E411" s="173"/>
      <c r="F411" s="173"/>
      <c r="G411" s="163"/>
      <c r="H411" s="150"/>
    </row>
    <row r="412" spans="1:8" s="109" customFormat="1" ht="6.75" customHeight="1">
      <c r="A412" s="188"/>
      <c r="B412" s="160"/>
      <c r="C412" s="160"/>
      <c r="D412" s="186"/>
      <c r="E412" s="173"/>
      <c r="F412" s="173"/>
      <c r="G412" s="163"/>
      <c r="H412" s="150"/>
    </row>
    <row r="413" spans="1:8" s="109" customFormat="1" ht="6.75" customHeight="1">
      <c r="A413" s="185"/>
      <c r="B413" s="160"/>
      <c r="C413" s="160"/>
      <c r="D413" s="186"/>
      <c r="E413" s="174"/>
      <c r="F413" s="174"/>
      <c r="G413" s="164"/>
      <c r="H413" s="150"/>
    </row>
    <row r="414" spans="1:8" s="109" customFormat="1" ht="5.25" customHeight="1">
      <c r="A414" s="187">
        <v>16</v>
      </c>
      <c r="B414" s="204" t="s">
        <v>97</v>
      </c>
      <c r="C414" s="204" t="s">
        <v>1261</v>
      </c>
      <c r="D414" s="205" t="s">
        <v>19</v>
      </c>
      <c r="E414" s="172">
        <v>2</v>
      </c>
      <c r="F414" s="172">
        <v>1.70815247674671</v>
      </c>
      <c r="G414" s="162">
        <f t="shared" si="16"/>
        <v>3.41630495349342</v>
      </c>
      <c r="H414" s="148"/>
    </row>
    <row r="415" spans="1:8" s="109" customFormat="1" ht="5.25" customHeight="1">
      <c r="A415" s="188"/>
      <c r="B415" s="204"/>
      <c r="C415" s="204"/>
      <c r="D415" s="205"/>
      <c r="E415" s="173"/>
      <c r="F415" s="173"/>
      <c r="G415" s="163"/>
      <c r="H415" s="148"/>
    </row>
    <row r="416" spans="1:8" s="109" customFormat="1" ht="5.25" customHeight="1">
      <c r="A416" s="188"/>
      <c r="B416" s="204"/>
      <c r="C416" s="204"/>
      <c r="D416" s="205"/>
      <c r="E416" s="173"/>
      <c r="F416" s="173"/>
      <c r="G416" s="163"/>
      <c r="H416" s="148"/>
    </row>
    <row r="417" spans="1:8" s="109" customFormat="1" ht="2.25" customHeight="1">
      <c r="A417" s="185"/>
      <c r="B417" s="204"/>
      <c r="C417" s="204"/>
      <c r="D417" s="205"/>
      <c r="E417" s="174"/>
      <c r="F417" s="174"/>
      <c r="G417" s="164"/>
      <c r="H417" s="148"/>
    </row>
    <row r="418" spans="1:8" s="109" customFormat="1" ht="5.25" customHeight="1">
      <c r="A418" s="187">
        <v>17</v>
      </c>
      <c r="B418" s="204" t="s">
        <v>97</v>
      </c>
      <c r="C418" s="204" t="s">
        <v>1262</v>
      </c>
      <c r="D418" s="205" t="s">
        <v>19</v>
      </c>
      <c r="E418" s="172">
        <v>6</v>
      </c>
      <c r="F418" s="172">
        <v>1.4198356620415173</v>
      </c>
      <c r="G418" s="162">
        <f t="shared" ref="G418:G466" si="17">E418*F418</f>
        <v>8.5190139722491036</v>
      </c>
      <c r="H418" s="148"/>
    </row>
    <row r="419" spans="1:8" s="109" customFormat="1" ht="5.25" customHeight="1">
      <c r="A419" s="188"/>
      <c r="B419" s="204"/>
      <c r="C419" s="204"/>
      <c r="D419" s="205"/>
      <c r="E419" s="173"/>
      <c r="F419" s="173"/>
      <c r="G419" s="163"/>
      <c r="H419" s="148"/>
    </row>
    <row r="420" spans="1:8" s="109" customFormat="1" ht="5.25" customHeight="1">
      <c r="A420" s="188"/>
      <c r="B420" s="204"/>
      <c r="C420" s="204"/>
      <c r="D420" s="205"/>
      <c r="E420" s="173"/>
      <c r="F420" s="173"/>
      <c r="G420" s="163"/>
      <c r="H420" s="148"/>
    </row>
    <row r="421" spans="1:8" s="109" customFormat="1" ht="2.25" customHeight="1">
      <c r="A421" s="185"/>
      <c r="B421" s="204"/>
      <c r="C421" s="204"/>
      <c r="D421" s="205"/>
      <c r="E421" s="174"/>
      <c r="F421" s="174"/>
      <c r="G421" s="164"/>
      <c r="H421" s="148"/>
    </row>
    <row r="422" spans="1:8" s="109" customFormat="1" ht="5.25" customHeight="1">
      <c r="A422" s="187">
        <v>18</v>
      </c>
      <c r="B422" s="204" t="s">
        <v>98</v>
      </c>
      <c r="C422" s="204" t="s">
        <v>1257</v>
      </c>
      <c r="D422" s="205" t="s">
        <v>19</v>
      </c>
      <c r="E422" s="172">
        <v>3</v>
      </c>
      <c r="F422" s="172">
        <v>2.2446454065531678</v>
      </c>
      <c r="G422" s="162">
        <f t="shared" si="17"/>
        <v>6.733936219659503</v>
      </c>
      <c r="H422" s="148"/>
    </row>
    <row r="423" spans="1:8" s="109" customFormat="1" ht="5.25" customHeight="1">
      <c r="A423" s="188"/>
      <c r="B423" s="204"/>
      <c r="C423" s="204"/>
      <c r="D423" s="205"/>
      <c r="E423" s="173"/>
      <c r="F423" s="173"/>
      <c r="G423" s="163"/>
      <c r="H423" s="148"/>
    </row>
    <row r="424" spans="1:8" s="109" customFormat="1" ht="5.25" customHeight="1">
      <c r="A424" s="188"/>
      <c r="B424" s="204"/>
      <c r="C424" s="204"/>
      <c r="D424" s="205"/>
      <c r="E424" s="173"/>
      <c r="F424" s="173"/>
      <c r="G424" s="163"/>
      <c r="H424" s="148"/>
    </row>
    <row r="425" spans="1:8" s="109" customFormat="1" ht="1.5" customHeight="1">
      <c r="A425" s="185"/>
      <c r="B425" s="204"/>
      <c r="C425" s="204"/>
      <c r="D425" s="205"/>
      <c r="E425" s="174"/>
      <c r="F425" s="174"/>
      <c r="G425" s="164"/>
      <c r="H425" s="148"/>
    </row>
    <row r="426" spans="1:8" s="109" customFormat="1" ht="5.25" customHeight="1">
      <c r="A426" s="187">
        <v>19</v>
      </c>
      <c r="B426" s="204" t="s">
        <v>98</v>
      </c>
      <c r="C426" s="204" t="s">
        <v>1256</v>
      </c>
      <c r="D426" s="205" t="s">
        <v>19</v>
      </c>
      <c r="E426" s="172">
        <v>1</v>
      </c>
      <c r="F426" s="172">
        <v>2.677120628610957</v>
      </c>
      <c r="G426" s="162">
        <f t="shared" si="17"/>
        <v>2.677120628610957</v>
      </c>
      <c r="H426" s="148"/>
    </row>
    <row r="427" spans="1:8" s="109" customFormat="1" ht="5.25" customHeight="1">
      <c r="A427" s="188"/>
      <c r="B427" s="204"/>
      <c r="C427" s="204"/>
      <c r="D427" s="205"/>
      <c r="E427" s="173"/>
      <c r="F427" s="173"/>
      <c r="G427" s="163"/>
      <c r="H427" s="148"/>
    </row>
    <row r="428" spans="1:8" s="109" customFormat="1" ht="5.25" customHeight="1">
      <c r="A428" s="188"/>
      <c r="B428" s="204"/>
      <c r="C428" s="204"/>
      <c r="D428" s="205"/>
      <c r="E428" s="173"/>
      <c r="F428" s="173"/>
      <c r="G428" s="163"/>
      <c r="H428" s="148"/>
    </row>
    <row r="429" spans="1:8" s="109" customFormat="1" ht="0.75" customHeight="1">
      <c r="A429" s="185"/>
      <c r="B429" s="204"/>
      <c r="C429" s="204"/>
      <c r="D429" s="205"/>
      <c r="E429" s="174"/>
      <c r="F429" s="174"/>
      <c r="G429" s="164"/>
      <c r="H429" s="148"/>
    </row>
    <row r="430" spans="1:8" s="109" customFormat="1" ht="8.25" customHeight="1">
      <c r="A430" s="187">
        <v>20</v>
      </c>
      <c r="B430" s="204" t="s">
        <v>270</v>
      </c>
      <c r="C430" s="204" t="s">
        <v>1203</v>
      </c>
      <c r="D430" s="205" t="s">
        <v>23</v>
      </c>
      <c r="E430" s="172">
        <v>17</v>
      </c>
      <c r="F430" s="172">
        <v>3.8796371917670505</v>
      </c>
      <c r="G430" s="162">
        <f t="shared" si="17"/>
        <v>65.95383226003986</v>
      </c>
      <c r="H430" s="148"/>
    </row>
    <row r="431" spans="1:8" s="109" customFormat="1" ht="8.25" customHeight="1">
      <c r="A431" s="188"/>
      <c r="B431" s="204"/>
      <c r="C431" s="204"/>
      <c r="D431" s="205"/>
      <c r="E431" s="173"/>
      <c r="F431" s="173"/>
      <c r="G431" s="163"/>
      <c r="H431" s="148"/>
    </row>
    <row r="432" spans="1:8" s="109" customFormat="1" ht="8.25" customHeight="1">
      <c r="A432" s="188"/>
      <c r="B432" s="204"/>
      <c r="C432" s="204"/>
      <c r="D432" s="205"/>
      <c r="E432" s="173"/>
      <c r="F432" s="173"/>
      <c r="G432" s="163"/>
      <c r="H432" s="148"/>
    </row>
    <row r="433" spans="1:8" s="109" customFormat="1" ht="3" customHeight="1">
      <c r="A433" s="185"/>
      <c r="B433" s="204"/>
      <c r="C433" s="204"/>
      <c r="D433" s="205"/>
      <c r="E433" s="174"/>
      <c r="F433" s="174"/>
      <c r="G433" s="164"/>
      <c r="H433" s="148"/>
    </row>
    <row r="434" spans="1:8" s="109" customFormat="1" ht="5.25" customHeight="1">
      <c r="A434" s="187">
        <v>21</v>
      </c>
      <c r="B434" s="204"/>
      <c r="C434" s="204" t="s">
        <v>1264</v>
      </c>
      <c r="D434" s="205" t="s">
        <v>19</v>
      </c>
      <c r="E434" s="172">
        <v>1</v>
      </c>
      <c r="F434" s="172">
        <v>25.292908983936677</v>
      </c>
      <c r="G434" s="162">
        <f t="shared" si="17"/>
        <v>25.292908983936677</v>
      </c>
      <c r="H434" s="148"/>
    </row>
    <row r="435" spans="1:8" s="109" customFormat="1" ht="5.25" customHeight="1">
      <c r="A435" s="188"/>
      <c r="B435" s="204"/>
      <c r="C435" s="204"/>
      <c r="D435" s="205"/>
      <c r="E435" s="173"/>
      <c r="F435" s="173"/>
      <c r="G435" s="163"/>
      <c r="H435" s="148"/>
    </row>
    <row r="436" spans="1:8" s="109" customFormat="1" ht="5.25" customHeight="1">
      <c r="A436" s="188"/>
      <c r="B436" s="204"/>
      <c r="C436" s="204"/>
      <c r="D436" s="205"/>
      <c r="E436" s="173"/>
      <c r="F436" s="173"/>
      <c r="G436" s="163"/>
      <c r="H436" s="148"/>
    </row>
    <row r="437" spans="1:8" s="109" customFormat="1" ht="1.5" customHeight="1">
      <c r="A437" s="185"/>
      <c r="B437" s="204"/>
      <c r="C437" s="204"/>
      <c r="D437" s="205"/>
      <c r="E437" s="174"/>
      <c r="F437" s="174"/>
      <c r="G437" s="164"/>
      <c r="H437" s="148"/>
    </row>
    <row r="438" spans="1:8" ht="7.5" customHeight="1">
      <c r="A438" s="187">
        <v>22</v>
      </c>
      <c r="B438" s="160" t="s">
        <v>197</v>
      </c>
      <c r="C438" s="160" t="s">
        <v>1208</v>
      </c>
      <c r="D438" s="214" t="s">
        <v>19</v>
      </c>
      <c r="E438" s="172">
        <v>2</v>
      </c>
      <c r="F438" s="172">
        <v>3.7576093487363158</v>
      </c>
      <c r="G438" s="162">
        <f t="shared" si="17"/>
        <v>7.5152186974726316</v>
      </c>
      <c r="H438" s="149"/>
    </row>
    <row r="439" spans="1:8" ht="7.5" customHeight="1">
      <c r="A439" s="188"/>
      <c r="B439" s="160"/>
      <c r="C439" s="160"/>
      <c r="D439" s="214"/>
      <c r="E439" s="173"/>
      <c r="F439" s="173"/>
      <c r="G439" s="163"/>
      <c r="H439" s="149"/>
    </row>
    <row r="440" spans="1:8" ht="7.5" customHeight="1">
      <c r="A440" s="188"/>
      <c r="B440" s="160"/>
      <c r="C440" s="160"/>
      <c r="D440" s="214"/>
      <c r="E440" s="173"/>
      <c r="F440" s="173"/>
      <c r="G440" s="163"/>
      <c r="H440" s="149"/>
    </row>
    <row r="441" spans="1:8" ht="4.5" customHeight="1">
      <c r="A441" s="185"/>
      <c r="B441" s="160"/>
      <c r="C441" s="160"/>
      <c r="D441" s="214"/>
      <c r="E441" s="174"/>
      <c r="F441" s="174"/>
      <c r="G441" s="164"/>
      <c r="H441" s="149"/>
    </row>
    <row r="442" spans="1:8" ht="5.25" customHeight="1">
      <c r="A442" s="187">
        <v>23</v>
      </c>
      <c r="B442" s="160" t="s">
        <v>121</v>
      </c>
      <c r="C442" s="160" t="s">
        <v>1253</v>
      </c>
      <c r="D442" s="186" t="s">
        <v>19</v>
      </c>
      <c r="E442" s="172">
        <v>1</v>
      </c>
      <c r="F442" s="172">
        <v>1.5236411614068233</v>
      </c>
      <c r="G442" s="162">
        <f t="shared" si="17"/>
        <v>1.5236411614068233</v>
      </c>
      <c r="H442" s="150"/>
    </row>
    <row r="443" spans="1:8" ht="5.25" customHeight="1">
      <c r="A443" s="188"/>
      <c r="B443" s="160"/>
      <c r="C443" s="160"/>
      <c r="D443" s="186"/>
      <c r="E443" s="173"/>
      <c r="F443" s="173"/>
      <c r="G443" s="163"/>
      <c r="H443" s="150"/>
    </row>
    <row r="444" spans="1:8" ht="5.25" customHeight="1">
      <c r="A444" s="188"/>
      <c r="B444" s="160"/>
      <c r="C444" s="160"/>
      <c r="D444" s="186"/>
      <c r="E444" s="173"/>
      <c r="F444" s="173"/>
      <c r="G444" s="163"/>
      <c r="H444" s="150"/>
    </row>
    <row r="445" spans="1:8" ht="1.5" customHeight="1">
      <c r="A445" s="185"/>
      <c r="B445" s="160"/>
      <c r="C445" s="160"/>
      <c r="D445" s="186"/>
      <c r="E445" s="174"/>
      <c r="F445" s="174"/>
      <c r="G445" s="164"/>
      <c r="H445" s="150"/>
    </row>
    <row r="446" spans="1:8" s="109" customFormat="1" ht="5.25" customHeight="1">
      <c r="A446" s="187">
        <v>24</v>
      </c>
      <c r="B446" s="160" t="s">
        <v>129</v>
      </c>
      <c r="C446" s="157" t="s">
        <v>1268</v>
      </c>
      <c r="D446" s="186" t="s">
        <v>19</v>
      </c>
      <c r="E446" s="172">
        <v>1</v>
      </c>
      <c r="F446" s="172">
        <v>4.0053090714450041</v>
      </c>
      <c r="G446" s="162">
        <f t="shared" si="17"/>
        <v>4.0053090714450041</v>
      </c>
      <c r="H446" s="150"/>
    </row>
    <row r="447" spans="1:8" s="109" customFormat="1" ht="5.25" customHeight="1">
      <c r="A447" s="188"/>
      <c r="B447" s="160"/>
      <c r="C447" s="158"/>
      <c r="D447" s="186"/>
      <c r="E447" s="173"/>
      <c r="F447" s="173"/>
      <c r="G447" s="163"/>
      <c r="H447" s="150"/>
    </row>
    <row r="448" spans="1:8" s="109" customFormat="1" ht="5.25" customHeight="1">
      <c r="A448" s="188"/>
      <c r="B448" s="160"/>
      <c r="C448" s="158"/>
      <c r="D448" s="186"/>
      <c r="E448" s="173"/>
      <c r="F448" s="173"/>
      <c r="G448" s="163"/>
      <c r="H448" s="150"/>
    </row>
    <row r="449" spans="1:8" s="109" customFormat="1" ht="2.25" hidden="1" customHeight="1">
      <c r="A449" s="185"/>
      <c r="B449" s="160"/>
      <c r="C449" s="159"/>
      <c r="D449" s="186"/>
      <c r="E449" s="174"/>
      <c r="F449" s="174"/>
      <c r="G449" s="164"/>
      <c r="H449" s="150"/>
    </row>
    <row r="450" spans="1:8" s="109" customFormat="1" ht="8.25" customHeight="1">
      <c r="A450" s="187">
        <v>25</v>
      </c>
      <c r="B450" s="204" t="s">
        <v>142</v>
      </c>
      <c r="C450" s="204" t="s">
        <v>1265</v>
      </c>
      <c r="D450" s="205" t="s">
        <v>19</v>
      </c>
      <c r="E450" s="172">
        <v>1</v>
      </c>
      <c r="F450" s="172">
        <v>43.017716309165202</v>
      </c>
      <c r="G450" s="162">
        <f t="shared" si="17"/>
        <v>43.017716309165202</v>
      </c>
      <c r="H450" s="148"/>
    </row>
    <row r="451" spans="1:8" s="109" customFormat="1" ht="8.25" customHeight="1">
      <c r="A451" s="188"/>
      <c r="B451" s="204"/>
      <c r="C451" s="204"/>
      <c r="D451" s="205"/>
      <c r="E451" s="173"/>
      <c r="F451" s="173"/>
      <c r="G451" s="163"/>
      <c r="H451" s="148"/>
    </row>
    <row r="452" spans="1:8" s="109" customFormat="1" ht="8.25" customHeight="1">
      <c r="A452" s="188"/>
      <c r="B452" s="204"/>
      <c r="C452" s="204"/>
      <c r="D452" s="205"/>
      <c r="E452" s="173"/>
      <c r="F452" s="173"/>
      <c r="G452" s="163"/>
      <c r="H452" s="148"/>
    </row>
    <row r="453" spans="1:8" s="109" customFormat="1" ht="2.25" customHeight="1">
      <c r="A453" s="185"/>
      <c r="B453" s="204"/>
      <c r="C453" s="204"/>
      <c r="D453" s="205"/>
      <c r="E453" s="174"/>
      <c r="F453" s="174"/>
      <c r="G453" s="164"/>
      <c r="H453" s="148"/>
    </row>
    <row r="454" spans="1:8" s="109" customFormat="1" ht="8.25" customHeight="1">
      <c r="A454" s="187">
        <v>26</v>
      </c>
      <c r="B454" s="212" t="s">
        <v>190</v>
      </c>
      <c r="C454" s="160" t="s">
        <v>1258</v>
      </c>
      <c r="D454" s="186" t="s">
        <v>23</v>
      </c>
      <c r="E454" s="172">
        <v>10</v>
      </c>
      <c r="F454" s="172">
        <v>0.70408862058111865</v>
      </c>
      <c r="G454" s="162">
        <f t="shared" si="17"/>
        <v>7.0408862058111863</v>
      </c>
      <c r="H454" s="150"/>
    </row>
    <row r="455" spans="1:8" s="109" customFormat="1" ht="8.25" customHeight="1">
      <c r="A455" s="188"/>
      <c r="B455" s="160"/>
      <c r="C455" s="160"/>
      <c r="D455" s="186"/>
      <c r="E455" s="173"/>
      <c r="F455" s="173"/>
      <c r="G455" s="163"/>
      <c r="H455" s="150"/>
    </row>
    <row r="456" spans="1:8" s="109" customFormat="1" ht="7.5" customHeight="1">
      <c r="A456" s="188"/>
      <c r="B456" s="160"/>
      <c r="C456" s="160"/>
      <c r="D456" s="186"/>
      <c r="E456" s="173"/>
      <c r="F456" s="173"/>
      <c r="G456" s="163"/>
      <c r="H456" s="150"/>
    </row>
    <row r="457" spans="1:8" s="109" customFormat="1" ht="8.25" hidden="1" customHeight="1">
      <c r="A457" s="185"/>
      <c r="B457" s="160"/>
      <c r="C457" s="160"/>
      <c r="D457" s="186"/>
      <c r="E457" s="174"/>
      <c r="F457" s="174"/>
      <c r="G457" s="164"/>
      <c r="H457" s="150"/>
    </row>
    <row r="458" spans="1:8" s="109" customFormat="1" ht="8.25" customHeight="1">
      <c r="A458" s="187">
        <v>27</v>
      </c>
      <c r="B458" s="212" t="s">
        <v>190</v>
      </c>
      <c r="C458" s="160" t="s">
        <v>1219</v>
      </c>
      <c r="D458" s="186" t="s">
        <v>23</v>
      </c>
      <c r="E458" s="172">
        <v>10</v>
      </c>
      <c r="F458" s="172">
        <v>0.56886238121350674</v>
      </c>
      <c r="G458" s="162">
        <f t="shared" si="17"/>
        <v>5.6886238121350674</v>
      </c>
      <c r="H458" s="150"/>
    </row>
    <row r="459" spans="1:8" s="109" customFormat="1" ht="8.25" customHeight="1">
      <c r="A459" s="188"/>
      <c r="B459" s="160"/>
      <c r="C459" s="160"/>
      <c r="D459" s="186"/>
      <c r="E459" s="173"/>
      <c r="F459" s="173"/>
      <c r="G459" s="163"/>
      <c r="H459" s="150"/>
    </row>
    <row r="460" spans="1:8" s="109" customFormat="1" ht="8.25" customHeight="1">
      <c r="A460" s="188"/>
      <c r="B460" s="160"/>
      <c r="C460" s="160"/>
      <c r="D460" s="186"/>
      <c r="E460" s="173"/>
      <c r="F460" s="173"/>
      <c r="G460" s="163"/>
      <c r="H460" s="150"/>
    </row>
    <row r="461" spans="1:8" s="109" customFormat="1" ht="8.25" customHeight="1">
      <c r="A461" s="185"/>
      <c r="B461" s="160"/>
      <c r="C461" s="160"/>
      <c r="D461" s="186"/>
      <c r="E461" s="174"/>
      <c r="F461" s="174"/>
      <c r="G461" s="164"/>
      <c r="H461" s="150"/>
    </row>
    <row r="462" spans="1:8" ht="8.25" customHeight="1">
      <c r="A462" s="187">
        <v>28</v>
      </c>
      <c r="B462" s="157" t="s">
        <v>476</v>
      </c>
      <c r="C462" s="160" t="s">
        <v>1218</v>
      </c>
      <c r="D462" s="187" t="s">
        <v>20</v>
      </c>
      <c r="E462" s="172">
        <v>0.01</v>
      </c>
      <c r="F462" s="172">
        <v>2.3972302617024397</v>
      </c>
      <c r="G462" s="162">
        <f t="shared" si="17"/>
        <v>2.3972302617024398E-2</v>
      </c>
      <c r="H462" s="151"/>
    </row>
    <row r="463" spans="1:8" ht="8.25" customHeight="1">
      <c r="A463" s="188"/>
      <c r="B463" s="158"/>
      <c r="C463" s="160"/>
      <c r="D463" s="188"/>
      <c r="E463" s="173"/>
      <c r="F463" s="173"/>
      <c r="G463" s="163"/>
      <c r="H463" s="152"/>
    </row>
    <row r="464" spans="1:8" ht="8.25" customHeight="1">
      <c r="A464" s="188"/>
      <c r="B464" s="158"/>
      <c r="C464" s="160"/>
      <c r="D464" s="188"/>
      <c r="E464" s="173"/>
      <c r="F464" s="173"/>
      <c r="G464" s="163"/>
      <c r="H464" s="152"/>
    </row>
    <row r="465" spans="1:8" ht="3" customHeight="1">
      <c r="A465" s="185"/>
      <c r="B465" s="159"/>
      <c r="C465" s="160"/>
      <c r="D465" s="185"/>
      <c r="E465" s="174"/>
      <c r="F465" s="174"/>
      <c r="G465" s="164"/>
      <c r="H465" s="153"/>
    </row>
    <row r="466" spans="1:8" ht="6.75" customHeight="1">
      <c r="A466" s="187">
        <v>29</v>
      </c>
      <c r="B466" s="165" t="s">
        <v>1180</v>
      </c>
      <c r="C466" s="160" t="s">
        <v>1217</v>
      </c>
      <c r="D466" s="187" t="s">
        <v>20</v>
      </c>
      <c r="E466" s="172">
        <v>0.01</v>
      </c>
      <c r="F466" s="172">
        <v>3.6465445826331528</v>
      </c>
      <c r="G466" s="162">
        <f t="shared" si="17"/>
        <v>3.646544582633153E-2</v>
      </c>
      <c r="H466" s="151"/>
    </row>
    <row r="467" spans="1:8" ht="6.75" customHeight="1">
      <c r="A467" s="188"/>
      <c r="B467" s="166"/>
      <c r="C467" s="160"/>
      <c r="D467" s="188"/>
      <c r="E467" s="173"/>
      <c r="F467" s="173"/>
      <c r="G467" s="163"/>
      <c r="H467" s="152"/>
    </row>
    <row r="468" spans="1:8" ht="6" customHeight="1">
      <c r="A468" s="188"/>
      <c r="B468" s="166"/>
      <c r="C468" s="160"/>
      <c r="D468" s="188"/>
      <c r="E468" s="173"/>
      <c r="F468" s="173"/>
      <c r="G468" s="163"/>
      <c r="H468" s="152"/>
    </row>
    <row r="469" spans="1:8" ht="2.25" hidden="1" customHeight="1">
      <c r="A469" s="185"/>
      <c r="B469" s="167"/>
      <c r="C469" s="160"/>
      <c r="D469" s="185"/>
      <c r="E469" s="174"/>
      <c r="F469" s="174"/>
      <c r="G469" s="164"/>
      <c r="H469" s="153"/>
    </row>
    <row r="470" spans="1:8" ht="17.25" customHeight="1">
      <c r="A470" s="111"/>
      <c r="B470" s="113"/>
      <c r="C470" s="99" t="s">
        <v>1199</v>
      </c>
      <c r="D470" s="111"/>
      <c r="E470" s="115"/>
      <c r="F470" s="115"/>
      <c r="G470" s="125">
        <f>SUM(G354:G469)</f>
        <v>774.17421840671409</v>
      </c>
      <c r="H470" s="127">
        <v>9.2899999999999996E-2</v>
      </c>
    </row>
    <row r="471" spans="1:8" ht="20.25" customHeight="1">
      <c r="A471" s="116"/>
      <c r="B471" s="116"/>
      <c r="C471" s="96" t="s">
        <v>1245</v>
      </c>
      <c r="D471" s="116"/>
      <c r="E471" s="134"/>
      <c r="F471" s="134"/>
      <c r="G471" s="130"/>
      <c r="H471" s="116"/>
    </row>
    <row r="472" spans="1:8" ht="6.75" customHeight="1">
      <c r="A472" s="186">
        <v>1</v>
      </c>
      <c r="B472" s="160" t="s">
        <v>529</v>
      </c>
      <c r="C472" s="160" t="s">
        <v>1241</v>
      </c>
      <c r="D472" s="186" t="s">
        <v>17</v>
      </c>
      <c r="E472" s="172">
        <v>120</v>
      </c>
      <c r="F472" s="172">
        <v>0.14455940939919959</v>
      </c>
      <c r="G472" s="162">
        <f>F472*E472</f>
        <v>17.347129127903951</v>
      </c>
      <c r="H472" s="150"/>
    </row>
    <row r="473" spans="1:8" ht="6.75" customHeight="1">
      <c r="A473" s="186"/>
      <c r="B473" s="160"/>
      <c r="C473" s="160"/>
      <c r="D473" s="186"/>
      <c r="E473" s="173"/>
      <c r="F473" s="173"/>
      <c r="G473" s="163"/>
      <c r="H473" s="150"/>
    </row>
    <row r="474" spans="1:8" ht="6.75" customHeight="1">
      <c r="A474" s="186"/>
      <c r="B474" s="160"/>
      <c r="C474" s="160"/>
      <c r="D474" s="186"/>
      <c r="E474" s="173"/>
      <c r="F474" s="173"/>
      <c r="G474" s="163"/>
      <c r="H474" s="150"/>
    </row>
    <row r="475" spans="1:8" ht="3" customHeight="1">
      <c r="A475" s="186"/>
      <c r="B475" s="160"/>
      <c r="C475" s="160"/>
      <c r="D475" s="186"/>
      <c r="E475" s="174"/>
      <c r="F475" s="174"/>
      <c r="G475" s="164"/>
      <c r="H475" s="150"/>
    </row>
    <row r="476" spans="1:8" ht="8.25" customHeight="1">
      <c r="A476" s="186">
        <v>2</v>
      </c>
      <c r="B476" s="160" t="s">
        <v>532</v>
      </c>
      <c r="C476" s="160" t="s">
        <v>1231</v>
      </c>
      <c r="D476" s="186" t="s">
        <v>20</v>
      </c>
      <c r="E476" s="172">
        <v>2</v>
      </c>
      <c r="F476" s="172">
        <v>3.9773995808434726</v>
      </c>
      <c r="G476" s="162">
        <f>F476*E476</f>
        <v>7.9547991616869451</v>
      </c>
      <c r="H476" s="150"/>
    </row>
    <row r="477" spans="1:8" ht="8.25" customHeight="1">
      <c r="A477" s="186"/>
      <c r="B477" s="160"/>
      <c r="C477" s="160"/>
      <c r="D477" s="186"/>
      <c r="E477" s="173"/>
      <c r="F477" s="173"/>
      <c r="G477" s="163"/>
      <c r="H477" s="150"/>
    </row>
    <row r="478" spans="1:8" ht="8.25" customHeight="1">
      <c r="A478" s="186"/>
      <c r="B478" s="160"/>
      <c r="C478" s="160"/>
      <c r="D478" s="186"/>
      <c r="E478" s="173"/>
      <c r="F478" s="173"/>
      <c r="G478" s="163"/>
      <c r="H478" s="150"/>
    </row>
    <row r="479" spans="1:8" ht="3.75" customHeight="1">
      <c r="A479" s="186"/>
      <c r="B479" s="160"/>
      <c r="C479" s="160"/>
      <c r="D479" s="186"/>
      <c r="E479" s="174"/>
      <c r="F479" s="174"/>
      <c r="G479" s="164"/>
      <c r="H479" s="150"/>
    </row>
    <row r="480" spans="1:8" ht="8.25" customHeight="1">
      <c r="A480" s="186">
        <v>3</v>
      </c>
      <c r="B480" s="160" t="s">
        <v>42</v>
      </c>
      <c r="C480" s="160" t="s">
        <v>1232</v>
      </c>
      <c r="D480" s="186" t="s">
        <v>20</v>
      </c>
      <c r="E480" s="201">
        <v>2</v>
      </c>
      <c r="F480" s="201">
        <v>4.8007665604898833</v>
      </c>
      <c r="G480" s="162">
        <f>F480*E480</f>
        <v>9.6015331209797665</v>
      </c>
      <c r="H480" s="150"/>
    </row>
    <row r="481" spans="1:8" ht="8.25" customHeight="1">
      <c r="A481" s="186"/>
      <c r="B481" s="160"/>
      <c r="C481" s="160"/>
      <c r="D481" s="186"/>
      <c r="E481" s="202"/>
      <c r="F481" s="202"/>
      <c r="G481" s="163"/>
      <c r="H481" s="150"/>
    </row>
    <row r="482" spans="1:8" ht="8.25" customHeight="1">
      <c r="A482" s="186"/>
      <c r="B482" s="160"/>
      <c r="C482" s="160"/>
      <c r="D482" s="186"/>
      <c r="E482" s="202"/>
      <c r="F482" s="202"/>
      <c r="G482" s="163"/>
      <c r="H482" s="150"/>
    </row>
    <row r="483" spans="1:8" ht="3.75" customHeight="1">
      <c r="A483" s="186"/>
      <c r="B483" s="160"/>
      <c r="C483" s="160"/>
      <c r="D483" s="186"/>
      <c r="E483" s="203"/>
      <c r="F483" s="203"/>
      <c r="G483" s="164"/>
      <c r="H483" s="150"/>
    </row>
    <row r="484" spans="1:8" s="109" customFormat="1" ht="8.25" customHeight="1">
      <c r="A484" s="186">
        <v>4</v>
      </c>
      <c r="B484" s="213" t="s">
        <v>324</v>
      </c>
      <c r="C484" s="160" t="s">
        <v>1274</v>
      </c>
      <c r="D484" s="215" t="s">
        <v>21</v>
      </c>
      <c r="E484" s="201">
        <v>5</v>
      </c>
      <c r="F484" s="201">
        <v>0.79621969470451148</v>
      </c>
      <c r="G484" s="162">
        <f>F484*E484</f>
        <v>3.9810984735225574</v>
      </c>
      <c r="H484" s="147"/>
    </row>
    <row r="485" spans="1:8" s="109" customFormat="1" ht="8.25" customHeight="1">
      <c r="A485" s="186"/>
      <c r="B485" s="213"/>
      <c r="C485" s="160"/>
      <c r="D485" s="215"/>
      <c r="E485" s="202"/>
      <c r="F485" s="202"/>
      <c r="G485" s="163"/>
      <c r="H485" s="147"/>
    </row>
    <row r="486" spans="1:8" s="109" customFormat="1" ht="8.25" customHeight="1">
      <c r="A486" s="186"/>
      <c r="B486" s="213"/>
      <c r="C486" s="160"/>
      <c r="D486" s="215"/>
      <c r="E486" s="202"/>
      <c r="F486" s="202"/>
      <c r="G486" s="163"/>
      <c r="H486" s="147"/>
    </row>
    <row r="487" spans="1:8" s="109" customFormat="1" ht="3.75" customHeight="1">
      <c r="A487" s="186"/>
      <c r="B487" s="213"/>
      <c r="C487" s="160"/>
      <c r="D487" s="215"/>
      <c r="E487" s="203"/>
      <c r="F487" s="203"/>
      <c r="G487" s="164"/>
      <c r="H487" s="147"/>
    </row>
    <row r="488" spans="1:8" s="109" customFormat="1" ht="7.5" customHeight="1">
      <c r="A488" s="186">
        <v>5</v>
      </c>
      <c r="B488" s="213" t="s">
        <v>33</v>
      </c>
      <c r="C488" s="213" t="s">
        <v>1233</v>
      </c>
      <c r="D488" s="215" t="s">
        <v>19</v>
      </c>
      <c r="E488" s="201">
        <v>10</v>
      </c>
      <c r="F488" s="201">
        <v>1.653581731397429</v>
      </c>
      <c r="G488" s="162">
        <f>F488*E488</f>
        <v>16.535817313974292</v>
      </c>
      <c r="H488" s="147"/>
    </row>
    <row r="489" spans="1:8" s="109" customFormat="1" ht="7.5" customHeight="1">
      <c r="A489" s="186"/>
      <c r="B489" s="213"/>
      <c r="C489" s="213"/>
      <c r="D489" s="215"/>
      <c r="E489" s="202"/>
      <c r="F489" s="202"/>
      <c r="G489" s="163"/>
      <c r="H489" s="147"/>
    </row>
    <row r="490" spans="1:8" s="109" customFormat="1" ht="1.5" customHeight="1">
      <c r="A490" s="186"/>
      <c r="B490" s="213"/>
      <c r="C490" s="213"/>
      <c r="D490" s="215"/>
      <c r="E490" s="202"/>
      <c r="F490" s="202"/>
      <c r="G490" s="163"/>
      <c r="H490" s="147"/>
    </row>
    <row r="491" spans="1:8" s="109" customFormat="1" ht="0.75" hidden="1" customHeight="1">
      <c r="A491" s="186"/>
      <c r="B491" s="213"/>
      <c r="C491" s="213"/>
      <c r="D491" s="215"/>
      <c r="E491" s="203"/>
      <c r="F491" s="203"/>
      <c r="G491" s="164"/>
      <c r="H491" s="147"/>
    </row>
    <row r="492" spans="1:8" ht="6.75" customHeight="1">
      <c r="A492" s="186">
        <v>6</v>
      </c>
      <c r="B492" s="160" t="s">
        <v>433</v>
      </c>
      <c r="C492" s="160" t="s">
        <v>1234</v>
      </c>
      <c r="D492" s="186" t="s">
        <v>17</v>
      </c>
      <c r="E492" s="201">
        <v>10</v>
      </c>
      <c r="F492" s="201">
        <v>0.99512266161027862</v>
      </c>
      <c r="G492" s="162">
        <f>F492*E492</f>
        <v>9.9512266161027867</v>
      </c>
      <c r="H492" s="150"/>
    </row>
    <row r="493" spans="1:8" ht="6.75" customHeight="1">
      <c r="A493" s="186"/>
      <c r="B493" s="160"/>
      <c r="C493" s="160"/>
      <c r="D493" s="186"/>
      <c r="E493" s="202"/>
      <c r="F493" s="202"/>
      <c r="G493" s="163"/>
      <c r="H493" s="150"/>
    </row>
    <row r="494" spans="1:8" ht="6.75" customHeight="1">
      <c r="A494" s="186"/>
      <c r="B494" s="160"/>
      <c r="C494" s="160"/>
      <c r="D494" s="186"/>
      <c r="E494" s="202"/>
      <c r="F494" s="202"/>
      <c r="G494" s="163"/>
      <c r="H494" s="150"/>
    </row>
    <row r="495" spans="1:8" ht="4.5" customHeight="1">
      <c r="A495" s="186"/>
      <c r="B495" s="160"/>
      <c r="C495" s="160"/>
      <c r="D495" s="186"/>
      <c r="E495" s="203"/>
      <c r="F495" s="203"/>
      <c r="G495" s="164"/>
      <c r="H495" s="150"/>
    </row>
    <row r="496" spans="1:8" ht="6" customHeight="1">
      <c r="A496" s="186">
        <v>7</v>
      </c>
      <c r="B496" s="157" t="s">
        <v>33</v>
      </c>
      <c r="C496" s="160" t="s">
        <v>1235</v>
      </c>
      <c r="D496" s="186" t="s">
        <v>24</v>
      </c>
      <c r="E496" s="201">
        <v>0.2</v>
      </c>
      <c r="F496" s="201">
        <v>164.88753833926825</v>
      </c>
      <c r="G496" s="162">
        <f>F496*E496</f>
        <v>32.977507667853651</v>
      </c>
      <c r="H496" s="150"/>
    </row>
    <row r="497" spans="1:8" ht="6" customHeight="1">
      <c r="A497" s="186"/>
      <c r="B497" s="158"/>
      <c r="C497" s="160"/>
      <c r="D497" s="186"/>
      <c r="E497" s="202"/>
      <c r="F497" s="202"/>
      <c r="G497" s="163"/>
      <c r="H497" s="150"/>
    </row>
    <row r="498" spans="1:8" ht="6" customHeight="1">
      <c r="A498" s="186"/>
      <c r="B498" s="158"/>
      <c r="C498" s="160"/>
      <c r="D498" s="186"/>
      <c r="E498" s="202"/>
      <c r="F498" s="202"/>
      <c r="G498" s="163"/>
      <c r="H498" s="150"/>
    </row>
    <row r="499" spans="1:8" ht="0.75" customHeight="1">
      <c r="A499" s="186"/>
      <c r="B499" s="159"/>
      <c r="C499" s="160"/>
      <c r="D499" s="186"/>
      <c r="E499" s="203"/>
      <c r="F499" s="203"/>
      <c r="G499" s="164"/>
      <c r="H499" s="150"/>
    </row>
    <row r="500" spans="1:8" ht="8.25" customHeight="1">
      <c r="A500" s="186">
        <v>8</v>
      </c>
      <c r="B500" s="160" t="s">
        <v>433</v>
      </c>
      <c r="C500" s="160" t="s">
        <v>1236</v>
      </c>
      <c r="D500" s="186" t="s">
        <v>17</v>
      </c>
      <c r="E500" s="201">
        <v>20</v>
      </c>
      <c r="F500" s="201">
        <v>0.99512266161027862</v>
      </c>
      <c r="G500" s="162">
        <f>F500*E500</f>
        <v>19.902453232205573</v>
      </c>
      <c r="H500" s="150"/>
    </row>
    <row r="501" spans="1:8" ht="8.25" customHeight="1">
      <c r="A501" s="186"/>
      <c r="B501" s="160"/>
      <c r="C501" s="160"/>
      <c r="D501" s="186"/>
      <c r="E501" s="202"/>
      <c r="F501" s="202"/>
      <c r="G501" s="163"/>
      <c r="H501" s="150"/>
    </row>
    <row r="502" spans="1:8" ht="8.25" customHeight="1">
      <c r="A502" s="186"/>
      <c r="B502" s="160"/>
      <c r="C502" s="160"/>
      <c r="D502" s="186"/>
      <c r="E502" s="202"/>
      <c r="F502" s="202"/>
      <c r="G502" s="163"/>
      <c r="H502" s="150"/>
    </row>
    <row r="503" spans="1:8" ht="3" customHeight="1">
      <c r="A503" s="186"/>
      <c r="B503" s="160"/>
      <c r="C503" s="160"/>
      <c r="D503" s="186"/>
      <c r="E503" s="203"/>
      <c r="F503" s="203"/>
      <c r="G503" s="164"/>
      <c r="H503" s="150"/>
    </row>
    <row r="504" spans="1:8" ht="7.5" customHeight="1">
      <c r="A504" s="186">
        <v>9</v>
      </c>
      <c r="B504" s="157" t="s">
        <v>33</v>
      </c>
      <c r="C504" s="160" t="s">
        <v>1237</v>
      </c>
      <c r="D504" s="186" t="s">
        <v>24</v>
      </c>
      <c r="E504" s="201">
        <v>0.4</v>
      </c>
      <c r="F504" s="201">
        <v>164.88753833926825</v>
      </c>
      <c r="G504" s="162">
        <f>F504*E504</f>
        <v>65.955015335707301</v>
      </c>
      <c r="H504" s="150"/>
    </row>
    <row r="505" spans="1:8" ht="7.5" customHeight="1">
      <c r="A505" s="186"/>
      <c r="B505" s="158"/>
      <c r="C505" s="160"/>
      <c r="D505" s="186"/>
      <c r="E505" s="202"/>
      <c r="F505" s="202"/>
      <c r="G505" s="163"/>
      <c r="H505" s="150"/>
    </row>
    <row r="506" spans="1:8" ht="2.25" customHeight="1">
      <c r="A506" s="186"/>
      <c r="B506" s="158"/>
      <c r="C506" s="160"/>
      <c r="D506" s="186"/>
      <c r="E506" s="202"/>
      <c r="F506" s="202"/>
      <c r="G506" s="163"/>
      <c r="H506" s="150"/>
    </row>
    <row r="507" spans="1:8" ht="1.5" hidden="1" customHeight="1">
      <c r="A507" s="186"/>
      <c r="B507" s="159"/>
      <c r="C507" s="160"/>
      <c r="D507" s="186"/>
      <c r="E507" s="203"/>
      <c r="F507" s="203"/>
      <c r="G507" s="164"/>
      <c r="H507" s="150"/>
    </row>
    <row r="508" spans="1:8" ht="9.75" customHeight="1">
      <c r="A508" s="186">
        <v>10</v>
      </c>
      <c r="B508" s="213" t="s">
        <v>309</v>
      </c>
      <c r="C508" s="213" t="s">
        <v>1238</v>
      </c>
      <c r="D508" s="215" t="s">
        <v>17</v>
      </c>
      <c r="E508" s="201">
        <v>120</v>
      </c>
      <c r="F508" s="201">
        <v>6.2949851970603996</v>
      </c>
      <c r="G508" s="162">
        <f>F508*E508</f>
        <v>755.39822364724796</v>
      </c>
      <c r="H508" s="147"/>
    </row>
    <row r="509" spans="1:8" ht="9.75" customHeight="1">
      <c r="A509" s="186"/>
      <c r="B509" s="213"/>
      <c r="C509" s="213"/>
      <c r="D509" s="215"/>
      <c r="E509" s="202"/>
      <c r="F509" s="202"/>
      <c r="G509" s="163"/>
      <c r="H509" s="147"/>
    </row>
    <row r="510" spans="1:8" ht="9.75" customHeight="1">
      <c r="A510" s="186"/>
      <c r="B510" s="213"/>
      <c r="C510" s="213"/>
      <c r="D510" s="215"/>
      <c r="E510" s="202"/>
      <c r="F510" s="202"/>
      <c r="G510" s="163"/>
      <c r="H510" s="147"/>
    </row>
    <row r="511" spans="1:8" ht="5.25" hidden="1" customHeight="1">
      <c r="A511" s="186"/>
      <c r="B511" s="213"/>
      <c r="C511" s="213"/>
      <c r="D511" s="215"/>
      <c r="E511" s="203"/>
      <c r="F511" s="203"/>
      <c r="G511" s="164"/>
      <c r="H511" s="147"/>
    </row>
    <row r="512" spans="1:8" ht="7.5" customHeight="1">
      <c r="A512" s="186">
        <v>11</v>
      </c>
      <c r="B512" s="213" t="s">
        <v>296</v>
      </c>
      <c r="C512" s="213" t="s">
        <v>1239</v>
      </c>
      <c r="D512" s="215" t="s">
        <v>23</v>
      </c>
      <c r="E512" s="201">
        <v>15</v>
      </c>
      <c r="F512" s="201">
        <v>5.8939746949601997</v>
      </c>
      <c r="G512" s="162">
        <f>F512*E512</f>
        <v>88.409620424402988</v>
      </c>
      <c r="H512" s="147"/>
    </row>
    <row r="513" spans="1:8" ht="7.5" customHeight="1">
      <c r="A513" s="186"/>
      <c r="B513" s="213"/>
      <c r="C513" s="213"/>
      <c r="D513" s="215"/>
      <c r="E513" s="202"/>
      <c r="F513" s="202"/>
      <c r="G513" s="163"/>
      <c r="H513" s="147"/>
    </row>
    <row r="514" spans="1:8" ht="1.5" customHeight="1">
      <c r="A514" s="186"/>
      <c r="B514" s="213"/>
      <c r="C514" s="213"/>
      <c r="D514" s="215"/>
      <c r="E514" s="202"/>
      <c r="F514" s="202"/>
      <c r="G514" s="163"/>
      <c r="H514" s="147"/>
    </row>
    <row r="515" spans="1:8" ht="1.5" hidden="1" customHeight="1">
      <c r="A515" s="186"/>
      <c r="B515" s="213"/>
      <c r="C515" s="213"/>
      <c r="D515" s="215"/>
      <c r="E515" s="203"/>
      <c r="F515" s="203"/>
      <c r="G515" s="164"/>
      <c r="H515" s="147"/>
    </row>
    <row r="516" spans="1:8" ht="9.75" customHeight="1">
      <c r="A516" s="186">
        <v>12</v>
      </c>
      <c r="B516" s="213" t="s">
        <v>326</v>
      </c>
      <c r="C516" s="213" t="s">
        <v>1242</v>
      </c>
      <c r="D516" s="215" t="s">
        <v>37</v>
      </c>
      <c r="E516" s="201">
        <v>2</v>
      </c>
      <c r="F516" s="201">
        <v>10.230107883267889</v>
      </c>
      <c r="G516" s="162">
        <f>F516*E516</f>
        <v>20.460215766535779</v>
      </c>
      <c r="H516" s="147"/>
    </row>
    <row r="517" spans="1:8" ht="9.75" customHeight="1">
      <c r="A517" s="186"/>
      <c r="B517" s="213"/>
      <c r="C517" s="213"/>
      <c r="D517" s="215"/>
      <c r="E517" s="202"/>
      <c r="F517" s="202"/>
      <c r="G517" s="163"/>
      <c r="H517" s="147"/>
    </row>
    <row r="518" spans="1:8" ht="9" customHeight="1">
      <c r="A518" s="186"/>
      <c r="B518" s="213"/>
      <c r="C518" s="213"/>
      <c r="D518" s="215"/>
      <c r="E518" s="202"/>
      <c r="F518" s="202"/>
      <c r="G518" s="163"/>
      <c r="H518" s="147"/>
    </row>
    <row r="519" spans="1:8" ht="9.75" hidden="1" customHeight="1">
      <c r="A519" s="186"/>
      <c r="B519" s="213"/>
      <c r="C519" s="213"/>
      <c r="D519" s="215"/>
      <c r="E519" s="203"/>
      <c r="F519" s="203"/>
      <c r="G519" s="164"/>
      <c r="H519" s="147"/>
    </row>
    <row r="520" spans="1:8" ht="21" customHeight="1">
      <c r="A520" s="111"/>
      <c r="B520" s="113"/>
      <c r="C520" s="99" t="s">
        <v>1200</v>
      </c>
      <c r="D520" s="114"/>
      <c r="E520" s="131"/>
      <c r="F520" s="131"/>
      <c r="G520" s="126">
        <f>SUM(G472:G519)</f>
        <v>1048.4746398881234</v>
      </c>
      <c r="H520" s="127">
        <v>0.1258</v>
      </c>
    </row>
    <row r="521" spans="1:8" ht="23.25" customHeight="1">
      <c r="A521" s="107"/>
      <c r="B521" s="107"/>
      <c r="C521" s="123" t="s">
        <v>1183</v>
      </c>
      <c r="D521" s="107"/>
      <c r="E521" s="134"/>
      <c r="F521" s="133"/>
      <c r="G521" s="129"/>
      <c r="H521" s="107"/>
    </row>
    <row r="522" spans="1:8" ht="7.5" customHeight="1">
      <c r="A522" s="187">
        <v>1</v>
      </c>
      <c r="B522" s="157" t="s">
        <v>50</v>
      </c>
      <c r="C522" s="160" t="s">
        <v>1202</v>
      </c>
      <c r="D522" s="187" t="s">
        <v>17</v>
      </c>
      <c r="E522" s="172">
        <v>6.4</v>
      </c>
      <c r="F522" s="214">
        <v>1.8560729761117305</v>
      </c>
      <c r="G522" s="161">
        <f>E522*F522</f>
        <v>11.878867047115076</v>
      </c>
      <c r="H522" s="151"/>
    </row>
    <row r="523" spans="1:8" ht="7.5" customHeight="1">
      <c r="A523" s="188"/>
      <c r="B523" s="158"/>
      <c r="C523" s="160"/>
      <c r="D523" s="188"/>
      <c r="E523" s="173"/>
      <c r="F523" s="214"/>
      <c r="G523" s="161"/>
      <c r="H523" s="152"/>
    </row>
    <row r="524" spans="1:8" ht="7.5" customHeight="1">
      <c r="A524" s="188"/>
      <c r="B524" s="158"/>
      <c r="C524" s="160"/>
      <c r="D524" s="188"/>
      <c r="E524" s="173"/>
      <c r="F524" s="214"/>
      <c r="G524" s="161"/>
      <c r="H524" s="152"/>
    </row>
    <row r="525" spans="1:8" ht="3" customHeight="1">
      <c r="A525" s="185"/>
      <c r="B525" s="159"/>
      <c r="C525" s="160"/>
      <c r="D525" s="185"/>
      <c r="E525" s="174"/>
      <c r="F525" s="214"/>
      <c r="G525" s="161"/>
      <c r="H525" s="153"/>
    </row>
    <row r="526" spans="1:8" ht="7.5" customHeight="1">
      <c r="A526" s="187">
        <v>2</v>
      </c>
      <c r="B526" s="157" t="s">
        <v>51</v>
      </c>
      <c r="C526" s="160" t="s">
        <v>1251</v>
      </c>
      <c r="D526" s="187" t="s">
        <v>30</v>
      </c>
      <c r="E526" s="172">
        <v>6.4</v>
      </c>
      <c r="F526" s="172">
        <v>10.640621591907895</v>
      </c>
      <c r="G526" s="162">
        <f t="shared" ref="G526" si="18">E526*F526</f>
        <v>68.099978188210528</v>
      </c>
      <c r="H526" s="151"/>
    </row>
    <row r="527" spans="1:8" ht="7.5" customHeight="1">
      <c r="A527" s="188"/>
      <c r="B527" s="158"/>
      <c r="C527" s="160"/>
      <c r="D527" s="188"/>
      <c r="E527" s="173"/>
      <c r="F527" s="173"/>
      <c r="G527" s="163"/>
      <c r="H527" s="152"/>
    </row>
    <row r="528" spans="1:8" ht="7.5" customHeight="1">
      <c r="A528" s="188"/>
      <c r="B528" s="158"/>
      <c r="C528" s="160"/>
      <c r="D528" s="188"/>
      <c r="E528" s="173"/>
      <c r="F528" s="173"/>
      <c r="G528" s="163"/>
      <c r="H528" s="152"/>
    </row>
    <row r="529" spans="1:8" ht="2.25" customHeight="1">
      <c r="A529" s="185"/>
      <c r="B529" s="159"/>
      <c r="C529" s="160"/>
      <c r="D529" s="185"/>
      <c r="E529" s="174"/>
      <c r="F529" s="174"/>
      <c r="G529" s="164"/>
      <c r="H529" s="153"/>
    </row>
    <row r="530" spans="1:8" ht="7.5" customHeight="1">
      <c r="A530" s="187">
        <v>3</v>
      </c>
      <c r="B530" s="157" t="s">
        <v>269</v>
      </c>
      <c r="C530" s="204" t="s">
        <v>1285</v>
      </c>
      <c r="D530" s="209" t="s">
        <v>49</v>
      </c>
      <c r="E530" s="172">
        <v>6.4</v>
      </c>
      <c r="F530" s="172">
        <v>13.863009805612348</v>
      </c>
      <c r="G530" s="162">
        <f t="shared" ref="G530" si="19">E530*F530</f>
        <v>88.723262755919038</v>
      </c>
      <c r="H530" s="154"/>
    </row>
    <row r="531" spans="1:8" ht="7.5" customHeight="1">
      <c r="A531" s="188"/>
      <c r="B531" s="158"/>
      <c r="C531" s="204"/>
      <c r="D531" s="210"/>
      <c r="E531" s="173"/>
      <c r="F531" s="173"/>
      <c r="G531" s="163"/>
      <c r="H531" s="155"/>
    </row>
    <row r="532" spans="1:8" ht="7.5" customHeight="1">
      <c r="A532" s="188"/>
      <c r="B532" s="158"/>
      <c r="C532" s="204"/>
      <c r="D532" s="210"/>
      <c r="E532" s="173"/>
      <c r="F532" s="173"/>
      <c r="G532" s="163"/>
      <c r="H532" s="155"/>
    </row>
    <row r="533" spans="1:8" ht="2.25" customHeight="1">
      <c r="A533" s="185"/>
      <c r="B533" s="159"/>
      <c r="C533" s="204"/>
      <c r="D533" s="211"/>
      <c r="E533" s="174"/>
      <c r="F533" s="174"/>
      <c r="G533" s="164"/>
      <c r="H533" s="156"/>
    </row>
    <row r="534" spans="1:8" ht="5.25" customHeight="1">
      <c r="A534" s="187">
        <v>4</v>
      </c>
      <c r="B534" s="160" t="s">
        <v>66</v>
      </c>
      <c r="C534" s="160" t="s">
        <v>1250</v>
      </c>
      <c r="D534" s="186" t="s">
        <v>30</v>
      </c>
      <c r="E534" s="172">
        <v>14.4</v>
      </c>
      <c r="F534" s="172">
        <v>2.0509093028663217</v>
      </c>
      <c r="G534" s="162">
        <f t="shared" ref="G534" si="20">E534*F534</f>
        <v>29.533093961275032</v>
      </c>
      <c r="H534" s="150"/>
    </row>
    <row r="535" spans="1:8" ht="5.25" customHeight="1">
      <c r="A535" s="188"/>
      <c r="B535" s="160"/>
      <c r="C535" s="160"/>
      <c r="D535" s="186"/>
      <c r="E535" s="173"/>
      <c r="F535" s="173"/>
      <c r="G535" s="163"/>
      <c r="H535" s="150"/>
    </row>
    <row r="536" spans="1:8" ht="5.25" customHeight="1">
      <c r="A536" s="188"/>
      <c r="B536" s="160"/>
      <c r="C536" s="160"/>
      <c r="D536" s="186"/>
      <c r="E536" s="173"/>
      <c r="F536" s="173"/>
      <c r="G536" s="163"/>
      <c r="H536" s="150"/>
    </row>
    <row r="537" spans="1:8" ht="5.25" hidden="1" customHeight="1">
      <c r="A537" s="185"/>
      <c r="B537" s="160"/>
      <c r="C537" s="160"/>
      <c r="D537" s="186"/>
      <c r="E537" s="174"/>
      <c r="F537" s="174"/>
      <c r="G537" s="164"/>
      <c r="H537" s="150"/>
    </row>
    <row r="538" spans="1:8" ht="5.25" customHeight="1">
      <c r="A538" s="187">
        <v>5</v>
      </c>
      <c r="B538" s="160" t="s">
        <v>69</v>
      </c>
      <c r="C538" s="160" t="s">
        <v>1192</v>
      </c>
      <c r="D538" s="186" t="s">
        <v>49</v>
      </c>
      <c r="E538" s="172">
        <v>14.4</v>
      </c>
      <c r="F538" s="172">
        <v>8.0508116309644731</v>
      </c>
      <c r="G538" s="162">
        <f t="shared" ref="G538" si="21">E538*F538</f>
        <v>115.93168748588842</v>
      </c>
      <c r="H538" s="150"/>
    </row>
    <row r="539" spans="1:8" ht="5.25" customHeight="1">
      <c r="A539" s="188"/>
      <c r="B539" s="160"/>
      <c r="C539" s="160"/>
      <c r="D539" s="186"/>
      <c r="E539" s="173"/>
      <c r="F539" s="173"/>
      <c r="G539" s="163"/>
      <c r="H539" s="150"/>
    </row>
    <row r="540" spans="1:8" ht="5.25" customHeight="1">
      <c r="A540" s="188"/>
      <c r="B540" s="160"/>
      <c r="C540" s="160"/>
      <c r="D540" s="186"/>
      <c r="E540" s="173"/>
      <c r="F540" s="173"/>
      <c r="G540" s="163"/>
      <c r="H540" s="150"/>
    </row>
    <row r="541" spans="1:8" ht="2.25" customHeight="1">
      <c r="A541" s="185"/>
      <c r="B541" s="160"/>
      <c r="C541" s="160"/>
      <c r="D541" s="186"/>
      <c r="E541" s="174"/>
      <c r="F541" s="174"/>
      <c r="G541" s="164"/>
      <c r="H541" s="150"/>
    </row>
    <row r="542" spans="1:8" ht="12.75" customHeight="1">
      <c r="A542" s="187">
        <v>6</v>
      </c>
      <c r="B542" s="193" t="s">
        <v>33</v>
      </c>
      <c r="C542" s="160" t="s">
        <v>1213</v>
      </c>
      <c r="D542" s="187" t="s">
        <v>49</v>
      </c>
      <c r="E542" s="172">
        <v>1.7</v>
      </c>
      <c r="F542" s="172">
        <v>46.458966805986329</v>
      </c>
      <c r="G542" s="162">
        <f t="shared" ref="G542" si="22">E542*F542</f>
        <v>78.980243570176754</v>
      </c>
      <c r="H542" s="151"/>
    </row>
    <row r="543" spans="1:8">
      <c r="A543" s="188"/>
      <c r="B543" s="194"/>
      <c r="C543" s="160"/>
      <c r="D543" s="188"/>
      <c r="E543" s="173"/>
      <c r="F543" s="173"/>
      <c r="G543" s="163"/>
      <c r="H543" s="152"/>
    </row>
    <row r="544" spans="1:8">
      <c r="A544" s="188"/>
      <c r="B544" s="194"/>
      <c r="C544" s="160"/>
      <c r="D544" s="188"/>
      <c r="E544" s="173"/>
      <c r="F544" s="173"/>
      <c r="G544" s="163"/>
      <c r="H544" s="152"/>
    </row>
    <row r="545" spans="1:8" ht="7.5" customHeight="1">
      <c r="A545" s="185"/>
      <c r="B545" s="195"/>
      <c r="C545" s="160"/>
      <c r="D545" s="185"/>
      <c r="E545" s="174"/>
      <c r="F545" s="174"/>
      <c r="G545" s="164"/>
      <c r="H545" s="153"/>
    </row>
    <row r="546" spans="1:8" ht="12.75" customHeight="1">
      <c r="A546" s="187">
        <v>7</v>
      </c>
      <c r="B546" s="160" t="s">
        <v>33</v>
      </c>
      <c r="C546" s="160" t="s">
        <v>1213</v>
      </c>
      <c r="D546" s="186" t="s">
        <v>49</v>
      </c>
      <c r="E546" s="172">
        <v>0.6</v>
      </c>
      <c r="F546" s="172">
        <v>33.801956504731585</v>
      </c>
      <c r="G546" s="162">
        <f t="shared" ref="G546" si="23">E546*F546</f>
        <v>20.281173902838951</v>
      </c>
      <c r="H546" s="150"/>
    </row>
    <row r="547" spans="1:8">
      <c r="A547" s="188"/>
      <c r="B547" s="160"/>
      <c r="C547" s="160"/>
      <c r="D547" s="186"/>
      <c r="E547" s="173"/>
      <c r="F547" s="173"/>
      <c r="G547" s="163"/>
      <c r="H547" s="150"/>
    </row>
    <row r="548" spans="1:8">
      <c r="A548" s="188"/>
      <c r="B548" s="160"/>
      <c r="C548" s="160"/>
      <c r="D548" s="186"/>
      <c r="E548" s="173"/>
      <c r="F548" s="173"/>
      <c r="G548" s="163"/>
      <c r="H548" s="150"/>
    </row>
    <row r="549" spans="1:8" ht="6.75" customHeight="1">
      <c r="A549" s="185"/>
      <c r="B549" s="160"/>
      <c r="C549" s="160"/>
      <c r="D549" s="186"/>
      <c r="E549" s="174"/>
      <c r="F549" s="174"/>
      <c r="G549" s="164"/>
      <c r="H549" s="150"/>
    </row>
    <row r="550" spans="1:8" ht="6" customHeight="1">
      <c r="A550" s="187">
        <v>8</v>
      </c>
      <c r="B550" s="160" t="s">
        <v>68</v>
      </c>
      <c r="C550" s="160" t="s">
        <v>1216</v>
      </c>
      <c r="D550" s="196" t="s">
        <v>17</v>
      </c>
      <c r="E550" s="172">
        <v>1.8</v>
      </c>
      <c r="F550" s="172">
        <v>1.8362028715715875</v>
      </c>
      <c r="G550" s="162">
        <f t="shared" ref="G550" si="24">E550*F550</f>
        <v>3.3051651688288577</v>
      </c>
      <c r="H550" s="165"/>
    </row>
    <row r="551" spans="1:8" ht="6" customHeight="1">
      <c r="A551" s="188"/>
      <c r="B551" s="160"/>
      <c r="C551" s="160"/>
      <c r="D551" s="197"/>
      <c r="E551" s="173"/>
      <c r="F551" s="173"/>
      <c r="G551" s="163"/>
      <c r="H551" s="166"/>
    </row>
    <row r="552" spans="1:8" ht="3.75" customHeight="1">
      <c r="A552" s="188"/>
      <c r="B552" s="160"/>
      <c r="C552" s="160"/>
      <c r="D552" s="197"/>
      <c r="E552" s="173"/>
      <c r="F552" s="173"/>
      <c r="G552" s="163"/>
      <c r="H552" s="166"/>
    </row>
    <row r="553" spans="1:8" ht="6" hidden="1" customHeight="1">
      <c r="A553" s="185"/>
      <c r="B553" s="160"/>
      <c r="C553" s="160"/>
      <c r="D553" s="198"/>
      <c r="E553" s="174"/>
      <c r="F553" s="174"/>
      <c r="G553" s="164"/>
      <c r="H553" s="167"/>
    </row>
    <row r="554" spans="1:8" ht="6" customHeight="1">
      <c r="A554" s="187">
        <v>9</v>
      </c>
      <c r="B554" s="160" t="s">
        <v>33</v>
      </c>
      <c r="C554" s="160" t="s">
        <v>1215</v>
      </c>
      <c r="D554" s="186" t="s">
        <v>23</v>
      </c>
      <c r="E554" s="172">
        <v>5.2</v>
      </c>
      <c r="F554" s="172">
        <v>0.19786448068003423</v>
      </c>
      <c r="G554" s="162">
        <f t="shared" ref="G554" si="25">E554*F554</f>
        <v>1.028895299536178</v>
      </c>
      <c r="H554" s="150"/>
    </row>
    <row r="555" spans="1:8" ht="6" customHeight="1">
      <c r="A555" s="188"/>
      <c r="B555" s="160"/>
      <c r="C555" s="160"/>
      <c r="D555" s="186"/>
      <c r="E555" s="173"/>
      <c r="F555" s="173"/>
      <c r="G555" s="163"/>
      <c r="H555" s="150"/>
    </row>
    <row r="556" spans="1:8" ht="4.5" customHeight="1">
      <c r="A556" s="188"/>
      <c r="B556" s="160"/>
      <c r="C556" s="160"/>
      <c r="D556" s="186"/>
      <c r="E556" s="173"/>
      <c r="F556" s="173"/>
      <c r="G556" s="163"/>
      <c r="H556" s="150"/>
    </row>
    <row r="557" spans="1:8" ht="6" hidden="1" customHeight="1">
      <c r="A557" s="185"/>
      <c r="B557" s="160"/>
      <c r="C557" s="160"/>
      <c r="D557" s="186"/>
      <c r="E557" s="174"/>
      <c r="F557" s="174"/>
      <c r="G557" s="164"/>
      <c r="H557" s="150"/>
    </row>
    <row r="558" spans="1:8" ht="7.5" customHeight="1">
      <c r="A558" s="187">
        <v>10</v>
      </c>
      <c r="B558" s="160" t="s">
        <v>197</v>
      </c>
      <c r="C558" s="160" t="s">
        <v>1208</v>
      </c>
      <c r="D558" s="214" t="s">
        <v>19</v>
      </c>
      <c r="E558" s="172">
        <v>2</v>
      </c>
      <c r="F558" s="172">
        <v>3.7576093487363158</v>
      </c>
      <c r="G558" s="162">
        <f t="shared" ref="G558" si="26">E558*F558</f>
        <v>7.5152186974726316</v>
      </c>
      <c r="H558" s="149"/>
    </row>
    <row r="559" spans="1:8" ht="7.5" customHeight="1">
      <c r="A559" s="188"/>
      <c r="B559" s="160"/>
      <c r="C559" s="160"/>
      <c r="D559" s="214"/>
      <c r="E559" s="173"/>
      <c r="F559" s="173"/>
      <c r="G559" s="163"/>
      <c r="H559" s="149"/>
    </row>
    <row r="560" spans="1:8" ht="7.5" customHeight="1">
      <c r="A560" s="188"/>
      <c r="B560" s="160"/>
      <c r="C560" s="160"/>
      <c r="D560" s="214"/>
      <c r="E560" s="173"/>
      <c r="F560" s="173"/>
      <c r="G560" s="163"/>
      <c r="H560" s="149"/>
    </row>
    <row r="561" spans="1:8" ht="1.5" customHeight="1">
      <c r="A561" s="185"/>
      <c r="B561" s="160"/>
      <c r="C561" s="160"/>
      <c r="D561" s="214"/>
      <c r="E561" s="174"/>
      <c r="F561" s="174"/>
      <c r="G561" s="164"/>
      <c r="H561" s="149"/>
    </row>
    <row r="562" spans="1:8" ht="5.25" customHeight="1">
      <c r="A562" s="187">
        <v>11</v>
      </c>
      <c r="B562" s="160" t="s">
        <v>121</v>
      </c>
      <c r="C562" s="160" t="s">
        <v>1214</v>
      </c>
      <c r="D562" s="186" t="s">
        <v>19</v>
      </c>
      <c r="E562" s="172">
        <v>1</v>
      </c>
      <c r="F562" s="172">
        <v>1.5236411614068233</v>
      </c>
      <c r="G562" s="162">
        <f t="shared" ref="G562" si="27">E562*F562</f>
        <v>1.5236411614068233</v>
      </c>
      <c r="H562" s="150"/>
    </row>
    <row r="563" spans="1:8" ht="5.25" customHeight="1">
      <c r="A563" s="188"/>
      <c r="B563" s="160"/>
      <c r="C563" s="160"/>
      <c r="D563" s="186"/>
      <c r="E563" s="173"/>
      <c r="F563" s="173"/>
      <c r="G563" s="163"/>
      <c r="H563" s="150"/>
    </row>
    <row r="564" spans="1:8" ht="5.25" customHeight="1">
      <c r="A564" s="188"/>
      <c r="B564" s="160"/>
      <c r="C564" s="160"/>
      <c r="D564" s="186"/>
      <c r="E564" s="173"/>
      <c r="F564" s="173"/>
      <c r="G564" s="163"/>
      <c r="H564" s="150"/>
    </row>
    <row r="565" spans="1:8" ht="1.5" customHeight="1">
      <c r="A565" s="185"/>
      <c r="B565" s="160"/>
      <c r="C565" s="160"/>
      <c r="D565" s="186"/>
      <c r="E565" s="174"/>
      <c r="F565" s="174"/>
      <c r="G565" s="164"/>
      <c r="H565" s="150"/>
    </row>
    <row r="566" spans="1:8" s="109" customFormat="1" ht="5.25" customHeight="1">
      <c r="A566" s="187">
        <v>12</v>
      </c>
      <c r="B566" s="160" t="s">
        <v>119</v>
      </c>
      <c r="C566" s="213" t="s">
        <v>1240</v>
      </c>
      <c r="D566" s="186" t="s">
        <v>19</v>
      </c>
      <c r="E566" s="172">
        <v>1</v>
      </c>
      <c r="F566" s="172">
        <v>1.3070762737936368</v>
      </c>
      <c r="G566" s="162">
        <f t="shared" ref="G566" si="28">E566*F566</f>
        <v>1.3070762737936368</v>
      </c>
      <c r="H566" s="150"/>
    </row>
    <row r="567" spans="1:8" s="109" customFormat="1" ht="5.25" customHeight="1">
      <c r="A567" s="188"/>
      <c r="B567" s="160"/>
      <c r="C567" s="213"/>
      <c r="D567" s="186"/>
      <c r="E567" s="173"/>
      <c r="F567" s="173"/>
      <c r="G567" s="163"/>
      <c r="H567" s="150"/>
    </row>
    <row r="568" spans="1:8" s="109" customFormat="1" ht="3.75" customHeight="1">
      <c r="A568" s="188"/>
      <c r="B568" s="160"/>
      <c r="C568" s="213"/>
      <c r="D568" s="186"/>
      <c r="E568" s="173"/>
      <c r="F568" s="173"/>
      <c r="G568" s="163"/>
      <c r="H568" s="150"/>
    </row>
    <row r="569" spans="1:8" s="109" customFormat="1" ht="5.25" hidden="1" customHeight="1">
      <c r="A569" s="185"/>
      <c r="B569" s="160"/>
      <c r="C569" s="213"/>
      <c r="D569" s="186"/>
      <c r="E569" s="174"/>
      <c r="F569" s="174"/>
      <c r="G569" s="164"/>
      <c r="H569" s="150"/>
    </row>
    <row r="570" spans="1:8" ht="7.5" customHeight="1">
      <c r="A570" s="187">
        <v>13</v>
      </c>
      <c r="B570" s="212" t="s">
        <v>190</v>
      </c>
      <c r="C570" s="160" t="s">
        <v>1219</v>
      </c>
      <c r="D570" s="186" t="s">
        <v>23</v>
      </c>
      <c r="E570" s="172">
        <v>10</v>
      </c>
      <c r="F570" s="172">
        <v>0.63373366452217494</v>
      </c>
      <c r="G570" s="162">
        <f t="shared" ref="G570" si="29">E570*F570</f>
        <v>6.3373366452217494</v>
      </c>
      <c r="H570" s="150"/>
    </row>
    <row r="571" spans="1:8" ht="7.5" customHeight="1">
      <c r="A571" s="188"/>
      <c r="B571" s="160"/>
      <c r="C571" s="160"/>
      <c r="D571" s="186"/>
      <c r="E571" s="173"/>
      <c r="F571" s="173"/>
      <c r="G571" s="163"/>
      <c r="H571" s="150"/>
    </row>
    <row r="572" spans="1:8" ht="7.5" customHeight="1">
      <c r="A572" s="188"/>
      <c r="B572" s="160"/>
      <c r="C572" s="160"/>
      <c r="D572" s="186"/>
      <c r="E572" s="173"/>
      <c r="F572" s="173"/>
      <c r="G572" s="163"/>
      <c r="H572" s="150"/>
    </row>
    <row r="573" spans="1:8" ht="7.5" customHeight="1">
      <c r="A573" s="185"/>
      <c r="B573" s="160"/>
      <c r="C573" s="160"/>
      <c r="D573" s="186"/>
      <c r="E573" s="174"/>
      <c r="F573" s="174"/>
      <c r="G573" s="164"/>
      <c r="H573" s="150"/>
    </row>
    <row r="574" spans="1:8" ht="24" customHeight="1">
      <c r="A574" s="111"/>
      <c r="B574" s="110"/>
      <c r="C574" s="99" t="s">
        <v>1201</v>
      </c>
      <c r="D574" s="111"/>
      <c r="E574" s="115"/>
      <c r="F574" s="115"/>
      <c r="G574" s="126">
        <f>SUM(G522:G573)</f>
        <v>434.44564015768367</v>
      </c>
      <c r="H574" s="127">
        <v>5.2200000000000003E-2</v>
      </c>
    </row>
    <row r="575" spans="1:8" ht="27" customHeight="1">
      <c r="A575" s="116"/>
      <c r="B575" s="107"/>
      <c r="C575" s="119" t="s">
        <v>1246</v>
      </c>
      <c r="D575" s="107"/>
      <c r="E575" s="134"/>
      <c r="F575" s="134"/>
      <c r="G575" s="130"/>
      <c r="H575" s="107"/>
    </row>
    <row r="576" spans="1:8" ht="6" customHeight="1">
      <c r="A576" s="186">
        <v>1</v>
      </c>
      <c r="B576" s="157" t="s">
        <v>452</v>
      </c>
      <c r="C576" s="160" t="s">
        <v>1224</v>
      </c>
      <c r="D576" s="220" t="s">
        <v>30</v>
      </c>
      <c r="E576" s="172">
        <v>3</v>
      </c>
      <c r="F576" s="172">
        <v>0.63961285359603715</v>
      </c>
      <c r="G576" s="162">
        <f>E576*F576</f>
        <v>1.9188385607881115</v>
      </c>
      <c r="H576" s="157"/>
    </row>
    <row r="577" spans="1:8" ht="6" customHeight="1">
      <c r="A577" s="186"/>
      <c r="B577" s="158"/>
      <c r="C577" s="160"/>
      <c r="D577" s="221"/>
      <c r="E577" s="173"/>
      <c r="F577" s="173"/>
      <c r="G577" s="163"/>
      <c r="H577" s="158"/>
    </row>
    <row r="578" spans="1:8" ht="6" customHeight="1">
      <c r="A578" s="186"/>
      <c r="B578" s="158"/>
      <c r="C578" s="160"/>
      <c r="D578" s="221"/>
      <c r="E578" s="173"/>
      <c r="F578" s="173"/>
      <c r="G578" s="163"/>
      <c r="H578" s="158"/>
    </row>
    <row r="579" spans="1:8" ht="6" customHeight="1">
      <c r="A579" s="186"/>
      <c r="B579" s="159"/>
      <c r="C579" s="160"/>
      <c r="D579" s="189"/>
      <c r="E579" s="174"/>
      <c r="F579" s="174"/>
      <c r="G579" s="164"/>
      <c r="H579" s="159"/>
    </row>
    <row r="580" spans="1:8" ht="6" customHeight="1">
      <c r="A580" s="187">
        <v>2</v>
      </c>
      <c r="B580" s="157" t="s">
        <v>50</v>
      </c>
      <c r="C580" s="160" t="s">
        <v>1202</v>
      </c>
      <c r="D580" s="187" t="s">
        <v>17</v>
      </c>
      <c r="E580" s="172">
        <v>3</v>
      </c>
      <c r="F580" s="172">
        <v>1.8560729761117305</v>
      </c>
      <c r="G580" s="162">
        <f t="shared" ref="G580" si="30">E580*F580</f>
        <v>5.5682189283351917</v>
      </c>
      <c r="H580" s="151"/>
    </row>
    <row r="581" spans="1:8" ht="6" customHeight="1">
      <c r="A581" s="188"/>
      <c r="B581" s="158"/>
      <c r="C581" s="160"/>
      <c r="D581" s="188"/>
      <c r="E581" s="173"/>
      <c r="F581" s="173"/>
      <c r="G581" s="163"/>
      <c r="H581" s="152"/>
    </row>
    <row r="582" spans="1:8" ht="6" customHeight="1">
      <c r="A582" s="188"/>
      <c r="B582" s="158"/>
      <c r="C582" s="160"/>
      <c r="D582" s="188"/>
      <c r="E582" s="173"/>
      <c r="F582" s="173"/>
      <c r="G582" s="163"/>
      <c r="H582" s="152"/>
    </row>
    <row r="583" spans="1:8" ht="6" customHeight="1">
      <c r="A583" s="185"/>
      <c r="B583" s="159"/>
      <c r="C583" s="160"/>
      <c r="D583" s="185"/>
      <c r="E583" s="174"/>
      <c r="F583" s="174"/>
      <c r="G583" s="164"/>
      <c r="H583" s="153"/>
    </row>
    <row r="584" spans="1:8" ht="6" customHeight="1">
      <c r="A584" s="186">
        <v>3</v>
      </c>
      <c r="B584" s="157" t="s">
        <v>51</v>
      </c>
      <c r="C584" s="160" t="s">
        <v>1251</v>
      </c>
      <c r="D584" s="187" t="s">
        <v>30</v>
      </c>
      <c r="E584" s="172">
        <v>3</v>
      </c>
      <c r="F584" s="172">
        <v>10.640621591907895</v>
      </c>
      <c r="G584" s="162">
        <f t="shared" ref="G584" si="31">E584*F584</f>
        <v>31.921864775723684</v>
      </c>
      <c r="H584" s="151"/>
    </row>
    <row r="585" spans="1:8" ht="6" customHeight="1">
      <c r="A585" s="186"/>
      <c r="B585" s="158"/>
      <c r="C585" s="160"/>
      <c r="D585" s="188"/>
      <c r="E585" s="173"/>
      <c r="F585" s="173"/>
      <c r="G585" s="163"/>
      <c r="H585" s="152"/>
    </row>
    <row r="586" spans="1:8" ht="6" customHeight="1">
      <c r="A586" s="186"/>
      <c r="B586" s="158"/>
      <c r="C586" s="160"/>
      <c r="D586" s="188"/>
      <c r="E586" s="173"/>
      <c r="F586" s="173"/>
      <c r="G586" s="163"/>
      <c r="H586" s="152"/>
    </row>
    <row r="587" spans="1:8" ht="6" customHeight="1">
      <c r="A587" s="186"/>
      <c r="B587" s="159"/>
      <c r="C587" s="160"/>
      <c r="D587" s="185"/>
      <c r="E587" s="174"/>
      <c r="F587" s="174"/>
      <c r="G587" s="164"/>
      <c r="H587" s="153"/>
    </row>
    <row r="588" spans="1:8" ht="6.75" customHeight="1">
      <c r="A588" s="187">
        <v>4</v>
      </c>
      <c r="B588" s="160" t="s">
        <v>66</v>
      </c>
      <c r="C588" s="160" t="s">
        <v>1250</v>
      </c>
      <c r="D588" s="186" t="s">
        <v>30</v>
      </c>
      <c r="E588" s="172">
        <v>17</v>
      </c>
      <c r="F588" s="172">
        <v>2.0509093028663217</v>
      </c>
      <c r="G588" s="162">
        <f t="shared" ref="G588" si="32">E588*F588</f>
        <v>34.86545814872747</v>
      </c>
      <c r="H588" s="150"/>
    </row>
    <row r="589" spans="1:8" ht="6.75" customHeight="1">
      <c r="A589" s="188"/>
      <c r="B589" s="160"/>
      <c r="C589" s="160"/>
      <c r="D589" s="186"/>
      <c r="E589" s="173"/>
      <c r="F589" s="173"/>
      <c r="G589" s="163"/>
      <c r="H589" s="150"/>
    </row>
    <row r="590" spans="1:8" ht="0.75" customHeight="1">
      <c r="A590" s="188"/>
      <c r="B590" s="160"/>
      <c r="C590" s="160"/>
      <c r="D590" s="186"/>
      <c r="E590" s="173"/>
      <c r="F590" s="173"/>
      <c r="G590" s="163"/>
      <c r="H590" s="150"/>
    </row>
    <row r="591" spans="1:8" ht="6.75" hidden="1" customHeight="1">
      <c r="A591" s="185"/>
      <c r="B591" s="160"/>
      <c r="C591" s="160"/>
      <c r="D591" s="186"/>
      <c r="E591" s="174"/>
      <c r="F591" s="174"/>
      <c r="G591" s="164"/>
      <c r="H591" s="150"/>
    </row>
    <row r="592" spans="1:8" ht="6.75" customHeight="1">
      <c r="A592" s="186">
        <v>5</v>
      </c>
      <c r="B592" s="160" t="s">
        <v>69</v>
      </c>
      <c r="C592" s="160" t="s">
        <v>1192</v>
      </c>
      <c r="D592" s="186" t="s">
        <v>49</v>
      </c>
      <c r="E592" s="172">
        <v>17</v>
      </c>
      <c r="F592" s="172">
        <v>8.0508116309644731</v>
      </c>
      <c r="G592" s="162">
        <f t="shared" ref="G592" si="33">E592*F592</f>
        <v>136.86379772639603</v>
      </c>
      <c r="H592" s="150"/>
    </row>
    <row r="593" spans="1:8" ht="6.75" customHeight="1">
      <c r="A593" s="186"/>
      <c r="B593" s="160"/>
      <c r="C593" s="160"/>
      <c r="D593" s="186"/>
      <c r="E593" s="173"/>
      <c r="F593" s="173"/>
      <c r="G593" s="163"/>
      <c r="H593" s="150"/>
    </row>
    <row r="594" spans="1:8" ht="6.75" hidden="1" customHeight="1">
      <c r="A594" s="186"/>
      <c r="B594" s="160"/>
      <c r="C594" s="160"/>
      <c r="D594" s="186"/>
      <c r="E594" s="173"/>
      <c r="F594" s="173"/>
      <c r="G594" s="163"/>
      <c r="H594" s="150"/>
    </row>
    <row r="595" spans="1:8" ht="6.75" hidden="1" customHeight="1">
      <c r="A595" s="186"/>
      <c r="B595" s="160"/>
      <c r="C595" s="160"/>
      <c r="D595" s="186"/>
      <c r="E595" s="174"/>
      <c r="F595" s="174"/>
      <c r="G595" s="164"/>
      <c r="H595" s="150"/>
    </row>
    <row r="596" spans="1:8" ht="6" customHeight="1">
      <c r="A596" s="187">
        <v>6</v>
      </c>
      <c r="B596" s="157" t="s">
        <v>269</v>
      </c>
      <c r="C596" s="204" t="s">
        <v>1286</v>
      </c>
      <c r="D596" s="209" t="s">
        <v>49</v>
      </c>
      <c r="E596" s="172">
        <v>3</v>
      </c>
      <c r="F596" s="172">
        <v>13.863009805612348</v>
      </c>
      <c r="G596" s="162">
        <f t="shared" ref="G596" si="34">E596*F596</f>
        <v>41.589029416837043</v>
      </c>
      <c r="H596" s="154"/>
    </row>
    <row r="597" spans="1:8" ht="6" customHeight="1">
      <c r="A597" s="188"/>
      <c r="B597" s="158"/>
      <c r="C597" s="204"/>
      <c r="D597" s="210"/>
      <c r="E597" s="173"/>
      <c r="F597" s="173"/>
      <c r="G597" s="163"/>
      <c r="H597" s="155"/>
    </row>
    <row r="598" spans="1:8" ht="6" customHeight="1">
      <c r="A598" s="188"/>
      <c r="B598" s="158"/>
      <c r="C598" s="204"/>
      <c r="D598" s="210"/>
      <c r="E598" s="173"/>
      <c r="F598" s="173"/>
      <c r="G598" s="163"/>
      <c r="H598" s="155"/>
    </row>
    <row r="599" spans="1:8" ht="6" customHeight="1">
      <c r="A599" s="185"/>
      <c r="B599" s="159"/>
      <c r="C599" s="204"/>
      <c r="D599" s="211"/>
      <c r="E599" s="174"/>
      <c r="F599" s="174"/>
      <c r="G599" s="164"/>
      <c r="H599" s="156"/>
    </row>
    <row r="600" spans="1:8" ht="5.25" customHeight="1">
      <c r="A600" s="186">
        <v>7</v>
      </c>
      <c r="B600" s="160" t="s">
        <v>470</v>
      </c>
      <c r="C600" s="160" t="s">
        <v>1254</v>
      </c>
      <c r="D600" s="181" t="s">
        <v>49</v>
      </c>
      <c r="E600" s="172">
        <v>1.44</v>
      </c>
      <c r="F600" s="172">
        <v>1.7495795824521716</v>
      </c>
      <c r="G600" s="162">
        <f t="shared" ref="G600" si="35">E600*F600</f>
        <v>2.519394598731127</v>
      </c>
      <c r="H600" s="160"/>
    </row>
    <row r="601" spans="1:8" ht="5.25" customHeight="1">
      <c r="A601" s="186"/>
      <c r="B601" s="160"/>
      <c r="C601" s="160"/>
      <c r="D601" s="186"/>
      <c r="E601" s="173"/>
      <c r="F601" s="173"/>
      <c r="G601" s="163"/>
      <c r="H601" s="150"/>
    </row>
    <row r="602" spans="1:8" ht="3" customHeight="1">
      <c r="A602" s="186"/>
      <c r="B602" s="160"/>
      <c r="C602" s="160"/>
      <c r="D602" s="186"/>
      <c r="E602" s="173"/>
      <c r="F602" s="173"/>
      <c r="G602" s="163"/>
      <c r="H602" s="150"/>
    </row>
    <row r="603" spans="1:8" ht="5.25" hidden="1" customHeight="1">
      <c r="A603" s="186"/>
      <c r="B603" s="160"/>
      <c r="C603" s="160"/>
      <c r="D603" s="186"/>
      <c r="E603" s="174"/>
      <c r="F603" s="174"/>
      <c r="G603" s="164"/>
      <c r="H603" s="150"/>
    </row>
    <row r="604" spans="1:8" ht="12.75" customHeight="1">
      <c r="A604" s="187">
        <v>8</v>
      </c>
      <c r="B604" s="193" t="s">
        <v>33</v>
      </c>
      <c r="C604" s="160" t="s">
        <v>1213</v>
      </c>
      <c r="D604" s="187" t="s">
        <v>49</v>
      </c>
      <c r="E604" s="201">
        <v>1.2</v>
      </c>
      <c r="F604" s="201">
        <v>46.458966805986329</v>
      </c>
      <c r="G604" s="162">
        <f t="shared" ref="G604" si="36">E604*F604</f>
        <v>55.750760167183593</v>
      </c>
      <c r="H604" s="151"/>
    </row>
    <row r="605" spans="1:8">
      <c r="A605" s="188"/>
      <c r="B605" s="194"/>
      <c r="C605" s="160"/>
      <c r="D605" s="188"/>
      <c r="E605" s="202"/>
      <c r="F605" s="202"/>
      <c r="G605" s="163"/>
      <c r="H605" s="152"/>
    </row>
    <row r="606" spans="1:8">
      <c r="A606" s="188"/>
      <c r="B606" s="194"/>
      <c r="C606" s="160"/>
      <c r="D606" s="188"/>
      <c r="E606" s="202"/>
      <c r="F606" s="202"/>
      <c r="G606" s="163"/>
      <c r="H606" s="152"/>
    </row>
    <row r="607" spans="1:8" ht="7.5" customHeight="1">
      <c r="A607" s="185"/>
      <c r="B607" s="195"/>
      <c r="C607" s="160"/>
      <c r="D607" s="185"/>
      <c r="E607" s="203"/>
      <c r="F607" s="203"/>
      <c r="G607" s="164"/>
      <c r="H607" s="153"/>
    </row>
    <row r="608" spans="1:8" ht="14.25" customHeight="1">
      <c r="A608" s="186">
        <v>9</v>
      </c>
      <c r="B608" s="160" t="s">
        <v>33</v>
      </c>
      <c r="C608" s="160" t="s">
        <v>1213</v>
      </c>
      <c r="D608" s="186" t="s">
        <v>49</v>
      </c>
      <c r="E608" s="172">
        <v>0.4</v>
      </c>
      <c r="F608" s="172">
        <v>22.879980159960486</v>
      </c>
      <c r="G608" s="162">
        <f t="shared" ref="G608" si="37">E608*F608</f>
        <v>9.1519920639841938</v>
      </c>
      <c r="H608" s="150"/>
    </row>
    <row r="609" spans="1:8" ht="14.25" customHeight="1">
      <c r="A609" s="186"/>
      <c r="B609" s="160"/>
      <c r="C609" s="160"/>
      <c r="D609" s="186"/>
      <c r="E609" s="173"/>
      <c r="F609" s="173"/>
      <c r="G609" s="163"/>
      <c r="H609" s="150"/>
    </row>
    <row r="610" spans="1:8" ht="14.25" customHeight="1">
      <c r="A610" s="186"/>
      <c r="B610" s="160"/>
      <c r="C610" s="160"/>
      <c r="D610" s="186"/>
      <c r="E610" s="173"/>
      <c r="F610" s="173"/>
      <c r="G610" s="163"/>
      <c r="H610" s="150"/>
    </row>
    <row r="611" spans="1:8" ht="4.5" customHeight="1">
      <c r="A611" s="186"/>
      <c r="B611" s="160"/>
      <c r="C611" s="160"/>
      <c r="D611" s="186"/>
      <c r="E611" s="174"/>
      <c r="F611" s="174"/>
      <c r="G611" s="164"/>
      <c r="H611" s="150"/>
    </row>
    <row r="612" spans="1:8" ht="6.75" customHeight="1">
      <c r="A612" s="187">
        <v>10</v>
      </c>
      <c r="B612" s="160" t="s">
        <v>68</v>
      </c>
      <c r="C612" s="160" t="s">
        <v>1216</v>
      </c>
      <c r="D612" s="196" t="s">
        <v>17</v>
      </c>
      <c r="E612" s="214">
        <v>0.5</v>
      </c>
      <c r="F612" s="172">
        <v>1.8362028715715875</v>
      </c>
      <c r="G612" s="162">
        <f t="shared" ref="G612" si="38">E612*F612</f>
        <v>0.91810143578579373</v>
      </c>
      <c r="H612" s="165"/>
    </row>
    <row r="613" spans="1:8" ht="6.75" customHeight="1">
      <c r="A613" s="188"/>
      <c r="B613" s="160"/>
      <c r="C613" s="160"/>
      <c r="D613" s="197"/>
      <c r="E613" s="214"/>
      <c r="F613" s="173"/>
      <c r="G613" s="163"/>
      <c r="H613" s="166"/>
    </row>
    <row r="614" spans="1:8" ht="6" customHeight="1">
      <c r="A614" s="188"/>
      <c r="B614" s="160"/>
      <c r="C614" s="160"/>
      <c r="D614" s="197"/>
      <c r="E614" s="214"/>
      <c r="F614" s="173"/>
      <c r="G614" s="163"/>
      <c r="H614" s="166"/>
    </row>
    <row r="615" spans="1:8" ht="6.75" hidden="1" customHeight="1">
      <c r="A615" s="185"/>
      <c r="B615" s="160"/>
      <c r="C615" s="160"/>
      <c r="D615" s="198"/>
      <c r="E615" s="214"/>
      <c r="F615" s="174"/>
      <c r="G615" s="164"/>
      <c r="H615" s="167"/>
    </row>
    <row r="616" spans="1:8" ht="6.75" customHeight="1">
      <c r="A616" s="186">
        <v>11</v>
      </c>
      <c r="B616" s="160" t="s">
        <v>33</v>
      </c>
      <c r="C616" s="160" t="s">
        <v>1215</v>
      </c>
      <c r="D616" s="186" t="s">
        <v>23</v>
      </c>
      <c r="E616" s="214">
        <v>3.5</v>
      </c>
      <c r="F616" s="172">
        <v>0.19786448068003423</v>
      </c>
      <c r="G616" s="162">
        <f t="shared" ref="G616" si="39">E616*F616</f>
        <v>0.6925256823801198</v>
      </c>
      <c r="H616" s="150"/>
    </row>
    <row r="617" spans="1:8" ht="6.75" customHeight="1">
      <c r="A617" s="186"/>
      <c r="B617" s="160"/>
      <c r="C617" s="160"/>
      <c r="D617" s="186"/>
      <c r="E617" s="214"/>
      <c r="F617" s="173"/>
      <c r="G617" s="163"/>
      <c r="H617" s="150"/>
    </row>
    <row r="618" spans="1:8" ht="6" customHeight="1">
      <c r="A618" s="186"/>
      <c r="B618" s="160"/>
      <c r="C618" s="160"/>
      <c r="D618" s="186"/>
      <c r="E618" s="214"/>
      <c r="F618" s="173"/>
      <c r="G618" s="163"/>
      <c r="H618" s="150"/>
    </row>
    <row r="619" spans="1:8" ht="6.75" hidden="1" customHeight="1">
      <c r="A619" s="186"/>
      <c r="B619" s="160"/>
      <c r="C619" s="160"/>
      <c r="D619" s="186"/>
      <c r="E619" s="214"/>
      <c r="F619" s="174"/>
      <c r="G619" s="164"/>
      <c r="H619" s="150"/>
    </row>
    <row r="620" spans="1:8" ht="6.75" customHeight="1">
      <c r="A620" s="187">
        <v>12</v>
      </c>
      <c r="B620" s="204" t="s">
        <v>546</v>
      </c>
      <c r="C620" s="204" t="s">
        <v>1266</v>
      </c>
      <c r="D620" s="215" t="s">
        <v>19</v>
      </c>
      <c r="E620" s="216">
        <v>1</v>
      </c>
      <c r="F620" s="201">
        <v>0.90593729556450153</v>
      </c>
      <c r="G620" s="162">
        <f t="shared" ref="G620" si="40">E620*F620</f>
        <v>0.90593729556450153</v>
      </c>
      <c r="H620" s="147"/>
    </row>
    <row r="621" spans="1:8" ht="6.75" customHeight="1">
      <c r="A621" s="188"/>
      <c r="B621" s="204"/>
      <c r="C621" s="204"/>
      <c r="D621" s="215"/>
      <c r="E621" s="217"/>
      <c r="F621" s="202"/>
      <c r="G621" s="163"/>
      <c r="H621" s="147"/>
    </row>
    <row r="622" spans="1:8" ht="5.25" customHeight="1">
      <c r="A622" s="188"/>
      <c r="B622" s="204"/>
      <c r="C622" s="204"/>
      <c r="D622" s="215"/>
      <c r="E622" s="217"/>
      <c r="F622" s="202"/>
      <c r="G622" s="163"/>
      <c r="H622" s="147"/>
    </row>
    <row r="623" spans="1:8" ht="6.75" hidden="1" customHeight="1">
      <c r="A623" s="185"/>
      <c r="B623" s="204"/>
      <c r="C623" s="204"/>
      <c r="D623" s="215"/>
      <c r="E623" s="218"/>
      <c r="F623" s="203"/>
      <c r="G623" s="164"/>
      <c r="H623" s="147"/>
    </row>
    <row r="624" spans="1:8" ht="6.75" customHeight="1">
      <c r="A624" s="186">
        <v>13</v>
      </c>
      <c r="B624" s="204" t="s">
        <v>546</v>
      </c>
      <c r="C624" s="204" t="s">
        <v>1190</v>
      </c>
      <c r="D624" s="215" t="s">
        <v>19</v>
      </c>
      <c r="E624" s="216">
        <v>1</v>
      </c>
      <c r="F624" s="201">
        <v>0.90593729556450153</v>
      </c>
      <c r="G624" s="162">
        <f t="shared" ref="G624" si="41">E624*F624</f>
        <v>0.90593729556450153</v>
      </c>
      <c r="H624" s="147"/>
    </row>
    <row r="625" spans="1:8" ht="6.75" customHeight="1">
      <c r="A625" s="186"/>
      <c r="B625" s="204"/>
      <c r="C625" s="204"/>
      <c r="D625" s="215"/>
      <c r="E625" s="217"/>
      <c r="F625" s="202"/>
      <c r="G625" s="163"/>
      <c r="H625" s="147"/>
    </row>
    <row r="626" spans="1:8" ht="2.25" customHeight="1">
      <c r="A626" s="186"/>
      <c r="B626" s="204"/>
      <c r="C626" s="204"/>
      <c r="D626" s="215"/>
      <c r="E626" s="217"/>
      <c r="F626" s="202"/>
      <c r="G626" s="163"/>
      <c r="H626" s="147"/>
    </row>
    <row r="627" spans="1:8" ht="4.5" hidden="1" customHeight="1">
      <c r="A627" s="186"/>
      <c r="B627" s="204"/>
      <c r="C627" s="204"/>
      <c r="D627" s="215"/>
      <c r="E627" s="218"/>
      <c r="F627" s="203"/>
      <c r="G627" s="164"/>
      <c r="H627" s="147"/>
    </row>
    <row r="628" spans="1:8" ht="6.75" customHeight="1">
      <c r="A628" s="187">
        <v>14</v>
      </c>
      <c r="B628" s="204" t="s">
        <v>547</v>
      </c>
      <c r="C628" s="204" t="s">
        <v>1207</v>
      </c>
      <c r="D628" s="215" t="s">
        <v>19</v>
      </c>
      <c r="E628" s="201">
        <v>1</v>
      </c>
      <c r="F628" s="201">
        <v>0.73241639978946882</v>
      </c>
      <c r="G628" s="162">
        <f t="shared" ref="G628" si="42">E628*F628</f>
        <v>0.73241639978946882</v>
      </c>
      <c r="H628" s="147"/>
    </row>
    <row r="629" spans="1:8" ht="6.75" customHeight="1">
      <c r="A629" s="188"/>
      <c r="B629" s="204"/>
      <c r="C629" s="204"/>
      <c r="D629" s="215"/>
      <c r="E629" s="202"/>
      <c r="F629" s="202"/>
      <c r="G629" s="163"/>
      <c r="H629" s="147"/>
    </row>
    <row r="630" spans="1:8" ht="3.75" customHeight="1">
      <c r="A630" s="188"/>
      <c r="B630" s="204"/>
      <c r="C630" s="204"/>
      <c r="D630" s="215"/>
      <c r="E630" s="202"/>
      <c r="F630" s="202"/>
      <c r="G630" s="163"/>
      <c r="H630" s="147"/>
    </row>
    <row r="631" spans="1:8" ht="3" hidden="1" customHeight="1">
      <c r="A631" s="185"/>
      <c r="B631" s="204"/>
      <c r="C631" s="204"/>
      <c r="D631" s="215"/>
      <c r="E631" s="203"/>
      <c r="F631" s="203"/>
      <c r="G631" s="164"/>
      <c r="H631" s="147"/>
    </row>
    <row r="632" spans="1:8" ht="6.75" customHeight="1">
      <c r="A632" s="186">
        <v>15</v>
      </c>
      <c r="B632" s="204" t="s">
        <v>100</v>
      </c>
      <c r="C632" s="204" t="s">
        <v>1209</v>
      </c>
      <c r="D632" s="205" t="s">
        <v>19</v>
      </c>
      <c r="E632" s="201">
        <v>1</v>
      </c>
      <c r="F632" s="201">
        <v>54.798292101868284</v>
      </c>
      <c r="G632" s="162">
        <f t="shared" ref="G632" si="43">E632*F632</f>
        <v>54.798292101868284</v>
      </c>
      <c r="H632" s="148"/>
    </row>
    <row r="633" spans="1:8" ht="6.75" customHeight="1">
      <c r="A633" s="186"/>
      <c r="B633" s="204"/>
      <c r="C633" s="204"/>
      <c r="D633" s="205"/>
      <c r="E633" s="202"/>
      <c r="F633" s="202"/>
      <c r="G633" s="163"/>
      <c r="H633" s="148"/>
    </row>
    <row r="634" spans="1:8" ht="6" customHeight="1">
      <c r="A634" s="186"/>
      <c r="B634" s="204"/>
      <c r="C634" s="204"/>
      <c r="D634" s="205"/>
      <c r="E634" s="202"/>
      <c r="F634" s="202"/>
      <c r="G634" s="163"/>
      <c r="H634" s="148"/>
    </row>
    <row r="635" spans="1:8" ht="3" hidden="1" customHeight="1">
      <c r="A635" s="186"/>
      <c r="B635" s="204"/>
      <c r="C635" s="204"/>
      <c r="D635" s="205"/>
      <c r="E635" s="203"/>
      <c r="F635" s="203"/>
      <c r="G635" s="164"/>
      <c r="H635" s="148"/>
    </row>
    <row r="636" spans="1:8" ht="6.75" customHeight="1">
      <c r="A636" s="187">
        <v>16</v>
      </c>
      <c r="B636" s="204" t="s">
        <v>167</v>
      </c>
      <c r="C636" s="204" t="s">
        <v>1210</v>
      </c>
      <c r="D636" s="205" t="s">
        <v>19</v>
      </c>
      <c r="E636" s="201">
        <v>1</v>
      </c>
      <c r="F636" s="201">
        <v>23.248639612833198</v>
      </c>
      <c r="G636" s="162">
        <f t="shared" ref="G636" si="44">E636*F636</f>
        <v>23.248639612833198</v>
      </c>
      <c r="H636" s="148"/>
    </row>
    <row r="637" spans="1:8" ht="6.75" customHeight="1">
      <c r="A637" s="188"/>
      <c r="B637" s="204"/>
      <c r="C637" s="204"/>
      <c r="D637" s="205"/>
      <c r="E637" s="202"/>
      <c r="F637" s="202"/>
      <c r="G637" s="163"/>
      <c r="H637" s="148"/>
    </row>
    <row r="638" spans="1:8" ht="5.25" customHeight="1">
      <c r="A638" s="188"/>
      <c r="B638" s="204"/>
      <c r="C638" s="204"/>
      <c r="D638" s="205"/>
      <c r="E638" s="202"/>
      <c r="F638" s="202"/>
      <c r="G638" s="163"/>
      <c r="H638" s="148"/>
    </row>
    <row r="639" spans="1:8" ht="3" hidden="1" customHeight="1">
      <c r="A639" s="185"/>
      <c r="B639" s="204"/>
      <c r="C639" s="204"/>
      <c r="D639" s="205"/>
      <c r="E639" s="203"/>
      <c r="F639" s="203"/>
      <c r="G639" s="164"/>
      <c r="H639" s="148"/>
    </row>
    <row r="640" spans="1:8" ht="6.75" customHeight="1">
      <c r="A640" s="186">
        <v>17</v>
      </c>
      <c r="B640" s="206" t="s">
        <v>144</v>
      </c>
      <c r="C640" s="204" t="s">
        <v>1206</v>
      </c>
      <c r="D640" s="209" t="s">
        <v>19</v>
      </c>
      <c r="E640" s="216">
        <v>1</v>
      </c>
      <c r="F640" s="201">
        <v>10.383120108486288</v>
      </c>
      <c r="G640" s="162">
        <f t="shared" ref="G640" si="45">E640*F640</f>
        <v>10.383120108486288</v>
      </c>
      <c r="H640" s="154"/>
    </row>
    <row r="641" spans="1:8" ht="6.75" customHeight="1">
      <c r="A641" s="186"/>
      <c r="B641" s="207"/>
      <c r="C641" s="204"/>
      <c r="D641" s="210"/>
      <c r="E641" s="217"/>
      <c r="F641" s="202"/>
      <c r="G641" s="163"/>
      <c r="H641" s="155"/>
    </row>
    <row r="642" spans="1:8" ht="6" customHeight="1">
      <c r="A642" s="186"/>
      <c r="B642" s="207"/>
      <c r="C642" s="204"/>
      <c r="D642" s="210"/>
      <c r="E642" s="217"/>
      <c r="F642" s="202"/>
      <c r="G642" s="163"/>
      <c r="H642" s="155"/>
    </row>
    <row r="643" spans="1:8" ht="6.75" hidden="1" customHeight="1">
      <c r="A643" s="186"/>
      <c r="B643" s="208"/>
      <c r="C643" s="204"/>
      <c r="D643" s="211"/>
      <c r="E643" s="218"/>
      <c r="F643" s="203"/>
      <c r="G643" s="164"/>
      <c r="H643" s="156"/>
    </row>
    <row r="644" spans="1:8" ht="6.75" customHeight="1">
      <c r="A644" s="187">
        <v>18</v>
      </c>
      <c r="B644" s="206" t="s">
        <v>144</v>
      </c>
      <c r="C644" s="204" t="s">
        <v>1267</v>
      </c>
      <c r="D644" s="209" t="s">
        <v>19</v>
      </c>
      <c r="E644" s="216">
        <v>1</v>
      </c>
      <c r="F644" s="201">
        <v>20.276344142488</v>
      </c>
      <c r="G644" s="162">
        <f t="shared" ref="G644" si="46">E644*F644</f>
        <v>20.276344142488</v>
      </c>
      <c r="H644" s="154"/>
    </row>
    <row r="645" spans="1:8" ht="6.75" customHeight="1">
      <c r="A645" s="188"/>
      <c r="B645" s="207"/>
      <c r="C645" s="204"/>
      <c r="D645" s="210"/>
      <c r="E645" s="217"/>
      <c r="F645" s="202"/>
      <c r="G645" s="163"/>
      <c r="H645" s="155"/>
    </row>
    <row r="646" spans="1:8" ht="4.5" customHeight="1">
      <c r="A646" s="188"/>
      <c r="B646" s="207"/>
      <c r="C646" s="204"/>
      <c r="D646" s="210"/>
      <c r="E646" s="217"/>
      <c r="F646" s="202"/>
      <c r="G646" s="163"/>
      <c r="H646" s="155"/>
    </row>
    <row r="647" spans="1:8" ht="6.75" hidden="1" customHeight="1">
      <c r="A647" s="185"/>
      <c r="B647" s="208"/>
      <c r="C647" s="204"/>
      <c r="D647" s="211"/>
      <c r="E647" s="218"/>
      <c r="F647" s="203"/>
      <c r="G647" s="164"/>
      <c r="H647" s="156"/>
    </row>
    <row r="648" spans="1:8" s="109" customFormat="1" ht="6.75" customHeight="1">
      <c r="A648" s="186">
        <v>19</v>
      </c>
      <c r="B648" s="204" t="s">
        <v>104</v>
      </c>
      <c r="C648" s="204" t="s">
        <v>1249</v>
      </c>
      <c r="D648" s="205" t="s">
        <v>19</v>
      </c>
      <c r="E648" s="172">
        <v>1</v>
      </c>
      <c r="F648" s="172">
        <v>5.8435144340452103</v>
      </c>
      <c r="G648" s="162">
        <f t="shared" ref="G648" si="47">E648*F648</f>
        <v>5.8435144340452103</v>
      </c>
      <c r="H648" s="148"/>
    </row>
    <row r="649" spans="1:8" s="109" customFormat="1" ht="6.75" customHeight="1">
      <c r="A649" s="186"/>
      <c r="B649" s="204"/>
      <c r="C649" s="204"/>
      <c r="D649" s="205"/>
      <c r="E649" s="173"/>
      <c r="F649" s="173"/>
      <c r="G649" s="163"/>
      <c r="H649" s="148"/>
    </row>
    <row r="650" spans="1:8" s="109" customFormat="1" ht="4.5" customHeight="1">
      <c r="A650" s="186"/>
      <c r="B650" s="204"/>
      <c r="C650" s="204"/>
      <c r="D650" s="205"/>
      <c r="E650" s="173"/>
      <c r="F650" s="173"/>
      <c r="G650" s="163"/>
      <c r="H650" s="148"/>
    </row>
    <row r="651" spans="1:8" s="109" customFormat="1" ht="6.75" hidden="1" customHeight="1">
      <c r="A651" s="186"/>
      <c r="B651" s="204"/>
      <c r="C651" s="204"/>
      <c r="D651" s="205"/>
      <c r="E651" s="174"/>
      <c r="F651" s="174"/>
      <c r="G651" s="164"/>
      <c r="H651" s="148"/>
    </row>
    <row r="652" spans="1:8" s="109" customFormat="1" ht="9" customHeight="1">
      <c r="A652" s="187">
        <v>20</v>
      </c>
      <c r="B652" s="204" t="s">
        <v>96</v>
      </c>
      <c r="C652" s="204" t="s">
        <v>1205</v>
      </c>
      <c r="D652" s="205" t="s">
        <v>23</v>
      </c>
      <c r="E652" s="172">
        <v>2</v>
      </c>
      <c r="F652" s="172">
        <v>1.7298657225729122</v>
      </c>
      <c r="G652" s="162">
        <f t="shared" ref="G652" si="48">E652*F652</f>
        <v>3.4597314451458243</v>
      </c>
      <c r="H652" s="148"/>
    </row>
    <row r="653" spans="1:8" s="109" customFormat="1" ht="9" customHeight="1">
      <c r="A653" s="188"/>
      <c r="B653" s="204"/>
      <c r="C653" s="204"/>
      <c r="D653" s="205"/>
      <c r="E653" s="173"/>
      <c r="F653" s="173"/>
      <c r="G653" s="163"/>
      <c r="H653" s="148"/>
    </row>
    <row r="654" spans="1:8" s="109" customFormat="1" ht="9" customHeight="1">
      <c r="A654" s="188"/>
      <c r="B654" s="204"/>
      <c r="C654" s="204"/>
      <c r="D654" s="205"/>
      <c r="E654" s="173"/>
      <c r="F654" s="173"/>
      <c r="G654" s="163"/>
      <c r="H654" s="148"/>
    </row>
    <row r="655" spans="1:8" s="109" customFormat="1" ht="1.5" customHeight="1">
      <c r="A655" s="185"/>
      <c r="B655" s="204"/>
      <c r="C655" s="204"/>
      <c r="D655" s="205"/>
      <c r="E655" s="174"/>
      <c r="F655" s="174"/>
      <c r="G655" s="164"/>
      <c r="H655" s="148"/>
    </row>
    <row r="656" spans="1:8" s="109" customFormat="1" ht="6" customHeight="1">
      <c r="A656" s="186">
        <v>21</v>
      </c>
      <c r="B656" s="204" t="s">
        <v>98</v>
      </c>
      <c r="C656" s="204" t="s">
        <v>1256</v>
      </c>
      <c r="D656" s="205" t="s">
        <v>19</v>
      </c>
      <c r="E656" s="172">
        <v>1</v>
      </c>
      <c r="F656" s="172">
        <v>2.677120628610957</v>
      </c>
      <c r="G656" s="162">
        <f t="shared" ref="G656" si="49">E656*F656</f>
        <v>2.677120628610957</v>
      </c>
      <c r="H656" s="148"/>
    </row>
    <row r="657" spans="1:8" s="109" customFormat="1" ht="6" customHeight="1">
      <c r="A657" s="186"/>
      <c r="B657" s="204"/>
      <c r="C657" s="204"/>
      <c r="D657" s="205"/>
      <c r="E657" s="173"/>
      <c r="F657" s="173"/>
      <c r="G657" s="163"/>
      <c r="H657" s="148"/>
    </row>
    <row r="658" spans="1:8" s="109" customFormat="1" ht="5.25" customHeight="1">
      <c r="A658" s="186"/>
      <c r="B658" s="204"/>
      <c r="C658" s="204"/>
      <c r="D658" s="205"/>
      <c r="E658" s="173"/>
      <c r="F658" s="173"/>
      <c r="G658" s="163"/>
      <c r="H658" s="148"/>
    </row>
    <row r="659" spans="1:8" s="109" customFormat="1" ht="6" hidden="1" customHeight="1">
      <c r="A659" s="186"/>
      <c r="B659" s="204"/>
      <c r="C659" s="204"/>
      <c r="D659" s="205"/>
      <c r="E659" s="174"/>
      <c r="F659" s="174"/>
      <c r="G659" s="164"/>
      <c r="H659" s="148"/>
    </row>
    <row r="660" spans="1:8" s="109" customFormat="1" ht="6" customHeight="1">
      <c r="A660" s="187">
        <v>22</v>
      </c>
      <c r="B660" s="204" t="s">
        <v>97</v>
      </c>
      <c r="C660" s="204" t="s">
        <v>1262</v>
      </c>
      <c r="D660" s="205" t="s">
        <v>19</v>
      </c>
      <c r="E660" s="172">
        <v>3</v>
      </c>
      <c r="F660" s="172">
        <v>1.4198356620415173</v>
      </c>
      <c r="G660" s="162">
        <f t="shared" ref="G660" si="50">E660*F660</f>
        <v>4.2595069861245518</v>
      </c>
      <c r="H660" s="148"/>
    </row>
    <row r="661" spans="1:8" s="109" customFormat="1" ht="6" customHeight="1">
      <c r="A661" s="188"/>
      <c r="B661" s="204"/>
      <c r="C661" s="204"/>
      <c r="D661" s="205"/>
      <c r="E661" s="173"/>
      <c r="F661" s="173"/>
      <c r="G661" s="163"/>
      <c r="H661" s="148"/>
    </row>
    <row r="662" spans="1:8" s="109" customFormat="1" ht="6" customHeight="1">
      <c r="A662" s="188"/>
      <c r="B662" s="204"/>
      <c r="C662" s="204"/>
      <c r="D662" s="205"/>
      <c r="E662" s="173"/>
      <c r="F662" s="173"/>
      <c r="G662" s="163"/>
      <c r="H662" s="148"/>
    </row>
    <row r="663" spans="1:8" s="109" customFormat="1" ht="0.75" customHeight="1">
      <c r="A663" s="185"/>
      <c r="B663" s="204"/>
      <c r="C663" s="204"/>
      <c r="D663" s="205"/>
      <c r="E663" s="174"/>
      <c r="F663" s="174"/>
      <c r="G663" s="164"/>
      <c r="H663" s="148"/>
    </row>
    <row r="664" spans="1:8" ht="6.75" customHeight="1">
      <c r="A664" s="186">
        <v>23</v>
      </c>
      <c r="B664" s="160" t="s">
        <v>197</v>
      </c>
      <c r="C664" s="160" t="s">
        <v>1208</v>
      </c>
      <c r="D664" s="214" t="s">
        <v>19</v>
      </c>
      <c r="E664" s="172">
        <v>1</v>
      </c>
      <c r="F664" s="172">
        <v>3.7576093487363158</v>
      </c>
      <c r="G664" s="162">
        <f t="shared" ref="G664" si="51">E664*F664</f>
        <v>3.7576093487363158</v>
      </c>
      <c r="H664" s="149"/>
    </row>
    <row r="665" spans="1:8" ht="6.75" customHeight="1">
      <c r="A665" s="186"/>
      <c r="B665" s="160"/>
      <c r="C665" s="160"/>
      <c r="D665" s="214"/>
      <c r="E665" s="173"/>
      <c r="F665" s="173"/>
      <c r="G665" s="163"/>
      <c r="H665" s="149"/>
    </row>
    <row r="666" spans="1:8" ht="6.75" customHeight="1">
      <c r="A666" s="186"/>
      <c r="B666" s="160"/>
      <c r="C666" s="160"/>
      <c r="D666" s="214"/>
      <c r="E666" s="173"/>
      <c r="F666" s="173"/>
      <c r="G666" s="163"/>
      <c r="H666" s="149"/>
    </row>
    <row r="667" spans="1:8" ht="6.75" customHeight="1">
      <c r="A667" s="186"/>
      <c r="B667" s="160"/>
      <c r="C667" s="160"/>
      <c r="D667" s="214"/>
      <c r="E667" s="174"/>
      <c r="F667" s="174"/>
      <c r="G667" s="164"/>
      <c r="H667" s="149"/>
    </row>
    <row r="668" spans="1:8" ht="6.75" customHeight="1">
      <c r="A668" s="187">
        <v>24</v>
      </c>
      <c r="B668" s="160" t="s">
        <v>121</v>
      </c>
      <c r="C668" s="160" t="s">
        <v>1214</v>
      </c>
      <c r="D668" s="186" t="s">
        <v>19</v>
      </c>
      <c r="E668" s="172">
        <v>1</v>
      </c>
      <c r="F668" s="172">
        <v>1.5236411614068233</v>
      </c>
      <c r="G668" s="162">
        <f t="shared" ref="G668" si="52">E668*F668</f>
        <v>1.5236411614068233</v>
      </c>
      <c r="H668" s="150"/>
    </row>
    <row r="669" spans="1:8" ht="6.75" customHeight="1">
      <c r="A669" s="188"/>
      <c r="B669" s="160"/>
      <c r="C669" s="160"/>
      <c r="D669" s="186"/>
      <c r="E669" s="173"/>
      <c r="F669" s="173"/>
      <c r="G669" s="163"/>
      <c r="H669" s="150"/>
    </row>
    <row r="670" spans="1:8" ht="6.75" customHeight="1">
      <c r="A670" s="188"/>
      <c r="B670" s="160"/>
      <c r="C670" s="160"/>
      <c r="D670" s="186"/>
      <c r="E670" s="173"/>
      <c r="F670" s="173"/>
      <c r="G670" s="163"/>
      <c r="H670" s="150"/>
    </row>
    <row r="671" spans="1:8" ht="6.75" hidden="1" customHeight="1">
      <c r="A671" s="185"/>
      <c r="B671" s="160"/>
      <c r="C671" s="160"/>
      <c r="D671" s="186"/>
      <c r="E671" s="174"/>
      <c r="F671" s="174"/>
      <c r="G671" s="164"/>
      <c r="H671" s="150"/>
    </row>
    <row r="672" spans="1:8" ht="6.75" customHeight="1">
      <c r="A672" s="186">
        <v>25</v>
      </c>
      <c r="B672" s="157" t="s">
        <v>476</v>
      </c>
      <c r="C672" s="160" t="s">
        <v>1218</v>
      </c>
      <c r="D672" s="187" t="s">
        <v>20</v>
      </c>
      <c r="E672" s="172">
        <v>1</v>
      </c>
      <c r="F672" s="172">
        <v>2.3972302617024397</v>
      </c>
      <c r="G672" s="162">
        <f t="shared" ref="G672" si="53">E672*F672</f>
        <v>2.3972302617024397</v>
      </c>
      <c r="H672" s="151"/>
    </row>
    <row r="673" spans="1:8" ht="6.75" customHeight="1">
      <c r="A673" s="186"/>
      <c r="B673" s="158"/>
      <c r="C673" s="160"/>
      <c r="D673" s="188"/>
      <c r="E673" s="173"/>
      <c r="F673" s="173"/>
      <c r="G673" s="163"/>
      <c r="H673" s="152"/>
    </row>
    <row r="674" spans="1:8" ht="6.75" customHeight="1">
      <c r="A674" s="186"/>
      <c r="B674" s="158"/>
      <c r="C674" s="160"/>
      <c r="D674" s="188"/>
      <c r="E674" s="173"/>
      <c r="F674" s="173"/>
      <c r="G674" s="163"/>
      <c r="H674" s="152"/>
    </row>
    <row r="675" spans="1:8" ht="6.75" customHeight="1">
      <c r="A675" s="186"/>
      <c r="B675" s="159"/>
      <c r="C675" s="160"/>
      <c r="D675" s="185"/>
      <c r="E675" s="174"/>
      <c r="F675" s="174"/>
      <c r="G675" s="164"/>
      <c r="H675" s="153"/>
    </row>
    <row r="676" spans="1:8" ht="7.5" customHeight="1">
      <c r="A676" s="187">
        <v>26</v>
      </c>
      <c r="B676" s="165" t="s">
        <v>1180</v>
      </c>
      <c r="C676" s="160" t="s">
        <v>1217</v>
      </c>
      <c r="D676" s="187" t="s">
        <v>20</v>
      </c>
      <c r="E676" s="172">
        <v>1</v>
      </c>
      <c r="F676" s="172">
        <v>3.6465445826331528</v>
      </c>
      <c r="G676" s="162">
        <f t="shared" ref="G676" si="54">E676*F676</f>
        <v>3.6465445826331528</v>
      </c>
      <c r="H676" s="151"/>
    </row>
    <row r="677" spans="1:8" ht="7.5" customHeight="1">
      <c r="A677" s="188"/>
      <c r="B677" s="166"/>
      <c r="C677" s="160"/>
      <c r="D677" s="188"/>
      <c r="E677" s="173"/>
      <c r="F677" s="173"/>
      <c r="G677" s="163"/>
      <c r="H677" s="152"/>
    </row>
    <row r="678" spans="1:8" ht="3.75" customHeight="1">
      <c r="A678" s="188"/>
      <c r="B678" s="166"/>
      <c r="C678" s="160"/>
      <c r="D678" s="188"/>
      <c r="E678" s="173"/>
      <c r="F678" s="173"/>
      <c r="G678" s="163"/>
      <c r="H678" s="152"/>
    </row>
    <row r="679" spans="1:8" ht="7.5" hidden="1" customHeight="1">
      <c r="A679" s="185"/>
      <c r="B679" s="167"/>
      <c r="C679" s="160"/>
      <c r="D679" s="185"/>
      <c r="E679" s="174"/>
      <c r="F679" s="174"/>
      <c r="G679" s="164"/>
      <c r="H679" s="153"/>
    </row>
    <row r="680" spans="1:8" ht="15" customHeight="1">
      <c r="A680" s="111"/>
      <c r="B680" s="113"/>
      <c r="C680" s="99" t="s">
        <v>1225</v>
      </c>
      <c r="D680" s="111"/>
      <c r="E680" s="115"/>
      <c r="F680" s="115"/>
      <c r="G680" s="126">
        <f>SUM(G576:G679)</f>
        <v>460.57556730987204</v>
      </c>
      <c r="H680" s="127">
        <v>5.5300000000000002E-2</v>
      </c>
    </row>
    <row r="681" spans="1:8" ht="21" customHeight="1">
      <c r="A681" s="116"/>
      <c r="B681" s="116"/>
      <c r="C681" s="96" t="s">
        <v>1269</v>
      </c>
      <c r="D681" s="116"/>
      <c r="E681" s="133"/>
      <c r="F681" s="133"/>
      <c r="G681" s="129"/>
      <c r="H681" s="116"/>
    </row>
    <row r="682" spans="1:8" s="109" customFormat="1" ht="6.75" customHeight="1">
      <c r="A682" s="186">
        <v>1</v>
      </c>
      <c r="B682" s="160" t="s">
        <v>529</v>
      </c>
      <c r="C682" s="160" t="s">
        <v>1241</v>
      </c>
      <c r="D682" s="186" t="s">
        <v>17</v>
      </c>
      <c r="E682" s="222">
        <v>130</v>
      </c>
      <c r="F682" s="225">
        <v>0.14455940939919959</v>
      </c>
      <c r="G682" s="161">
        <f t="shared" ref="G682" si="55">E682*F682</f>
        <v>18.792723221895947</v>
      </c>
      <c r="H682" s="150"/>
    </row>
    <row r="683" spans="1:8" s="109" customFormat="1" ht="6.75" customHeight="1">
      <c r="A683" s="186"/>
      <c r="B683" s="160"/>
      <c r="C683" s="160"/>
      <c r="D683" s="186"/>
      <c r="E683" s="223"/>
      <c r="F683" s="225"/>
      <c r="G683" s="161"/>
      <c r="H683" s="150"/>
    </row>
    <row r="684" spans="1:8" s="109" customFormat="1" ht="6.75" customHeight="1">
      <c r="A684" s="186"/>
      <c r="B684" s="160"/>
      <c r="C684" s="160"/>
      <c r="D684" s="186"/>
      <c r="E684" s="223"/>
      <c r="F684" s="225"/>
      <c r="G684" s="161"/>
      <c r="H684" s="150"/>
    </row>
    <row r="685" spans="1:8" s="109" customFormat="1" ht="2.25" hidden="1" customHeight="1">
      <c r="A685" s="186"/>
      <c r="B685" s="160"/>
      <c r="C685" s="160"/>
      <c r="D685" s="186"/>
      <c r="E685" s="224"/>
      <c r="F685" s="225"/>
      <c r="G685" s="161"/>
      <c r="H685" s="150"/>
    </row>
    <row r="686" spans="1:8" ht="9.75" customHeight="1">
      <c r="A686" s="186">
        <v>2</v>
      </c>
      <c r="B686" s="160" t="s">
        <v>532</v>
      </c>
      <c r="C686" s="160" t="s">
        <v>1231</v>
      </c>
      <c r="D686" s="186" t="s">
        <v>20</v>
      </c>
      <c r="E686" s="222">
        <v>6</v>
      </c>
      <c r="F686" s="172">
        <v>3.9773995808434726</v>
      </c>
      <c r="G686" s="161">
        <f t="shared" ref="G686:G718" si="56">E686*F686</f>
        <v>23.864397485060834</v>
      </c>
      <c r="H686" s="150"/>
    </row>
    <row r="687" spans="1:8" ht="9.75" customHeight="1">
      <c r="A687" s="186"/>
      <c r="B687" s="160"/>
      <c r="C687" s="160"/>
      <c r="D687" s="186"/>
      <c r="E687" s="223"/>
      <c r="F687" s="173"/>
      <c r="G687" s="161"/>
      <c r="H687" s="150"/>
    </row>
    <row r="688" spans="1:8" ht="6.75" customHeight="1">
      <c r="A688" s="186"/>
      <c r="B688" s="160"/>
      <c r="C688" s="160"/>
      <c r="D688" s="186"/>
      <c r="E688" s="223"/>
      <c r="F688" s="173"/>
      <c r="G688" s="161"/>
      <c r="H688" s="150"/>
    </row>
    <row r="689" spans="1:8" ht="2.25" hidden="1" customHeight="1">
      <c r="A689" s="186"/>
      <c r="B689" s="160"/>
      <c r="C689" s="160"/>
      <c r="D689" s="186"/>
      <c r="E689" s="224"/>
      <c r="F689" s="174"/>
      <c r="G689" s="161"/>
      <c r="H689" s="150"/>
    </row>
    <row r="690" spans="1:8" s="109" customFormat="1" ht="9.75" customHeight="1">
      <c r="A690" s="186">
        <v>3</v>
      </c>
      <c r="B690" s="160" t="s">
        <v>42</v>
      </c>
      <c r="C690" s="160" t="s">
        <v>1232</v>
      </c>
      <c r="D690" s="186" t="s">
        <v>20</v>
      </c>
      <c r="E690" s="222">
        <v>6</v>
      </c>
      <c r="F690" s="172">
        <v>4.8007665604898833</v>
      </c>
      <c r="G690" s="161">
        <f t="shared" si="56"/>
        <v>28.8045993629393</v>
      </c>
      <c r="H690" s="150"/>
    </row>
    <row r="691" spans="1:8" s="109" customFormat="1" ht="9.75" customHeight="1">
      <c r="A691" s="186"/>
      <c r="B691" s="160"/>
      <c r="C691" s="160"/>
      <c r="D691" s="186"/>
      <c r="E691" s="223"/>
      <c r="F691" s="173"/>
      <c r="G691" s="161"/>
      <c r="H691" s="150"/>
    </row>
    <row r="692" spans="1:8" s="109" customFormat="1" ht="9.75" customHeight="1">
      <c r="A692" s="186"/>
      <c r="B692" s="160"/>
      <c r="C692" s="160"/>
      <c r="D692" s="186"/>
      <c r="E692" s="223"/>
      <c r="F692" s="173"/>
      <c r="G692" s="161"/>
      <c r="H692" s="150"/>
    </row>
    <row r="693" spans="1:8" s="109" customFormat="1" ht="1.5" customHeight="1">
      <c r="A693" s="186"/>
      <c r="B693" s="160"/>
      <c r="C693" s="160"/>
      <c r="D693" s="186"/>
      <c r="E693" s="224"/>
      <c r="F693" s="174"/>
      <c r="G693" s="161"/>
      <c r="H693" s="150"/>
    </row>
    <row r="694" spans="1:8" s="109" customFormat="1" ht="9.75" customHeight="1">
      <c r="A694" s="186">
        <v>4</v>
      </c>
      <c r="B694" s="213" t="s">
        <v>324</v>
      </c>
      <c r="C694" s="160" t="s">
        <v>1274</v>
      </c>
      <c r="D694" s="215" t="s">
        <v>21</v>
      </c>
      <c r="E694" s="222">
        <v>5</v>
      </c>
      <c r="F694" s="214">
        <v>0.79621969470451148</v>
      </c>
      <c r="G694" s="161">
        <f t="shared" si="56"/>
        <v>3.9810984735225574</v>
      </c>
      <c r="H694" s="147"/>
    </row>
    <row r="695" spans="1:8" s="109" customFormat="1" ht="9.75" customHeight="1">
      <c r="A695" s="186"/>
      <c r="B695" s="213"/>
      <c r="C695" s="160"/>
      <c r="D695" s="215"/>
      <c r="E695" s="223"/>
      <c r="F695" s="214"/>
      <c r="G695" s="161"/>
      <c r="H695" s="147"/>
    </row>
    <row r="696" spans="1:8" s="109" customFormat="1" ht="8.25" customHeight="1">
      <c r="A696" s="186"/>
      <c r="B696" s="213"/>
      <c r="C696" s="160"/>
      <c r="D696" s="215"/>
      <c r="E696" s="223"/>
      <c r="F696" s="214"/>
      <c r="G696" s="161"/>
      <c r="H696" s="147"/>
    </row>
    <row r="697" spans="1:8" s="109" customFormat="1" ht="3.75" hidden="1" customHeight="1">
      <c r="A697" s="186"/>
      <c r="B697" s="213"/>
      <c r="C697" s="160"/>
      <c r="D697" s="215"/>
      <c r="E697" s="224"/>
      <c r="F697" s="214"/>
      <c r="G697" s="161"/>
      <c r="H697" s="147"/>
    </row>
    <row r="698" spans="1:8" s="109" customFormat="1" ht="6" customHeight="1">
      <c r="A698" s="186">
        <v>5</v>
      </c>
      <c r="B698" s="213" t="s">
        <v>33</v>
      </c>
      <c r="C698" s="213" t="s">
        <v>1233</v>
      </c>
      <c r="D698" s="215" t="s">
        <v>19</v>
      </c>
      <c r="E698" s="222">
        <v>10</v>
      </c>
      <c r="F698" s="214">
        <v>1.653581731397429</v>
      </c>
      <c r="G698" s="161">
        <f t="shared" si="56"/>
        <v>16.535817313974292</v>
      </c>
      <c r="H698" s="147"/>
    </row>
    <row r="699" spans="1:8" s="109" customFormat="1" ht="6" customHeight="1">
      <c r="A699" s="186"/>
      <c r="B699" s="213"/>
      <c r="C699" s="213"/>
      <c r="D699" s="215"/>
      <c r="E699" s="223"/>
      <c r="F699" s="214"/>
      <c r="G699" s="161"/>
      <c r="H699" s="147"/>
    </row>
    <row r="700" spans="1:8" s="109" customFormat="1" ht="6" customHeight="1">
      <c r="A700" s="186"/>
      <c r="B700" s="213"/>
      <c r="C700" s="213"/>
      <c r="D700" s="215"/>
      <c r="E700" s="223"/>
      <c r="F700" s="214"/>
      <c r="G700" s="161"/>
      <c r="H700" s="147"/>
    </row>
    <row r="701" spans="1:8" s="109" customFormat="1" ht="1.5" customHeight="1">
      <c r="A701" s="186"/>
      <c r="B701" s="213"/>
      <c r="C701" s="213"/>
      <c r="D701" s="215"/>
      <c r="E701" s="224"/>
      <c r="F701" s="214"/>
      <c r="G701" s="161"/>
      <c r="H701" s="147"/>
    </row>
    <row r="702" spans="1:8" s="109" customFormat="1" ht="9.75" customHeight="1">
      <c r="A702" s="186">
        <v>6</v>
      </c>
      <c r="B702" s="160" t="s">
        <v>433</v>
      </c>
      <c r="C702" s="160" t="s">
        <v>1236</v>
      </c>
      <c r="D702" s="186" t="s">
        <v>17</v>
      </c>
      <c r="E702" s="222">
        <v>15</v>
      </c>
      <c r="F702" s="214">
        <v>0.99512266161027862</v>
      </c>
      <c r="G702" s="161">
        <f t="shared" si="56"/>
        <v>14.92683992415418</v>
      </c>
      <c r="H702" s="150"/>
    </row>
    <row r="703" spans="1:8" s="109" customFormat="1" ht="9.75" customHeight="1">
      <c r="A703" s="186"/>
      <c r="B703" s="160"/>
      <c r="C703" s="160"/>
      <c r="D703" s="186"/>
      <c r="E703" s="223"/>
      <c r="F703" s="214"/>
      <c r="G703" s="161"/>
      <c r="H703" s="150"/>
    </row>
    <row r="704" spans="1:8" s="109" customFormat="1" ht="9.75" customHeight="1">
      <c r="A704" s="186"/>
      <c r="B704" s="160"/>
      <c r="C704" s="160"/>
      <c r="D704" s="186"/>
      <c r="E704" s="223"/>
      <c r="F704" s="214"/>
      <c r="G704" s="161"/>
      <c r="H704" s="150"/>
    </row>
    <row r="705" spans="1:8" s="109" customFormat="1" ht="1.5" hidden="1" customHeight="1">
      <c r="A705" s="186"/>
      <c r="B705" s="160"/>
      <c r="C705" s="160"/>
      <c r="D705" s="186"/>
      <c r="E705" s="224"/>
      <c r="F705" s="214"/>
      <c r="G705" s="161"/>
      <c r="H705" s="150"/>
    </row>
    <row r="706" spans="1:8" s="109" customFormat="1" ht="6.75" customHeight="1">
      <c r="A706" s="186">
        <v>7</v>
      </c>
      <c r="B706" s="157" t="s">
        <v>33</v>
      </c>
      <c r="C706" s="160" t="s">
        <v>1237</v>
      </c>
      <c r="D706" s="186" t="s">
        <v>24</v>
      </c>
      <c r="E706" s="222">
        <v>1</v>
      </c>
      <c r="F706" s="214">
        <v>164.88753833926825</v>
      </c>
      <c r="G706" s="161">
        <f t="shared" si="56"/>
        <v>164.88753833926825</v>
      </c>
      <c r="H706" s="150"/>
    </row>
    <row r="707" spans="1:8" s="109" customFormat="1" ht="6.75" customHeight="1">
      <c r="A707" s="186"/>
      <c r="B707" s="158"/>
      <c r="C707" s="160"/>
      <c r="D707" s="186"/>
      <c r="E707" s="223"/>
      <c r="F707" s="214"/>
      <c r="G707" s="161"/>
      <c r="H707" s="150"/>
    </row>
    <row r="708" spans="1:8" s="109" customFormat="1" ht="3.75" customHeight="1">
      <c r="A708" s="186"/>
      <c r="B708" s="158"/>
      <c r="C708" s="160"/>
      <c r="D708" s="186"/>
      <c r="E708" s="223"/>
      <c r="F708" s="214"/>
      <c r="G708" s="161"/>
      <c r="H708" s="150"/>
    </row>
    <row r="709" spans="1:8" s="109" customFormat="1" ht="0.75" customHeight="1">
      <c r="A709" s="186"/>
      <c r="B709" s="159"/>
      <c r="C709" s="160"/>
      <c r="D709" s="186"/>
      <c r="E709" s="224"/>
      <c r="F709" s="214"/>
      <c r="G709" s="161"/>
      <c r="H709" s="150"/>
    </row>
    <row r="710" spans="1:8" s="109" customFormat="1" ht="9.75" customHeight="1">
      <c r="A710" s="186">
        <v>8</v>
      </c>
      <c r="B710" s="213" t="s">
        <v>309</v>
      </c>
      <c r="C710" s="213" t="s">
        <v>1238</v>
      </c>
      <c r="D710" s="215" t="s">
        <v>17</v>
      </c>
      <c r="E710" s="222">
        <v>130</v>
      </c>
      <c r="F710" s="214">
        <v>6.2949851970603996</v>
      </c>
      <c r="G710" s="161">
        <f t="shared" si="56"/>
        <v>818.34807561785192</v>
      </c>
      <c r="H710" s="147"/>
    </row>
    <row r="711" spans="1:8" s="109" customFormat="1" ht="9.75" customHeight="1">
      <c r="A711" s="186"/>
      <c r="B711" s="213"/>
      <c r="C711" s="213"/>
      <c r="D711" s="215"/>
      <c r="E711" s="223"/>
      <c r="F711" s="214"/>
      <c r="G711" s="161"/>
      <c r="H711" s="147"/>
    </row>
    <row r="712" spans="1:8" s="109" customFormat="1" ht="8.25" customHeight="1">
      <c r="A712" s="186"/>
      <c r="B712" s="213"/>
      <c r="C712" s="213"/>
      <c r="D712" s="215"/>
      <c r="E712" s="223"/>
      <c r="F712" s="214"/>
      <c r="G712" s="161"/>
      <c r="H712" s="147"/>
    </row>
    <row r="713" spans="1:8" s="109" customFormat="1" ht="1.5" hidden="1" customHeight="1">
      <c r="A713" s="186"/>
      <c r="B713" s="213"/>
      <c r="C713" s="213"/>
      <c r="D713" s="215"/>
      <c r="E713" s="224"/>
      <c r="F713" s="214"/>
      <c r="G713" s="161"/>
      <c r="H713" s="147"/>
    </row>
    <row r="714" spans="1:8" ht="6" customHeight="1">
      <c r="A714" s="186">
        <v>9</v>
      </c>
      <c r="B714" s="213" t="s">
        <v>296</v>
      </c>
      <c r="C714" s="213" t="s">
        <v>1239</v>
      </c>
      <c r="D714" s="215" t="s">
        <v>23</v>
      </c>
      <c r="E714" s="222">
        <v>24</v>
      </c>
      <c r="F714" s="201">
        <v>5.8939721360000004</v>
      </c>
      <c r="G714" s="161">
        <f t="shared" si="56"/>
        <v>141.45533126399999</v>
      </c>
      <c r="H714" s="147"/>
    </row>
    <row r="715" spans="1:8" ht="6" customHeight="1">
      <c r="A715" s="186"/>
      <c r="B715" s="213"/>
      <c r="C715" s="213"/>
      <c r="D715" s="215"/>
      <c r="E715" s="223"/>
      <c r="F715" s="202"/>
      <c r="G715" s="161"/>
      <c r="H715" s="147"/>
    </row>
    <row r="716" spans="1:8" ht="2.25" customHeight="1">
      <c r="A716" s="186"/>
      <c r="B716" s="213"/>
      <c r="C716" s="213"/>
      <c r="D716" s="215"/>
      <c r="E716" s="223"/>
      <c r="F716" s="202"/>
      <c r="G716" s="161"/>
      <c r="H716" s="147"/>
    </row>
    <row r="717" spans="1:8" ht="3.75" hidden="1" customHeight="1">
      <c r="A717" s="186"/>
      <c r="B717" s="213"/>
      <c r="C717" s="213"/>
      <c r="D717" s="215"/>
      <c r="E717" s="224"/>
      <c r="F717" s="203"/>
      <c r="G717" s="161"/>
      <c r="H717" s="147"/>
    </row>
    <row r="718" spans="1:8" ht="5.25" customHeight="1">
      <c r="A718" s="186">
        <v>10</v>
      </c>
      <c r="B718" s="213" t="s">
        <v>326</v>
      </c>
      <c r="C718" s="213" t="s">
        <v>1242</v>
      </c>
      <c r="D718" s="215" t="s">
        <v>37</v>
      </c>
      <c r="E718" s="222">
        <v>4</v>
      </c>
      <c r="F718" s="201">
        <v>10.2301</v>
      </c>
      <c r="G718" s="161">
        <f t="shared" si="56"/>
        <v>40.920400000000001</v>
      </c>
      <c r="H718" s="147"/>
    </row>
    <row r="719" spans="1:8" ht="5.25" customHeight="1">
      <c r="A719" s="186"/>
      <c r="B719" s="213"/>
      <c r="C719" s="213"/>
      <c r="D719" s="215"/>
      <c r="E719" s="223"/>
      <c r="F719" s="202"/>
      <c r="G719" s="161"/>
      <c r="H719" s="147"/>
    </row>
    <row r="720" spans="1:8" ht="5.25" customHeight="1">
      <c r="A720" s="186"/>
      <c r="B720" s="213"/>
      <c r="C720" s="213"/>
      <c r="D720" s="215"/>
      <c r="E720" s="223"/>
      <c r="F720" s="202"/>
      <c r="G720" s="161"/>
      <c r="H720" s="147"/>
    </row>
    <row r="721" spans="1:8" ht="9.75" customHeight="1">
      <c r="A721" s="186"/>
      <c r="B721" s="213"/>
      <c r="C721" s="213"/>
      <c r="D721" s="215"/>
      <c r="E721" s="224"/>
      <c r="F721" s="203"/>
      <c r="G721" s="161"/>
      <c r="H721" s="147"/>
    </row>
    <row r="722" spans="1:8" ht="15" customHeight="1">
      <c r="A722" s="120"/>
      <c r="B722" s="98"/>
      <c r="C722" s="102" t="s">
        <v>1280</v>
      </c>
      <c r="D722" s="120"/>
      <c r="E722" s="133"/>
      <c r="F722" s="133"/>
      <c r="G722" s="126">
        <f>SUM(G682:G721)</f>
        <v>1272.5168210026673</v>
      </c>
      <c r="H722" s="127">
        <v>0.1527</v>
      </c>
    </row>
    <row r="723" spans="1:8" ht="15" customHeight="1">
      <c r="A723" s="120"/>
      <c r="B723" s="98"/>
      <c r="C723" s="136" t="s">
        <v>1282</v>
      </c>
      <c r="D723" s="120"/>
      <c r="E723" s="133"/>
      <c r="F723" s="133"/>
      <c r="G723" s="126">
        <f>G722+G680+G574+G520+G470+G352+G238+G52</f>
        <v>8333.3333333355949</v>
      </c>
      <c r="H723" s="127">
        <v>1</v>
      </c>
    </row>
    <row r="724" spans="1:8" ht="15" customHeight="1">
      <c r="A724" s="120"/>
      <c r="B724" s="98"/>
      <c r="C724" s="136" t="s">
        <v>1184</v>
      </c>
      <c r="D724" s="120"/>
      <c r="E724" s="133"/>
      <c r="F724" s="133"/>
      <c r="G724" s="126">
        <f>G723*20%</f>
        <v>1666.666666667119</v>
      </c>
      <c r="H724" s="100"/>
    </row>
    <row r="725" spans="1:8" ht="15.75" customHeight="1">
      <c r="A725" s="120"/>
      <c r="B725" s="98"/>
      <c r="C725" s="136" t="s">
        <v>1185</v>
      </c>
      <c r="D725" s="120"/>
      <c r="E725" s="133"/>
      <c r="F725" s="133"/>
      <c r="G725" s="126">
        <f>SUBTOTAL(9,G723:G724)</f>
        <v>10000.000000002714</v>
      </c>
      <c r="H725" s="100"/>
    </row>
    <row r="726" spans="1:8">
      <c r="B726" s="95"/>
      <c r="C726" s="106"/>
      <c r="D726" s="118"/>
      <c r="E726" s="135"/>
      <c r="F726" s="135"/>
      <c r="G726" s="97"/>
      <c r="H726" s="118"/>
    </row>
    <row r="727" spans="1:8" ht="106.5" customHeight="1">
      <c r="B727" s="95"/>
      <c r="C727" s="144"/>
      <c r="D727" s="144"/>
      <c r="E727" s="144"/>
      <c r="F727" s="144"/>
      <c r="G727" s="144"/>
      <c r="H727" s="118"/>
    </row>
    <row r="728" spans="1:8">
      <c r="B728" s="95"/>
      <c r="C728" s="106"/>
      <c r="D728" s="118"/>
      <c r="E728" s="135"/>
      <c r="F728" s="135"/>
      <c r="G728" s="97"/>
      <c r="H728" s="118"/>
    </row>
    <row r="729" spans="1:8">
      <c r="B729" s="95"/>
      <c r="C729" s="106"/>
      <c r="D729" s="118"/>
      <c r="E729" s="135"/>
      <c r="F729" s="135"/>
      <c r="G729" s="97"/>
      <c r="H729" s="118"/>
    </row>
    <row r="730" spans="1:8">
      <c r="B730" s="95"/>
      <c r="C730" s="106"/>
      <c r="D730" s="118"/>
      <c r="E730" s="135"/>
      <c r="F730" s="135"/>
      <c r="G730" s="97"/>
      <c r="H730" s="118"/>
    </row>
    <row r="731" spans="1:8">
      <c r="B731" s="95"/>
      <c r="C731" s="106"/>
      <c r="D731" s="118"/>
      <c r="E731" s="135"/>
      <c r="F731" s="135"/>
      <c r="G731" s="97"/>
      <c r="H731" s="118"/>
    </row>
    <row r="732" spans="1:8">
      <c r="B732" s="95"/>
      <c r="C732" s="106"/>
      <c r="D732" s="118"/>
      <c r="E732" s="135"/>
      <c r="F732" s="135"/>
      <c r="G732" s="97"/>
      <c r="H732" s="118"/>
    </row>
    <row r="733" spans="1:8">
      <c r="B733" s="95"/>
      <c r="C733" s="106"/>
      <c r="D733" s="118"/>
      <c r="E733" s="135"/>
      <c r="F733" s="135"/>
      <c r="G733" s="97"/>
      <c r="H733" s="118"/>
    </row>
    <row r="734" spans="1:8">
      <c r="B734" s="95"/>
      <c r="C734" s="106"/>
      <c r="D734" s="118"/>
      <c r="E734" s="135"/>
      <c r="F734" s="135"/>
      <c r="G734" s="97"/>
      <c r="H734" s="118"/>
    </row>
    <row r="735" spans="1:8">
      <c r="B735" s="95"/>
      <c r="C735" s="106"/>
      <c r="D735" s="118"/>
      <c r="E735" s="135"/>
      <c r="F735" s="135"/>
      <c r="G735" s="97"/>
      <c r="H735" s="118"/>
    </row>
    <row r="736" spans="1:8">
      <c r="B736" s="95"/>
      <c r="C736" s="106"/>
      <c r="D736" s="118"/>
      <c r="E736" s="135"/>
      <c r="F736" s="135"/>
      <c r="G736" s="97"/>
      <c r="H736" s="118"/>
    </row>
    <row r="737" spans="2:8">
      <c r="B737" s="95"/>
      <c r="C737" s="106"/>
      <c r="D737" s="118"/>
      <c r="E737" s="135"/>
      <c r="F737" s="135"/>
      <c r="G737" s="97"/>
      <c r="H737" s="118"/>
    </row>
    <row r="738" spans="2:8">
      <c r="B738" s="95"/>
      <c r="C738" s="106"/>
      <c r="D738" s="118"/>
      <c r="E738" s="135"/>
      <c r="F738" s="135"/>
      <c r="G738" s="97"/>
      <c r="H738" s="118"/>
    </row>
    <row r="739" spans="2:8">
      <c r="B739" s="95"/>
      <c r="C739" s="106"/>
      <c r="D739" s="118"/>
      <c r="E739" s="135"/>
      <c r="F739" s="135"/>
      <c r="G739" s="97"/>
      <c r="H739" s="118"/>
    </row>
    <row r="740" spans="2:8">
      <c r="B740" s="95"/>
      <c r="C740" s="106"/>
      <c r="D740" s="118"/>
      <c r="E740" s="135"/>
      <c r="F740" s="135"/>
      <c r="G740" s="97"/>
      <c r="H740" s="118"/>
    </row>
    <row r="741" spans="2:8">
      <c r="B741" s="95"/>
      <c r="C741" s="106"/>
      <c r="D741" s="118"/>
      <c r="E741" s="135"/>
      <c r="F741" s="135"/>
      <c r="G741" s="97"/>
      <c r="H741" s="118"/>
    </row>
    <row r="742" spans="2:8">
      <c r="B742" s="95"/>
      <c r="C742" s="106"/>
      <c r="D742" s="118"/>
      <c r="E742" s="135"/>
      <c r="F742" s="135"/>
      <c r="G742" s="97"/>
      <c r="H742" s="118"/>
    </row>
    <row r="743" spans="2:8">
      <c r="B743" s="95"/>
      <c r="C743" s="106"/>
      <c r="D743" s="118"/>
      <c r="E743" s="135"/>
      <c r="F743" s="135"/>
      <c r="G743" s="97"/>
      <c r="H743" s="118"/>
    </row>
    <row r="744" spans="2:8">
      <c r="B744" s="95"/>
      <c r="C744" s="106"/>
      <c r="D744" s="118"/>
      <c r="E744" s="135"/>
      <c r="F744" s="135"/>
      <c r="G744" s="97"/>
      <c r="H744" s="118"/>
    </row>
    <row r="745" spans="2:8">
      <c r="B745" s="95"/>
      <c r="C745" s="106"/>
      <c r="D745" s="118"/>
      <c r="E745" s="135"/>
      <c r="F745" s="135"/>
      <c r="G745" s="97"/>
      <c r="H745" s="118"/>
    </row>
    <row r="746" spans="2:8">
      <c r="B746" s="95"/>
      <c r="C746" s="106"/>
      <c r="D746" s="118"/>
      <c r="E746" s="135"/>
      <c r="F746" s="135"/>
      <c r="G746" s="97"/>
      <c r="H746" s="118"/>
    </row>
    <row r="747" spans="2:8">
      <c r="B747" s="95"/>
      <c r="C747" s="106"/>
      <c r="D747" s="118"/>
      <c r="E747" s="135"/>
      <c r="F747" s="135"/>
      <c r="G747" s="97"/>
      <c r="H747" s="118"/>
    </row>
    <row r="748" spans="2:8">
      <c r="B748" s="95"/>
      <c r="C748" s="106"/>
      <c r="D748" s="118"/>
      <c r="E748" s="135"/>
      <c r="F748" s="135"/>
      <c r="G748" s="97"/>
      <c r="H748" s="118"/>
    </row>
    <row r="749" spans="2:8">
      <c r="B749" s="95"/>
      <c r="C749" s="106"/>
      <c r="D749" s="118"/>
      <c r="E749" s="135"/>
      <c r="F749" s="135"/>
      <c r="G749" s="97"/>
      <c r="H749" s="118"/>
    </row>
    <row r="750" spans="2:8">
      <c r="B750" s="95"/>
      <c r="C750" s="106"/>
      <c r="D750" s="118"/>
      <c r="E750" s="135"/>
      <c r="F750" s="135"/>
      <c r="G750" s="97"/>
      <c r="H750" s="118"/>
    </row>
    <row r="751" spans="2:8">
      <c r="B751" s="95"/>
      <c r="C751" s="106"/>
      <c r="D751" s="118"/>
      <c r="E751" s="135"/>
      <c r="F751" s="135"/>
      <c r="G751" s="97"/>
      <c r="H751" s="118"/>
    </row>
    <row r="752" spans="2:8">
      <c r="B752" s="95"/>
      <c r="C752" s="106"/>
      <c r="D752" s="118"/>
      <c r="E752" s="135"/>
      <c r="F752" s="135"/>
      <c r="G752" s="97"/>
      <c r="H752" s="118"/>
    </row>
    <row r="753" spans="2:8">
      <c r="B753" s="95"/>
      <c r="C753" s="106"/>
      <c r="D753" s="118"/>
      <c r="E753" s="135"/>
      <c r="F753" s="135"/>
      <c r="G753" s="97"/>
      <c r="H753" s="118"/>
    </row>
    <row r="754" spans="2:8">
      <c r="B754" s="95"/>
      <c r="C754" s="106"/>
      <c r="D754" s="118"/>
      <c r="E754" s="135"/>
      <c r="F754" s="135"/>
      <c r="G754" s="97"/>
      <c r="H754" s="118"/>
    </row>
    <row r="755" spans="2:8">
      <c r="B755" s="95"/>
      <c r="C755" s="106"/>
      <c r="D755" s="118"/>
      <c r="E755" s="135"/>
      <c r="F755" s="135"/>
      <c r="G755" s="97"/>
      <c r="H755" s="118"/>
    </row>
    <row r="756" spans="2:8">
      <c r="B756" s="95"/>
      <c r="C756" s="106"/>
      <c r="D756" s="118"/>
      <c r="E756" s="135"/>
      <c r="F756" s="135"/>
      <c r="G756" s="97"/>
      <c r="H756" s="118"/>
    </row>
    <row r="757" spans="2:8">
      <c r="B757" s="95"/>
      <c r="C757" s="106"/>
      <c r="D757" s="118"/>
      <c r="E757" s="135"/>
      <c r="F757" s="135"/>
      <c r="G757" s="97"/>
      <c r="H757" s="118"/>
    </row>
    <row r="758" spans="2:8">
      <c r="B758" s="95"/>
      <c r="C758" s="106"/>
      <c r="D758" s="118"/>
      <c r="E758" s="135"/>
      <c r="F758" s="135"/>
      <c r="G758" s="97"/>
      <c r="H758" s="118"/>
    </row>
    <row r="759" spans="2:8">
      <c r="B759" s="95"/>
      <c r="C759" s="106"/>
      <c r="D759" s="118"/>
      <c r="E759" s="135"/>
      <c r="F759" s="135"/>
      <c r="G759" s="97"/>
      <c r="H759" s="118"/>
    </row>
    <row r="760" spans="2:8">
      <c r="B760" s="95"/>
      <c r="C760" s="106"/>
      <c r="D760" s="118"/>
      <c r="E760" s="135"/>
      <c r="F760" s="135"/>
      <c r="G760" s="97"/>
      <c r="H760" s="118"/>
    </row>
    <row r="761" spans="2:8">
      <c r="B761" s="95"/>
      <c r="C761" s="106"/>
      <c r="D761" s="118"/>
      <c r="E761" s="135"/>
      <c r="F761" s="135"/>
      <c r="G761" s="97"/>
      <c r="H761" s="118"/>
    </row>
    <row r="762" spans="2:8">
      <c r="B762" s="95"/>
      <c r="C762" s="106"/>
      <c r="D762" s="118"/>
      <c r="E762" s="135"/>
      <c r="F762" s="135"/>
      <c r="G762" s="97"/>
      <c r="H762" s="118"/>
    </row>
    <row r="763" spans="2:8">
      <c r="B763" s="95"/>
      <c r="C763" s="106"/>
      <c r="D763" s="118"/>
      <c r="E763" s="135"/>
      <c r="F763" s="135"/>
      <c r="G763" s="97"/>
      <c r="H763" s="118"/>
    </row>
    <row r="764" spans="2:8">
      <c r="B764" s="95"/>
      <c r="C764" s="106"/>
      <c r="D764" s="118"/>
      <c r="E764" s="135"/>
      <c r="F764" s="135"/>
      <c r="G764" s="97"/>
      <c r="H764" s="118"/>
    </row>
    <row r="765" spans="2:8">
      <c r="B765" s="95"/>
      <c r="C765" s="106"/>
      <c r="D765" s="118"/>
      <c r="E765" s="135"/>
      <c r="F765" s="135"/>
      <c r="G765" s="97"/>
      <c r="H765" s="118"/>
    </row>
    <row r="766" spans="2:8">
      <c r="B766" s="95"/>
      <c r="C766" s="106"/>
      <c r="D766" s="118"/>
      <c r="E766" s="135"/>
      <c r="F766" s="135"/>
      <c r="G766" s="97"/>
      <c r="H766" s="118"/>
    </row>
    <row r="767" spans="2:8">
      <c r="B767" s="95"/>
      <c r="C767" s="106"/>
      <c r="D767" s="118"/>
      <c r="E767" s="135"/>
      <c r="F767" s="135"/>
      <c r="G767" s="97"/>
      <c r="H767" s="118"/>
    </row>
    <row r="768" spans="2:8">
      <c r="B768" s="95"/>
      <c r="C768" s="106"/>
      <c r="D768" s="118"/>
      <c r="E768" s="135"/>
      <c r="F768" s="135"/>
      <c r="G768" s="97"/>
      <c r="H768" s="118"/>
    </row>
    <row r="769" spans="2:8">
      <c r="B769" s="95"/>
      <c r="C769" s="106"/>
      <c r="D769" s="118"/>
      <c r="E769" s="135"/>
      <c r="F769" s="135"/>
      <c r="G769" s="97"/>
      <c r="H769" s="118"/>
    </row>
    <row r="770" spans="2:8">
      <c r="B770" s="95"/>
      <c r="C770" s="106"/>
      <c r="D770" s="118"/>
      <c r="E770" s="135"/>
      <c r="F770" s="135"/>
      <c r="G770" s="97"/>
      <c r="H770" s="118"/>
    </row>
    <row r="771" spans="2:8">
      <c r="B771" s="95"/>
      <c r="C771" s="106"/>
      <c r="D771" s="118"/>
      <c r="E771" s="135"/>
      <c r="F771" s="135"/>
      <c r="G771" s="97"/>
      <c r="H771" s="118"/>
    </row>
    <row r="772" spans="2:8">
      <c r="B772" s="95"/>
      <c r="C772" s="106"/>
      <c r="D772" s="118"/>
      <c r="E772" s="135"/>
      <c r="F772" s="135"/>
      <c r="G772" s="97"/>
      <c r="H772" s="118"/>
    </row>
    <row r="773" spans="2:8">
      <c r="B773" s="95"/>
      <c r="C773" s="106"/>
      <c r="D773" s="118"/>
      <c r="E773" s="135"/>
      <c r="F773" s="135"/>
      <c r="G773" s="97"/>
      <c r="H773" s="118"/>
    </row>
    <row r="774" spans="2:8" ht="12.75" customHeight="1">
      <c r="B774" s="95"/>
      <c r="C774" s="106"/>
      <c r="D774" s="118"/>
      <c r="E774" s="135"/>
      <c r="F774" s="135"/>
      <c r="G774" s="97"/>
      <c r="H774" s="118"/>
    </row>
    <row r="775" spans="2:8">
      <c r="B775" s="95"/>
      <c r="C775" s="106" t="s">
        <v>1186</v>
      </c>
      <c r="D775" s="118"/>
      <c r="E775" s="135"/>
      <c r="F775" s="135"/>
      <c r="G775" s="97">
        <f>G725*2%</f>
        <v>200.00000000005429</v>
      </c>
      <c r="H775" s="118"/>
    </row>
    <row r="776" spans="2:8">
      <c r="B776" s="95"/>
      <c r="C776" s="95"/>
      <c r="D776" s="118"/>
      <c r="E776" s="135"/>
      <c r="F776" s="135"/>
      <c r="G776" s="97"/>
      <c r="H776" s="118"/>
    </row>
    <row r="777" spans="2:8">
      <c r="B777" s="95"/>
      <c r="C777" s="104" t="s">
        <v>1185</v>
      </c>
      <c r="D777" s="100"/>
      <c r="E777" s="103"/>
      <c r="F777" s="103"/>
      <c r="G777" s="101">
        <f>SUM(G725:G776)</f>
        <v>10200.000000002769</v>
      </c>
      <c r="H777" s="118"/>
    </row>
    <row r="778" spans="2:8" ht="12.75" customHeight="1">
      <c r="B778" s="95"/>
      <c r="C778" s="95"/>
      <c r="D778" s="118"/>
      <c r="E778" s="135"/>
      <c r="F778" s="135"/>
      <c r="G778" s="97"/>
      <c r="H778" s="118"/>
    </row>
    <row r="779" spans="2:8">
      <c r="B779" s="95"/>
      <c r="C779" s="95"/>
      <c r="D779" s="118"/>
      <c r="E779" s="135"/>
      <c r="F779" s="135"/>
      <c r="G779" s="97"/>
      <c r="H779" s="118"/>
    </row>
    <row r="780" spans="2:8">
      <c r="B780" s="95"/>
      <c r="C780" s="95"/>
      <c r="D780" s="118"/>
      <c r="E780" s="135"/>
      <c r="F780" s="135"/>
      <c r="G780" s="97"/>
      <c r="H780" s="118"/>
    </row>
    <row r="781" spans="2:8">
      <c r="B781" s="95"/>
      <c r="C781" s="95"/>
      <c r="D781" s="118"/>
      <c r="E781" s="135"/>
      <c r="F781" s="135"/>
      <c r="G781" s="97">
        <v>10200</v>
      </c>
      <c r="H781" s="118"/>
    </row>
    <row r="782" spans="2:8" ht="12.75" customHeight="1">
      <c r="B782" s="95"/>
      <c r="C782" s="95"/>
      <c r="D782" s="118"/>
      <c r="E782" s="135"/>
      <c r="F782" s="135"/>
      <c r="G782" s="97"/>
      <c r="H782" s="118"/>
    </row>
  </sheetData>
  <autoFilter ref="A10:H724" xr:uid="{00000000-0009-0000-0000-000000000000}"/>
  <mergeCells count="1406">
    <mergeCell ref="H644:H647"/>
    <mergeCell ref="F718:F721"/>
    <mergeCell ref="G718:G721"/>
    <mergeCell ref="E512:E515"/>
    <mergeCell ref="E500:E503"/>
    <mergeCell ref="E488:E491"/>
    <mergeCell ref="E718:E721"/>
    <mergeCell ref="E714:E717"/>
    <mergeCell ref="F714:F717"/>
    <mergeCell ref="G714:G717"/>
    <mergeCell ref="E698:E701"/>
    <mergeCell ref="F698:F701"/>
    <mergeCell ref="G698:G701"/>
    <mergeCell ref="F676:F679"/>
    <mergeCell ref="A718:A721"/>
    <mergeCell ref="B718:B721"/>
    <mergeCell ref="C718:C721"/>
    <mergeCell ref="D718:D721"/>
    <mergeCell ref="A714:A717"/>
    <mergeCell ref="B714:B717"/>
    <mergeCell ref="C714:C717"/>
    <mergeCell ref="D714:D717"/>
    <mergeCell ref="E710:E713"/>
    <mergeCell ref="F710:F713"/>
    <mergeCell ref="G710:G713"/>
    <mergeCell ref="G706:G709"/>
    <mergeCell ref="A710:A713"/>
    <mergeCell ref="B710:B713"/>
    <mergeCell ref="C710:C713"/>
    <mergeCell ref="D710:D713"/>
    <mergeCell ref="E706:E709"/>
    <mergeCell ref="F706:F709"/>
    <mergeCell ref="A698:A701"/>
    <mergeCell ref="B698:B701"/>
    <mergeCell ref="C698:C701"/>
    <mergeCell ref="D698:D701"/>
    <mergeCell ref="E694:E697"/>
    <mergeCell ref="F694:F697"/>
    <mergeCell ref="G694:G697"/>
    <mergeCell ref="F702:F705"/>
    <mergeCell ref="G702:G705"/>
    <mergeCell ref="A706:A709"/>
    <mergeCell ref="B706:B709"/>
    <mergeCell ref="C706:C709"/>
    <mergeCell ref="D706:D709"/>
    <mergeCell ref="E702:E705"/>
    <mergeCell ref="A702:A705"/>
    <mergeCell ref="B702:B705"/>
    <mergeCell ref="C702:C705"/>
    <mergeCell ref="D702:D705"/>
    <mergeCell ref="G690:G693"/>
    <mergeCell ref="A694:A697"/>
    <mergeCell ref="B694:B697"/>
    <mergeCell ref="C694:C697"/>
    <mergeCell ref="D694:D697"/>
    <mergeCell ref="E690:E693"/>
    <mergeCell ref="F690:F693"/>
    <mergeCell ref="E686:E689"/>
    <mergeCell ref="F686:F689"/>
    <mergeCell ref="G686:G689"/>
    <mergeCell ref="A690:A693"/>
    <mergeCell ref="B690:B693"/>
    <mergeCell ref="C690:C693"/>
    <mergeCell ref="D690:D693"/>
    <mergeCell ref="A686:A689"/>
    <mergeCell ref="B686:B689"/>
    <mergeCell ref="C686:C689"/>
    <mergeCell ref="D686:D689"/>
    <mergeCell ref="G676:G679"/>
    <mergeCell ref="A682:A685"/>
    <mergeCell ref="B682:B685"/>
    <mergeCell ref="C682:C685"/>
    <mergeCell ref="D682:D685"/>
    <mergeCell ref="G672:G675"/>
    <mergeCell ref="A676:A679"/>
    <mergeCell ref="B676:B679"/>
    <mergeCell ref="C676:C679"/>
    <mergeCell ref="D676:D679"/>
    <mergeCell ref="E672:E675"/>
    <mergeCell ref="F672:F675"/>
    <mergeCell ref="E668:E671"/>
    <mergeCell ref="F668:F671"/>
    <mergeCell ref="G668:G671"/>
    <mergeCell ref="A672:A675"/>
    <mergeCell ref="B672:B675"/>
    <mergeCell ref="C672:C675"/>
    <mergeCell ref="D672:D675"/>
    <mergeCell ref="A668:A671"/>
    <mergeCell ref="B668:B671"/>
    <mergeCell ref="C668:C671"/>
    <mergeCell ref="D668:D671"/>
    <mergeCell ref="G682:G685"/>
    <mergeCell ref="E682:E685"/>
    <mergeCell ref="F682:F685"/>
    <mergeCell ref="E676:E679"/>
    <mergeCell ref="A664:A667"/>
    <mergeCell ref="B664:B667"/>
    <mergeCell ref="C664:C667"/>
    <mergeCell ref="D664:D667"/>
    <mergeCell ref="G656:G659"/>
    <mergeCell ref="A660:A663"/>
    <mergeCell ref="B660:B663"/>
    <mergeCell ref="C660:C663"/>
    <mergeCell ref="D660:D663"/>
    <mergeCell ref="E656:E659"/>
    <mergeCell ref="F656:F659"/>
    <mergeCell ref="E652:E655"/>
    <mergeCell ref="F652:F655"/>
    <mergeCell ref="G652:G655"/>
    <mergeCell ref="A656:A659"/>
    <mergeCell ref="B656:B659"/>
    <mergeCell ref="C656:C659"/>
    <mergeCell ref="D656:D659"/>
    <mergeCell ref="A652:A655"/>
    <mergeCell ref="B652:B655"/>
    <mergeCell ref="C652:C655"/>
    <mergeCell ref="D652:D655"/>
    <mergeCell ref="G664:G667"/>
    <mergeCell ref="E664:E667"/>
    <mergeCell ref="F664:F667"/>
    <mergeCell ref="E660:E663"/>
    <mergeCell ref="F660:F663"/>
    <mergeCell ref="G660:G663"/>
    <mergeCell ref="B648:B651"/>
    <mergeCell ref="C648:C651"/>
    <mergeCell ref="D648:D651"/>
    <mergeCell ref="G640:G643"/>
    <mergeCell ref="A644:A647"/>
    <mergeCell ref="B644:B647"/>
    <mergeCell ref="C644:C647"/>
    <mergeCell ref="D644:D647"/>
    <mergeCell ref="E640:E643"/>
    <mergeCell ref="F640:F643"/>
    <mergeCell ref="E636:E639"/>
    <mergeCell ref="F636:F639"/>
    <mergeCell ref="G636:G639"/>
    <mergeCell ref="A640:A643"/>
    <mergeCell ref="B640:B643"/>
    <mergeCell ref="C640:C643"/>
    <mergeCell ref="D640:D643"/>
    <mergeCell ref="G648:G651"/>
    <mergeCell ref="E648:E651"/>
    <mergeCell ref="F648:F651"/>
    <mergeCell ref="E644:E647"/>
    <mergeCell ref="F644:F647"/>
    <mergeCell ref="G644:G647"/>
    <mergeCell ref="A648:A651"/>
    <mergeCell ref="D612:D615"/>
    <mergeCell ref="H632:H635"/>
    <mergeCell ref="H636:H639"/>
    <mergeCell ref="H640:H643"/>
    <mergeCell ref="G632:G635"/>
    <mergeCell ref="A636:A639"/>
    <mergeCell ref="B636:B639"/>
    <mergeCell ref="C636:C639"/>
    <mergeCell ref="D636:D639"/>
    <mergeCell ref="E632:E635"/>
    <mergeCell ref="F632:F635"/>
    <mergeCell ref="E628:E631"/>
    <mergeCell ref="F628:F631"/>
    <mergeCell ref="G628:G631"/>
    <mergeCell ref="A632:A635"/>
    <mergeCell ref="B632:B635"/>
    <mergeCell ref="C632:C635"/>
    <mergeCell ref="D632:D635"/>
    <mergeCell ref="G624:G627"/>
    <mergeCell ref="A628:A631"/>
    <mergeCell ref="B628:B631"/>
    <mergeCell ref="C628:C631"/>
    <mergeCell ref="D628:D631"/>
    <mergeCell ref="E624:E627"/>
    <mergeCell ref="F624:F627"/>
    <mergeCell ref="H604:H607"/>
    <mergeCell ref="D596:D599"/>
    <mergeCell ref="E592:E595"/>
    <mergeCell ref="F592:F595"/>
    <mergeCell ref="H620:H623"/>
    <mergeCell ref="H624:H627"/>
    <mergeCell ref="H628:H631"/>
    <mergeCell ref="E620:E623"/>
    <mergeCell ref="F620:F623"/>
    <mergeCell ref="G620:G623"/>
    <mergeCell ref="A624:A627"/>
    <mergeCell ref="B624:B627"/>
    <mergeCell ref="C624:C627"/>
    <mergeCell ref="D624:D627"/>
    <mergeCell ref="G616:G619"/>
    <mergeCell ref="A620:A623"/>
    <mergeCell ref="B620:B623"/>
    <mergeCell ref="C620:C623"/>
    <mergeCell ref="D620:D623"/>
    <mergeCell ref="E616:E619"/>
    <mergeCell ref="F616:F619"/>
    <mergeCell ref="E612:E615"/>
    <mergeCell ref="F612:F615"/>
    <mergeCell ref="G612:G615"/>
    <mergeCell ref="A616:A619"/>
    <mergeCell ref="B616:B619"/>
    <mergeCell ref="C616:C619"/>
    <mergeCell ref="D616:D619"/>
    <mergeCell ref="G608:G611"/>
    <mergeCell ref="A612:A615"/>
    <mergeCell ref="B612:B615"/>
    <mergeCell ref="C612:C615"/>
    <mergeCell ref="A584:A587"/>
    <mergeCell ref="B584:B587"/>
    <mergeCell ref="C584:C587"/>
    <mergeCell ref="D584:D587"/>
    <mergeCell ref="A580:A583"/>
    <mergeCell ref="B580:B583"/>
    <mergeCell ref="C580:C583"/>
    <mergeCell ref="D580:D583"/>
    <mergeCell ref="H608:H611"/>
    <mergeCell ref="H612:H615"/>
    <mergeCell ref="H616:H619"/>
    <mergeCell ref="E604:E607"/>
    <mergeCell ref="F604:F607"/>
    <mergeCell ref="G604:G607"/>
    <mergeCell ref="A608:A611"/>
    <mergeCell ref="B608:B611"/>
    <mergeCell ref="C608:C611"/>
    <mergeCell ref="D608:D611"/>
    <mergeCell ref="G600:G603"/>
    <mergeCell ref="A604:A607"/>
    <mergeCell ref="B604:B607"/>
    <mergeCell ref="C604:C607"/>
    <mergeCell ref="D604:D607"/>
    <mergeCell ref="E600:E603"/>
    <mergeCell ref="F600:F603"/>
    <mergeCell ref="A600:A603"/>
    <mergeCell ref="B600:B603"/>
    <mergeCell ref="C600:C603"/>
    <mergeCell ref="D600:D603"/>
    <mergeCell ref="E608:E611"/>
    <mergeCell ref="F608:F611"/>
    <mergeCell ref="H600:H603"/>
    <mergeCell ref="H592:H595"/>
    <mergeCell ref="H596:H599"/>
    <mergeCell ref="E570:E573"/>
    <mergeCell ref="F570:F573"/>
    <mergeCell ref="G570:G573"/>
    <mergeCell ref="A576:A579"/>
    <mergeCell ref="B576:B579"/>
    <mergeCell ref="C576:C579"/>
    <mergeCell ref="D576:D579"/>
    <mergeCell ref="G566:G569"/>
    <mergeCell ref="A570:A573"/>
    <mergeCell ref="B570:B573"/>
    <mergeCell ref="C570:C573"/>
    <mergeCell ref="D570:D573"/>
    <mergeCell ref="E566:E569"/>
    <mergeCell ref="F566:F569"/>
    <mergeCell ref="E588:E591"/>
    <mergeCell ref="F588:F591"/>
    <mergeCell ref="G588:G591"/>
    <mergeCell ref="A592:A595"/>
    <mergeCell ref="B592:B595"/>
    <mergeCell ref="C592:C595"/>
    <mergeCell ref="D592:D595"/>
    <mergeCell ref="G584:G587"/>
    <mergeCell ref="A588:A591"/>
    <mergeCell ref="B588:B591"/>
    <mergeCell ref="C588:C591"/>
    <mergeCell ref="D588:D591"/>
    <mergeCell ref="E584:E587"/>
    <mergeCell ref="F584:F587"/>
    <mergeCell ref="E580:E583"/>
    <mergeCell ref="F580:F583"/>
    <mergeCell ref="E562:E565"/>
    <mergeCell ref="F562:F565"/>
    <mergeCell ref="G562:G565"/>
    <mergeCell ref="A566:A569"/>
    <mergeCell ref="B566:B569"/>
    <mergeCell ref="C566:C569"/>
    <mergeCell ref="D566:D569"/>
    <mergeCell ref="A562:A565"/>
    <mergeCell ref="B562:B565"/>
    <mergeCell ref="C562:C565"/>
    <mergeCell ref="D562:D565"/>
    <mergeCell ref="G576:G579"/>
    <mergeCell ref="E576:E579"/>
    <mergeCell ref="F576:F579"/>
    <mergeCell ref="B596:B599"/>
    <mergeCell ref="C596:C599"/>
    <mergeCell ref="E554:E557"/>
    <mergeCell ref="F554:F557"/>
    <mergeCell ref="G554:G557"/>
    <mergeCell ref="A558:A561"/>
    <mergeCell ref="B558:B561"/>
    <mergeCell ref="C558:C561"/>
    <mergeCell ref="D558:D561"/>
    <mergeCell ref="G558:G561"/>
    <mergeCell ref="E558:E561"/>
    <mergeCell ref="F558:F561"/>
    <mergeCell ref="E596:E599"/>
    <mergeCell ref="F596:F599"/>
    <mergeCell ref="G596:G599"/>
    <mergeCell ref="G592:G595"/>
    <mergeCell ref="A596:A599"/>
    <mergeCell ref="G580:G583"/>
    <mergeCell ref="G550:G553"/>
    <mergeCell ref="A554:A557"/>
    <mergeCell ref="B554:B557"/>
    <mergeCell ref="C554:C557"/>
    <mergeCell ref="D554:D557"/>
    <mergeCell ref="E550:E553"/>
    <mergeCell ref="F550:F553"/>
    <mergeCell ref="E546:E549"/>
    <mergeCell ref="F546:F549"/>
    <mergeCell ref="G546:G549"/>
    <mergeCell ref="A550:A553"/>
    <mergeCell ref="B550:B553"/>
    <mergeCell ref="C550:C553"/>
    <mergeCell ref="D550:D553"/>
    <mergeCell ref="A546:A549"/>
    <mergeCell ref="B546:B549"/>
    <mergeCell ref="C546:C549"/>
    <mergeCell ref="D546:D549"/>
    <mergeCell ref="E538:E541"/>
    <mergeCell ref="F538:F541"/>
    <mergeCell ref="G538:G541"/>
    <mergeCell ref="A542:A545"/>
    <mergeCell ref="B542:B545"/>
    <mergeCell ref="C542:C545"/>
    <mergeCell ref="D542:D545"/>
    <mergeCell ref="G534:G537"/>
    <mergeCell ref="A538:A541"/>
    <mergeCell ref="B538:B541"/>
    <mergeCell ref="C538:C541"/>
    <mergeCell ref="D538:D541"/>
    <mergeCell ref="E534:E537"/>
    <mergeCell ref="F534:F537"/>
    <mergeCell ref="E530:E533"/>
    <mergeCell ref="F530:F533"/>
    <mergeCell ref="G530:G533"/>
    <mergeCell ref="A534:A537"/>
    <mergeCell ref="B534:B537"/>
    <mergeCell ref="C534:C537"/>
    <mergeCell ref="D534:D537"/>
    <mergeCell ref="G542:G545"/>
    <mergeCell ref="E542:E545"/>
    <mergeCell ref="F542:F545"/>
    <mergeCell ref="H508:H511"/>
    <mergeCell ref="H512:H515"/>
    <mergeCell ref="H516:H519"/>
    <mergeCell ref="G526:G529"/>
    <mergeCell ref="A530:A533"/>
    <mergeCell ref="B530:B533"/>
    <mergeCell ref="C530:C533"/>
    <mergeCell ref="D530:D533"/>
    <mergeCell ref="E526:E529"/>
    <mergeCell ref="F526:F529"/>
    <mergeCell ref="E522:E525"/>
    <mergeCell ref="F522:F525"/>
    <mergeCell ref="G522:G525"/>
    <mergeCell ref="A526:A529"/>
    <mergeCell ref="B526:B529"/>
    <mergeCell ref="C526:C529"/>
    <mergeCell ref="D526:D529"/>
    <mergeCell ref="A522:A525"/>
    <mergeCell ref="B522:B525"/>
    <mergeCell ref="C522:C525"/>
    <mergeCell ref="D522:D525"/>
    <mergeCell ref="E516:E519"/>
    <mergeCell ref="F516:F519"/>
    <mergeCell ref="G516:G519"/>
    <mergeCell ref="F512:F515"/>
    <mergeCell ref="G512:G515"/>
    <mergeCell ref="A516:A519"/>
    <mergeCell ref="B516:B519"/>
    <mergeCell ref="C516:C519"/>
    <mergeCell ref="D516:D519"/>
    <mergeCell ref="E508:E511"/>
    <mergeCell ref="F508:F511"/>
    <mergeCell ref="G508:G511"/>
    <mergeCell ref="A512:A515"/>
    <mergeCell ref="B512:B515"/>
    <mergeCell ref="C512:C515"/>
    <mergeCell ref="D512:D515"/>
    <mergeCell ref="A508:A511"/>
    <mergeCell ref="B508:B511"/>
    <mergeCell ref="C508:C511"/>
    <mergeCell ref="D508:D511"/>
    <mergeCell ref="H484:H487"/>
    <mergeCell ref="H488:H491"/>
    <mergeCell ref="H492:H495"/>
    <mergeCell ref="E504:E507"/>
    <mergeCell ref="F504:F507"/>
    <mergeCell ref="G504:G507"/>
    <mergeCell ref="F500:F503"/>
    <mergeCell ref="G500:G503"/>
    <mergeCell ref="A504:A507"/>
    <mergeCell ref="B504:B507"/>
    <mergeCell ref="C504:C507"/>
    <mergeCell ref="D504:D507"/>
    <mergeCell ref="E496:E499"/>
    <mergeCell ref="F496:F499"/>
    <mergeCell ref="G496:G499"/>
    <mergeCell ref="A500:A503"/>
    <mergeCell ref="B500:B503"/>
    <mergeCell ref="C500:C503"/>
    <mergeCell ref="D500:D503"/>
    <mergeCell ref="A496:A499"/>
    <mergeCell ref="B496:B499"/>
    <mergeCell ref="C496:C499"/>
    <mergeCell ref="D496:D499"/>
    <mergeCell ref="H496:H499"/>
    <mergeCell ref="H500:H503"/>
    <mergeCell ref="H504:H507"/>
    <mergeCell ref="E492:E495"/>
    <mergeCell ref="F492:F495"/>
    <mergeCell ref="G492:G495"/>
    <mergeCell ref="F488:F491"/>
    <mergeCell ref="G488:G491"/>
    <mergeCell ref="A492:A495"/>
    <mergeCell ref="B492:B495"/>
    <mergeCell ref="C492:C495"/>
    <mergeCell ref="D492:D495"/>
    <mergeCell ref="E484:E487"/>
    <mergeCell ref="F484:F487"/>
    <mergeCell ref="G484:G487"/>
    <mergeCell ref="A488:A491"/>
    <mergeCell ref="B488:B491"/>
    <mergeCell ref="C488:C491"/>
    <mergeCell ref="D488:D491"/>
    <mergeCell ref="A484:A487"/>
    <mergeCell ref="B484:B487"/>
    <mergeCell ref="C484:C487"/>
    <mergeCell ref="D484:D487"/>
    <mergeCell ref="H462:H465"/>
    <mergeCell ref="H466:H469"/>
    <mergeCell ref="H472:H475"/>
    <mergeCell ref="E480:E483"/>
    <mergeCell ref="F480:F483"/>
    <mergeCell ref="G480:G483"/>
    <mergeCell ref="F476:F479"/>
    <mergeCell ref="G476:G479"/>
    <mergeCell ref="A480:A483"/>
    <mergeCell ref="B480:B483"/>
    <mergeCell ref="C480:C483"/>
    <mergeCell ref="D480:D483"/>
    <mergeCell ref="E472:E475"/>
    <mergeCell ref="F472:F475"/>
    <mergeCell ref="G472:G475"/>
    <mergeCell ref="A476:A479"/>
    <mergeCell ref="B476:B479"/>
    <mergeCell ref="C476:C479"/>
    <mergeCell ref="D476:D479"/>
    <mergeCell ref="H476:H479"/>
    <mergeCell ref="H480:H483"/>
    <mergeCell ref="E476:E479"/>
    <mergeCell ref="G466:G469"/>
    <mergeCell ref="A472:A475"/>
    <mergeCell ref="B472:B475"/>
    <mergeCell ref="C472:C475"/>
    <mergeCell ref="D472:D475"/>
    <mergeCell ref="E466:E469"/>
    <mergeCell ref="F466:F469"/>
    <mergeCell ref="E462:E465"/>
    <mergeCell ref="F462:F465"/>
    <mergeCell ref="G462:G465"/>
    <mergeCell ref="A466:A469"/>
    <mergeCell ref="B466:B469"/>
    <mergeCell ref="C466:C469"/>
    <mergeCell ref="D466:D469"/>
    <mergeCell ref="G458:G461"/>
    <mergeCell ref="A462:A465"/>
    <mergeCell ref="B462:B465"/>
    <mergeCell ref="C462:C465"/>
    <mergeCell ref="D462:D465"/>
    <mergeCell ref="E458:E461"/>
    <mergeCell ref="F458:F461"/>
    <mergeCell ref="H438:H441"/>
    <mergeCell ref="H442:H445"/>
    <mergeCell ref="H446:H449"/>
    <mergeCell ref="E454:E457"/>
    <mergeCell ref="F454:F457"/>
    <mergeCell ref="G454:G457"/>
    <mergeCell ref="A458:A461"/>
    <mergeCell ref="B458:B461"/>
    <mergeCell ref="C458:C461"/>
    <mergeCell ref="D458:D461"/>
    <mergeCell ref="G450:G453"/>
    <mergeCell ref="A454:A457"/>
    <mergeCell ref="B454:B457"/>
    <mergeCell ref="C454:C457"/>
    <mergeCell ref="D454:D457"/>
    <mergeCell ref="E450:E453"/>
    <mergeCell ref="F450:F453"/>
    <mergeCell ref="E446:E449"/>
    <mergeCell ref="F446:F449"/>
    <mergeCell ref="G446:G449"/>
    <mergeCell ref="A450:A453"/>
    <mergeCell ref="H426:H429"/>
    <mergeCell ref="B450:B453"/>
    <mergeCell ref="C450:C453"/>
    <mergeCell ref="D450:D453"/>
    <mergeCell ref="H450:H453"/>
    <mergeCell ref="H454:H457"/>
    <mergeCell ref="H458:H461"/>
    <mergeCell ref="G442:G445"/>
    <mergeCell ref="A446:A449"/>
    <mergeCell ref="B446:B449"/>
    <mergeCell ref="C446:C449"/>
    <mergeCell ref="D446:D449"/>
    <mergeCell ref="E442:E445"/>
    <mergeCell ref="F442:F445"/>
    <mergeCell ref="E438:E441"/>
    <mergeCell ref="F438:F441"/>
    <mergeCell ref="G438:G441"/>
    <mergeCell ref="A442:A445"/>
    <mergeCell ref="B442:B445"/>
    <mergeCell ref="C442:C445"/>
    <mergeCell ref="D442:D445"/>
    <mergeCell ref="A438:A441"/>
    <mergeCell ref="B438:B441"/>
    <mergeCell ref="C438:C441"/>
    <mergeCell ref="D438:D441"/>
    <mergeCell ref="E430:E433"/>
    <mergeCell ref="F430:F433"/>
    <mergeCell ref="G430:G433"/>
    <mergeCell ref="A434:A437"/>
    <mergeCell ref="B434:B437"/>
    <mergeCell ref="C434:C437"/>
    <mergeCell ref="D434:D437"/>
    <mergeCell ref="B430:B433"/>
    <mergeCell ref="C430:C433"/>
    <mergeCell ref="D430:D433"/>
    <mergeCell ref="E426:E429"/>
    <mergeCell ref="F426:F429"/>
    <mergeCell ref="E422:E425"/>
    <mergeCell ref="F422:F425"/>
    <mergeCell ref="G422:G425"/>
    <mergeCell ref="A426:A429"/>
    <mergeCell ref="B426:B429"/>
    <mergeCell ref="C426:C429"/>
    <mergeCell ref="D426:D429"/>
    <mergeCell ref="G394:G397"/>
    <mergeCell ref="A398:A401"/>
    <mergeCell ref="B398:B401"/>
    <mergeCell ref="C398:C401"/>
    <mergeCell ref="D398:D401"/>
    <mergeCell ref="E406:E409"/>
    <mergeCell ref="F406:F409"/>
    <mergeCell ref="G406:G409"/>
    <mergeCell ref="G402:G405"/>
    <mergeCell ref="A406:A409"/>
    <mergeCell ref="B406:B409"/>
    <mergeCell ref="C406:C409"/>
    <mergeCell ref="D406:D409"/>
    <mergeCell ref="E402:E405"/>
    <mergeCell ref="F402:F405"/>
    <mergeCell ref="E398:E401"/>
    <mergeCell ref="F398:F401"/>
    <mergeCell ref="G398:G401"/>
    <mergeCell ref="H430:H433"/>
    <mergeCell ref="H434:H437"/>
    <mergeCell ref="G418:G421"/>
    <mergeCell ref="A422:A425"/>
    <mergeCell ref="B422:B425"/>
    <mergeCell ref="C422:C425"/>
    <mergeCell ref="D422:D425"/>
    <mergeCell ref="E418:E421"/>
    <mergeCell ref="F418:F421"/>
    <mergeCell ref="E414:E417"/>
    <mergeCell ref="F414:F417"/>
    <mergeCell ref="G414:G417"/>
    <mergeCell ref="A418:A421"/>
    <mergeCell ref="B418:B421"/>
    <mergeCell ref="C418:C421"/>
    <mergeCell ref="D418:D421"/>
    <mergeCell ref="G410:G413"/>
    <mergeCell ref="A414:A417"/>
    <mergeCell ref="B414:B417"/>
    <mergeCell ref="C414:C417"/>
    <mergeCell ref="D414:D417"/>
    <mergeCell ref="E410:E413"/>
    <mergeCell ref="F410:F413"/>
    <mergeCell ref="G434:G437"/>
    <mergeCell ref="E434:E437"/>
    <mergeCell ref="F434:F437"/>
    <mergeCell ref="A410:A413"/>
    <mergeCell ref="B410:B413"/>
    <mergeCell ref="C410:C413"/>
    <mergeCell ref="D410:D413"/>
    <mergeCell ref="G426:G429"/>
    <mergeCell ref="A430:A433"/>
    <mergeCell ref="A402:A405"/>
    <mergeCell ref="B402:B405"/>
    <mergeCell ref="C402:C405"/>
    <mergeCell ref="D402:D405"/>
    <mergeCell ref="E394:E397"/>
    <mergeCell ref="F394:F397"/>
    <mergeCell ref="E390:E393"/>
    <mergeCell ref="F390:F393"/>
    <mergeCell ref="G390:G393"/>
    <mergeCell ref="A394:A397"/>
    <mergeCell ref="B394:B397"/>
    <mergeCell ref="C394:C397"/>
    <mergeCell ref="D394:D397"/>
    <mergeCell ref="G386:G389"/>
    <mergeCell ref="A390:A393"/>
    <mergeCell ref="B390:B393"/>
    <mergeCell ref="C390:C393"/>
    <mergeCell ref="D390:D393"/>
    <mergeCell ref="E386:E389"/>
    <mergeCell ref="F386:F389"/>
    <mergeCell ref="H366:H369"/>
    <mergeCell ref="H370:H373"/>
    <mergeCell ref="H374:H377"/>
    <mergeCell ref="E382:E385"/>
    <mergeCell ref="F382:F385"/>
    <mergeCell ref="G382:G385"/>
    <mergeCell ref="A386:A389"/>
    <mergeCell ref="B386:B389"/>
    <mergeCell ref="C386:C389"/>
    <mergeCell ref="D386:D389"/>
    <mergeCell ref="G378:G381"/>
    <mergeCell ref="A382:A385"/>
    <mergeCell ref="B382:B385"/>
    <mergeCell ref="C382:C385"/>
    <mergeCell ref="D382:D385"/>
    <mergeCell ref="E378:E381"/>
    <mergeCell ref="F378:F381"/>
    <mergeCell ref="E374:E377"/>
    <mergeCell ref="F374:F377"/>
    <mergeCell ref="G374:G377"/>
    <mergeCell ref="A378:A381"/>
    <mergeCell ref="B378:B381"/>
    <mergeCell ref="C378:C381"/>
    <mergeCell ref="D378:D381"/>
    <mergeCell ref="H378:H381"/>
    <mergeCell ref="H382:H385"/>
    <mergeCell ref="H386:H389"/>
    <mergeCell ref="G370:G373"/>
    <mergeCell ref="A374:A377"/>
    <mergeCell ref="B374:B377"/>
    <mergeCell ref="C374:C377"/>
    <mergeCell ref="D374:D377"/>
    <mergeCell ref="E370:E373"/>
    <mergeCell ref="F370:F373"/>
    <mergeCell ref="E366:E369"/>
    <mergeCell ref="F366:F369"/>
    <mergeCell ref="G366:G369"/>
    <mergeCell ref="A370:A373"/>
    <mergeCell ref="B370:B373"/>
    <mergeCell ref="C370:C373"/>
    <mergeCell ref="D370:D373"/>
    <mergeCell ref="G362:G365"/>
    <mergeCell ref="A366:A369"/>
    <mergeCell ref="B366:B369"/>
    <mergeCell ref="C366:C369"/>
    <mergeCell ref="D366:D369"/>
    <mergeCell ref="E362:E365"/>
    <mergeCell ref="F362:F365"/>
    <mergeCell ref="H340:H343"/>
    <mergeCell ref="H344:H347"/>
    <mergeCell ref="H348:H351"/>
    <mergeCell ref="E358:E361"/>
    <mergeCell ref="F358:F361"/>
    <mergeCell ref="G358:G361"/>
    <mergeCell ref="A362:A365"/>
    <mergeCell ref="B362:B365"/>
    <mergeCell ref="C362:C365"/>
    <mergeCell ref="D362:D365"/>
    <mergeCell ref="G354:G357"/>
    <mergeCell ref="A358:A361"/>
    <mergeCell ref="B358:B361"/>
    <mergeCell ref="C358:C361"/>
    <mergeCell ref="D358:D361"/>
    <mergeCell ref="E354:E357"/>
    <mergeCell ref="F354:F357"/>
    <mergeCell ref="E348:E351"/>
    <mergeCell ref="F348:F351"/>
    <mergeCell ref="G348:G351"/>
    <mergeCell ref="A354:A357"/>
    <mergeCell ref="B354:B357"/>
    <mergeCell ref="C354:C357"/>
    <mergeCell ref="D354:D357"/>
    <mergeCell ref="H354:H357"/>
    <mergeCell ref="H358:H361"/>
    <mergeCell ref="H362:H365"/>
    <mergeCell ref="G344:G347"/>
    <mergeCell ref="A348:A351"/>
    <mergeCell ref="B348:B351"/>
    <mergeCell ref="C348:C351"/>
    <mergeCell ref="D348:D351"/>
    <mergeCell ref="E344:E347"/>
    <mergeCell ref="F344:F347"/>
    <mergeCell ref="E340:E343"/>
    <mergeCell ref="F340:F343"/>
    <mergeCell ref="G340:G343"/>
    <mergeCell ref="A344:A347"/>
    <mergeCell ref="B344:B347"/>
    <mergeCell ref="C344:C347"/>
    <mergeCell ref="D344:D347"/>
    <mergeCell ref="G336:G339"/>
    <mergeCell ref="A340:A343"/>
    <mergeCell ref="B340:B343"/>
    <mergeCell ref="C340:C343"/>
    <mergeCell ref="D340:D343"/>
    <mergeCell ref="E336:E339"/>
    <mergeCell ref="F336:F339"/>
    <mergeCell ref="H324:H327"/>
    <mergeCell ref="E332:E335"/>
    <mergeCell ref="F332:F335"/>
    <mergeCell ref="G332:G335"/>
    <mergeCell ref="A336:A339"/>
    <mergeCell ref="B336:B339"/>
    <mergeCell ref="C336:C339"/>
    <mergeCell ref="D336:D339"/>
    <mergeCell ref="G328:G331"/>
    <mergeCell ref="A332:A335"/>
    <mergeCell ref="B332:B335"/>
    <mergeCell ref="C332:C335"/>
    <mergeCell ref="D332:D335"/>
    <mergeCell ref="E328:E331"/>
    <mergeCell ref="F328:F331"/>
    <mergeCell ref="E324:E327"/>
    <mergeCell ref="F324:F327"/>
    <mergeCell ref="G324:G327"/>
    <mergeCell ref="A328:A331"/>
    <mergeCell ref="B328:B331"/>
    <mergeCell ref="C328:C331"/>
    <mergeCell ref="D328:D331"/>
    <mergeCell ref="H328:H331"/>
    <mergeCell ref="H332:H335"/>
    <mergeCell ref="H336:H339"/>
    <mergeCell ref="G320:G323"/>
    <mergeCell ref="A324:A327"/>
    <mergeCell ref="B324:B327"/>
    <mergeCell ref="C324:C327"/>
    <mergeCell ref="D324:D327"/>
    <mergeCell ref="E320:E323"/>
    <mergeCell ref="F320:F323"/>
    <mergeCell ref="E316:E319"/>
    <mergeCell ref="F316:F319"/>
    <mergeCell ref="G316:G319"/>
    <mergeCell ref="A320:A323"/>
    <mergeCell ref="B320:B323"/>
    <mergeCell ref="C320:C323"/>
    <mergeCell ref="D320:D323"/>
    <mergeCell ref="G312:G315"/>
    <mergeCell ref="A316:A319"/>
    <mergeCell ref="B316:B319"/>
    <mergeCell ref="C316:C319"/>
    <mergeCell ref="D316:D319"/>
    <mergeCell ref="E312:E315"/>
    <mergeCell ref="F312:F315"/>
    <mergeCell ref="E308:E311"/>
    <mergeCell ref="F308:F311"/>
    <mergeCell ref="G308:G311"/>
    <mergeCell ref="A312:A315"/>
    <mergeCell ref="B312:B315"/>
    <mergeCell ref="C312:C315"/>
    <mergeCell ref="D312:D315"/>
    <mergeCell ref="G304:G307"/>
    <mergeCell ref="A308:A311"/>
    <mergeCell ref="B308:B311"/>
    <mergeCell ref="C308:C311"/>
    <mergeCell ref="D308:D311"/>
    <mergeCell ref="E304:E307"/>
    <mergeCell ref="F304:F307"/>
    <mergeCell ref="E300:E303"/>
    <mergeCell ref="F300:F303"/>
    <mergeCell ref="G300:G303"/>
    <mergeCell ref="A304:A307"/>
    <mergeCell ref="B304:B307"/>
    <mergeCell ref="C304:C307"/>
    <mergeCell ref="D304:D307"/>
    <mergeCell ref="G296:G299"/>
    <mergeCell ref="A300:A303"/>
    <mergeCell ref="B300:B303"/>
    <mergeCell ref="C300:C303"/>
    <mergeCell ref="D300:D303"/>
    <mergeCell ref="E296:E299"/>
    <mergeCell ref="F296:F299"/>
    <mergeCell ref="E292:E295"/>
    <mergeCell ref="F292:F295"/>
    <mergeCell ref="G292:G295"/>
    <mergeCell ref="A296:A299"/>
    <mergeCell ref="B296:B299"/>
    <mergeCell ref="C296:C299"/>
    <mergeCell ref="D296:D299"/>
    <mergeCell ref="G288:G291"/>
    <mergeCell ref="A292:A295"/>
    <mergeCell ref="B292:B295"/>
    <mergeCell ref="C292:C295"/>
    <mergeCell ref="D292:D295"/>
    <mergeCell ref="E288:E291"/>
    <mergeCell ref="F288:F291"/>
    <mergeCell ref="E284:E287"/>
    <mergeCell ref="F284:F287"/>
    <mergeCell ref="G284:G287"/>
    <mergeCell ref="A288:A291"/>
    <mergeCell ref="B288:B291"/>
    <mergeCell ref="C288:C291"/>
    <mergeCell ref="D288:D291"/>
    <mergeCell ref="G280:G283"/>
    <mergeCell ref="A284:A287"/>
    <mergeCell ref="B284:B287"/>
    <mergeCell ref="C284:C287"/>
    <mergeCell ref="D284:D287"/>
    <mergeCell ref="E280:E283"/>
    <mergeCell ref="F280:F283"/>
    <mergeCell ref="E276:E279"/>
    <mergeCell ref="F276:F279"/>
    <mergeCell ref="G276:G279"/>
    <mergeCell ref="A280:A283"/>
    <mergeCell ref="B280:B283"/>
    <mergeCell ref="C280:C283"/>
    <mergeCell ref="D280:D283"/>
    <mergeCell ref="G272:G275"/>
    <mergeCell ref="A276:A279"/>
    <mergeCell ref="B276:B279"/>
    <mergeCell ref="C276:C279"/>
    <mergeCell ref="D276:D279"/>
    <mergeCell ref="E272:E275"/>
    <mergeCell ref="F272:F275"/>
    <mergeCell ref="E268:E271"/>
    <mergeCell ref="F268:F271"/>
    <mergeCell ref="G268:G271"/>
    <mergeCell ref="A272:A275"/>
    <mergeCell ref="B272:B275"/>
    <mergeCell ref="C272:C275"/>
    <mergeCell ref="D272:D275"/>
    <mergeCell ref="G264:G267"/>
    <mergeCell ref="A268:A271"/>
    <mergeCell ref="B268:B271"/>
    <mergeCell ref="C268:C271"/>
    <mergeCell ref="D268:D271"/>
    <mergeCell ref="E264:E267"/>
    <mergeCell ref="F264:F267"/>
    <mergeCell ref="E234:E237"/>
    <mergeCell ref="F234:F237"/>
    <mergeCell ref="G234:G237"/>
    <mergeCell ref="A240:A243"/>
    <mergeCell ref="B240:B243"/>
    <mergeCell ref="C240:C243"/>
    <mergeCell ref="D240:D243"/>
    <mergeCell ref="G230:G233"/>
    <mergeCell ref="E260:E263"/>
    <mergeCell ref="F260:F263"/>
    <mergeCell ref="G260:G263"/>
    <mergeCell ref="A264:A267"/>
    <mergeCell ref="B264:B267"/>
    <mergeCell ref="C264:C267"/>
    <mergeCell ref="D264:D267"/>
    <mergeCell ref="G256:G259"/>
    <mergeCell ref="A260:A263"/>
    <mergeCell ref="B260:B263"/>
    <mergeCell ref="C260:C263"/>
    <mergeCell ref="D260:D263"/>
    <mergeCell ref="E256:E259"/>
    <mergeCell ref="F256:F259"/>
    <mergeCell ref="E252:E255"/>
    <mergeCell ref="F252:F255"/>
    <mergeCell ref="G252:G255"/>
    <mergeCell ref="A256:A259"/>
    <mergeCell ref="B256:B259"/>
    <mergeCell ref="C256:C259"/>
    <mergeCell ref="D256:D259"/>
    <mergeCell ref="G248:G251"/>
    <mergeCell ref="A252:A255"/>
    <mergeCell ref="B252:B255"/>
    <mergeCell ref="C252:C255"/>
    <mergeCell ref="D252:D255"/>
    <mergeCell ref="E248:E251"/>
    <mergeCell ref="F248:F251"/>
    <mergeCell ref="E244:E247"/>
    <mergeCell ref="F244:F247"/>
    <mergeCell ref="G244:G247"/>
    <mergeCell ref="A248:A251"/>
    <mergeCell ref="B248:B251"/>
    <mergeCell ref="C248:C251"/>
    <mergeCell ref="D248:D251"/>
    <mergeCell ref="G240:G243"/>
    <mergeCell ref="A244:A247"/>
    <mergeCell ref="B244:B247"/>
    <mergeCell ref="C244:C247"/>
    <mergeCell ref="D244:D247"/>
    <mergeCell ref="E240:E243"/>
    <mergeCell ref="F240:F243"/>
    <mergeCell ref="A234:A237"/>
    <mergeCell ref="B234:B237"/>
    <mergeCell ref="C234:C237"/>
    <mergeCell ref="D234:D237"/>
    <mergeCell ref="E230:E233"/>
    <mergeCell ref="F230:F233"/>
    <mergeCell ref="E226:E229"/>
    <mergeCell ref="F226:F229"/>
    <mergeCell ref="G226:G229"/>
    <mergeCell ref="A230:A233"/>
    <mergeCell ref="B230:B233"/>
    <mergeCell ref="C230:C233"/>
    <mergeCell ref="D230:D233"/>
    <mergeCell ref="H206:H209"/>
    <mergeCell ref="H210:H213"/>
    <mergeCell ref="H214:H217"/>
    <mergeCell ref="G222:G225"/>
    <mergeCell ref="A226:A229"/>
    <mergeCell ref="B226:B229"/>
    <mergeCell ref="C226:C229"/>
    <mergeCell ref="D226:D229"/>
    <mergeCell ref="E222:E225"/>
    <mergeCell ref="F222:F225"/>
    <mergeCell ref="E218:E221"/>
    <mergeCell ref="F218:F221"/>
    <mergeCell ref="G218:G221"/>
    <mergeCell ref="A222:A225"/>
    <mergeCell ref="B222:B225"/>
    <mergeCell ref="C222:C225"/>
    <mergeCell ref="D222:D225"/>
    <mergeCell ref="G214:G217"/>
    <mergeCell ref="A218:A221"/>
    <mergeCell ref="B218:B221"/>
    <mergeCell ref="C218:C221"/>
    <mergeCell ref="D218:D221"/>
    <mergeCell ref="E214:E217"/>
    <mergeCell ref="F214:F217"/>
    <mergeCell ref="H218:H221"/>
    <mergeCell ref="H222:H225"/>
    <mergeCell ref="H226:H229"/>
    <mergeCell ref="E210:E213"/>
    <mergeCell ref="F210:F213"/>
    <mergeCell ref="G210:G213"/>
    <mergeCell ref="A214:A217"/>
    <mergeCell ref="B214:B217"/>
    <mergeCell ref="C214:C217"/>
    <mergeCell ref="D214:D217"/>
    <mergeCell ref="G206:G209"/>
    <mergeCell ref="A210:A213"/>
    <mergeCell ref="B210:B213"/>
    <mergeCell ref="C210:C213"/>
    <mergeCell ref="D210:D213"/>
    <mergeCell ref="E206:E209"/>
    <mergeCell ref="F206:F209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E198:E201"/>
    <mergeCell ref="F198:F201"/>
    <mergeCell ref="E194:E197"/>
    <mergeCell ref="F194:F197"/>
    <mergeCell ref="G194:G197"/>
    <mergeCell ref="A198:A201"/>
    <mergeCell ref="B198:B201"/>
    <mergeCell ref="C198:C201"/>
    <mergeCell ref="D198:D201"/>
    <mergeCell ref="G190:G193"/>
    <mergeCell ref="A194:A197"/>
    <mergeCell ref="B194:B197"/>
    <mergeCell ref="C194:C197"/>
    <mergeCell ref="D194:D197"/>
    <mergeCell ref="E190:E193"/>
    <mergeCell ref="F190:F193"/>
    <mergeCell ref="F162:F165"/>
    <mergeCell ref="G162:G165"/>
    <mergeCell ref="A166:A169"/>
    <mergeCell ref="B166:B169"/>
    <mergeCell ref="E174:E177"/>
    <mergeCell ref="F174:F177"/>
    <mergeCell ref="E170:E173"/>
    <mergeCell ref="F170:F173"/>
    <mergeCell ref="G170:G173"/>
    <mergeCell ref="A174:A177"/>
    <mergeCell ref="B174:B177"/>
    <mergeCell ref="C174:C177"/>
    <mergeCell ref="D174:D177"/>
    <mergeCell ref="G166:G169"/>
    <mergeCell ref="A170:A173"/>
    <mergeCell ref="B170:B173"/>
    <mergeCell ref="H198:H201"/>
    <mergeCell ref="H202:H205"/>
    <mergeCell ref="E186:E189"/>
    <mergeCell ref="F186:F189"/>
    <mergeCell ref="G186:G189"/>
    <mergeCell ref="A190:A193"/>
    <mergeCell ref="B190:B193"/>
    <mergeCell ref="C190:C193"/>
    <mergeCell ref="D190:D193"/>
    <mergeCell ref="G182:G185"/>
    <mergeCell ref="A186:A189"/>
    <mergeCell ref="B186:B189"/>
    <mergeCell ref="C186:C189"/>
    <mergeCell ref="D186:D189"/>
    <mergeCell ref="E182:E185"/>
    <mergeCell ref="F182:F185"/>
    <mergeCell ref="E178:E181"/>
    <mergeCell ref="F178:F181"/>
    <mergeCell ref="G178:G181"/>
    <mergeCell ref="A182:A185"/>
    <mergeCell ref="B182:B185"/>
    <mergeCell ref="C182:C185"/>
    <mergeCell ref="D182:D185"/>
    <mergeCell ref="E202:E205"/>
    <mergeCell ref="F202:F205"/>
    <mergeCell ref="G202:G205"/>
    <mergeCell ref="H182:H185"/>
    <mergeCell ref="H186:H189"/>
    <mergeCell ref="A178:A181"/>
    <mergeCell ref="B178:B181"/>
    <mergeCell ref="C178:C181"/>
    <mergeCell ref="D178:D181"/>
    <mergeCell ref="C170:C173"/>
    <mergeCell ref="D170:D173"/>
    <mergeCell ref="E166:E169"/>
    <mergeCell ref="F166:F169"/>
    <mergeCell ref="C166:C169"/>
    <mergeCell ref="D166:D169"/>
    <mergeCell ref="A162:A165"/>
    <mergeCell ref="B162:B165"/>
    <mergeCell ref="C162:C165"/>
    <mergeCell ref="D162:D165"/>
    <mergeCell ref="E158:E161"/>
    <mergeCell ref="F158:F161"/>
    <mergeCell ref="E154:E157"/>
    <mergeCell ref="F154:F157"/>
    <mergeCell ref="G154:G157"/>
    <mergeCell ref="A158:A161"/>
    <mergeCell ref="B158:B161"/>
    <mergeCell ref="C158:C161"/>
    <mergeCell ref="D158:D161"/>
    <mergeCell ref="E162:E165"/>
    <mergeCell ref="H134:H137"/>
    <mergeCell ref="H138:H141"/>
    <mergeCell ref="H142:H145"/>
    <mergeCell ref="G150:G153"/>
    <mergeCell ref="A154:A157"/>
    <mergeCell ref="B154:B157"/>
    <mergeCell ref="C154:C157"/>
    <mergeCell ref="D154:D157"/>
    <mergeCell ref="E150:E153"/>
    <mergeCell ref="F150:F153"/>
    <mergeCell ref="E146:E149"/>
    <mergeCell ref="F146:F149"/>
    <mergeCell ref="G146:G149"/>
    <mergeCell ref="A150:A153"/>
    <mergeCell ref="B150:B153"/>
    <mergeCell ref="C150:C153"/>
    <mergeCell ref="D150:D153"/>
    <mergeCell ref="G142:G145"/>
    <mergeCell ref="A146:A149"/>
    <mergeCell ref="B146:B149"/>
    <mergeCell ref="C146:C149"/>
    <mergeCell ref="D146:D149"/>
    <mergeCell ref="E142:E145"/>
    <mergeCell ref="F142:F145"/>
    <mergeCell ref="H146:H149"/>
    <mergeCell ref="H150:H153"/>
    <mergeCell ref="H154:H157"/>
    <mergeCell ref="E138:E141"/>
    <mergeCell ref="F138:F141"/>
    <mergeCell ref="G138:G141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E134:E137"/>
    <mergeCell ref="F134:F137"/>
    <mergeCell ref="E130:E133"/>
    <mergeCell ref="F130:F133"/>
    <mergeCell ref="G130:G133"/>
    <mergeCell ref="A134:A137"/>
    <mergeCell ref="B134:B137"/>
    <mergeCell ref="C134:C137"/>
    <mergeCell ref="D134:D137"/>
    <mergeCell ref="H110:H113"/>
    <mergeCell ref="H114:H117"/>
    <mergeCell ref="H118:H121"/>
    <mergeCell ref="G126:G129"/>
    <mergeCell ref="A130:A133"/>
    <mergeCell ref="B130:B133"/>
    <mergeCell ref="C130:C133"/>
    <mergeCell ref="D130:D133"/>
    <mergeCell ref="E126:E129"/>
    <mergeCell ref="F126:F129"/>
    <mergeCell ref="E122:E125"/>
    <mergeCell ref="F122:F125"/>
    <mergeCell ref="G122:G125"/>
    <mergeCell ref="A126:A129"/>
    <mergeCell ref="B126:B129"/>
    <mergeCell ref="C126:C129"/>
    <mergeCell ref="D126:D129"/>
    <mergeCell ref="G118:G121"/>
    <mergeCell ref="A122:A125"/>
    <mergeCell ref="B122:B125"/>
    <mergeCell ref="C122:C125"/>
    <mergeCell ref="D122:D125"/>
    <mergeCell ref="E118:E121"/>
    <mergeCell ref="F118:F121"/>
    <mergeCell ref="H122:H125"/>
    <mergeCell ref="H126:H129"/>
    <mergeCell ref="H130:H133"/>
    <mergeCell ref="E114:E117"/>
    <mergeCell ref="F114:F117"/>
    <mergeCell ref="G114:G117"/>
    <mergeCell ref="A118:A121"/>
    <mergeCell ref="B118:B121"/>
    <mergeCell ref="C118:C121"/>
    <mergeCell ref="D118:D121"/>
    <mergeCell ref="G110:G113"/>
    <mergeCell ref="A114:A117"/>
    <mergeCell ref="B114:B117"/>
    <mergeCell ref="C114:C117"/>
    <mergeCell ref="D114:D117"/>
    <mergeCell ref="E110:E113"/>
    <mergeCell ref="F110:F113"/>
    <mergeCell ref="E106:E109"/>
    <mergeCell ref="F106:F109"/>
    <mergeCell ref="G106:G109"/>
    <mergeCell ref="A110:A113"/>
    <mergeCell ref="B110:B113"/>
    <mergeCell ref="C110:C113"/>
    <mergeCell ref="D110:D113"/>
    <mergeCell ref="H86:H89"/>
    <mergeCell ref="H90:H93"/>
    <mergeCell ref="H94:H97"/>
    <mergeCell ref="G102:G105"/>
    <mergeCell ref="A106:A109"/>
    <mergeCell ref="B106:B109"/>
    <mergeCell ref="C106:C109"/>
    <mergeCell ref="D106:D109"/>
    <mergeCell ref="E102:E105"/>
    <mergeCell ref="F102:F105"/>
    <mergeCell ref="E98:E101"/>
    <mergeCell ref="F98:F101"/>
    <mergeCell ref="G98:G101"/>
    <mergeCell ref="A102:A105"/>
    <mergeCell ref="B102:B105"/>
    <mergeCell ref="C102:C105"/>
    <mergeCell ref="D102:D105"/>
    <mergeCell ref="G94:G97"/>
    <mergeCell ref="A98:A101"/>
    <mergeCell ref="B98:B101"/>
    <mergeCell ref="C98:C101"/>
    <mergeCell ref="D98:D101"/>
    <mergeCell ref="E94:E97"/>
    <mergeCell ref="F94:F97"/>
    <mergeCell ref="H98:H101"/>
    <mergeCell ref="E90:E93"/>
    <mergeCell ref="F90:F93"/>
    <mergeCell ref="G90:G93"/>
    <mergeCell ref="A94:A97"/>
    <mergeCell ref="B94:B97"/>
    <mergeCell ref="C94:C97"/>
    <mergeCell ref="D94:D97"/>
    <mergeCell ref="G86:G89"/>
    <mergeCell ref="A90:A93"/>
    <mergeCell ref="B90:B93"/>
    <mergeCell ref="C90:C93"/>
    <mergeCell ref="D90:D93"/>
    <mergeCell ref="E86:E89"/>
    <mergeCell ref="F86:F89"/>
    <mergeCell ref="A86:A89"/>
    <mergeCell ref="B86:B89"/>
    <mergeCell ref="C86:C89"/>
    <mergeCell ref="D86:D89"/>
    <mergeCell ref="A82:A85"/>
    <mergeCell ref="B82:B85"/>
    <mergeCell ref="C82:C85"/>
    <mergeCell ref="D82:D85"/>
    <mergeCell ref="E78:E81"/>
    <mergeCell ref="F78:F81"/>
    <mergeCell ref="E74:E77"/>
    <mergeCell ref="F74:F77"/>
    <mergeCell ref="G74:G77"/>
    <mergeCell ref="A78:A81"/>
    <mergeCell ref="B78:B81"/>
    <mergeCell ref="C78:C81"/>
    <mergeCell ref="D78:D81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G70:G73"/>
    <mergeCell ref="A74:A77"/>
    <mergeCell ref="B74:B77"/>
    <mergeCell ref="C74:C77"/>
    <mergeCell ref="D74:D77"/>
    <mergeCell ref="E70:E73"/>
    <mergeCell ref="F70:F73"/>
    <mergeCell ref="E66:E69"/>
    <mergeCell ref="F66:F69"/>
    <mergeCell ref="G66:G69"/>
    <mergeCell ref="A70:A73"/>
    <mergeCell ref="B70:B73"/>
    <mergeCell ref="C70:C73"/>
    <mergeCell ref="D70:D73"/>
    <mergeCell ref="A66:A69"/>
    <mergeCell ref="B66:B69"/>
    <mergeCell ref="C66:C69"/>
    <mergeCell ref="D66:D69"/>
    <mergeCell ref="A48:A51"/>
    <mergeCell ref="B48:B51"/>
    <mergeCell ref="C48:C51"/>
    <mergeCell ref="D48:D51"/>
    <mergeCell ref="E44:E47"/>
    <mergeCell ref="F44:F47"/>
    <mergeCell ref="E40:E43"/>
    <mergeCell ref="F40:F43"/>
    <mergeCell ref="G40:G43"/>
    <mergeCell ref="A44:A47"/>
    <mergeCell ref="B44:B47"/>
    <mergeCell ref="C44:C47"/>
    <mergeCell ref="D44:D47"/>
    <mergeCell ref="A40:A43"/>
    <mergeCell ref="B40:B43"/>
    <mergeCell ref="C40:C43"/>
    <mergeCell ref="D40:D43"/>
    <mergeCell ref="A36:A39"/>
    <mergeCell ref="B36:B39"/>
    <mergeCell ref="C36:C39"/>
    <mergeCell ref="D36:D39"/>
    <mergeCell ref="A32:A35"/>
    <mergeCell ref="B32:B35"/>
    <mergeCell ref="C32:C35"/>
    <mergeCell ref="D32:D35"/>
    <mergeCell ref="E28:E31"/>
    <mergeCell ref="F28:F31"/>
    <mergeCell ref="E24:E27"/>
    <mergeCell ref="F24:F27"/>
    <mergeCell ref="G24:G27"/>
    <mergeCell ref="A28:A31"/>
    <mergeCell ref="B28:B31"/>
    <mergeCell ref="C28:C31"/>
    <mergeCell ref="D28:D31"/>
    <mergeCell ref="A24:A27"/>
    <mergeCell ref="B24:B27"/>
    <mergeCell ref="C24:C27"/>
    <mergeCell ref="D24:D27"/>
    <mergeCell ref="A1:H1"/>
    <mergeCell ref="A4:H4"/>
    <mergeCell ref="A6:A9"/>
    <mergeCell ref="B6:B9"/>
    <mergeCell ref="C6:C9"/>
    <mergeCell ref="D6:D9"/>
    <mergeCell ref="E6:E9"/>
    <mergeCell ref="E16:E19"/>
    <mergeCell ref="F16:F19"/>
    <mergeCell ref="G16:G19"/>
    <mergeCell ref="A20:A23"/>
    <mergeCell ref="B20:B23"/>
    <mergeCell ref="C20:C23"/>
    <mergeCell ref="D20:D23"/>
    <mergeCell ref="G12:G15"/>
    <mergeCell ref="A16:A19"/>
    <mergeCell ref="B16:B19"/>
    <mergeCell ref="C16:C19"/>
    <mergeCell ref="D16:D19"/>
    <mergeCell ref="E12:E15"/>
    <mergeCell ref="F12:F15"/>
    <mergeCell ref="A12:A15"/>
    <mergeCell ref="B12:B15"/>
    <mergeCell ref="C12:C15"/>
    <mergeCell ref="D12:D15"/>
    <mergeCell ref="F6:F9"/>
    <mergeCell ref="G6:G8"/>
    <mergeCell ref="H6:H8"/>
    <mergeCell ref="H12:H15"/>
    <mergeCell ref="H16:H19"/>
    <mergeCell ref="H20:H23"/>
    <mergeCell ref="A2:H3"/>
    <mergeCell ref="H240:H243"/>
    <mergeCell ref="H24:H27"/>
    <mergeCell ref="H28:H31"/>
    <mergeCell ref="H32:H35"/>
    <mergeCell ref="H36:H39"/>
    <mergeCell ref="H40:H43"/>
    <mergeCell ref="H44:H47"/>
    <mergeCell ref="H48:H51"/>
    <mergeCell ref="H54:H57"/>
    <mergeCell ref="H58:H61"/>
    <mergeCell ref="G20:G23"/>
    <mergeCell ref="E36:E39"/>
    <mergeCell ref="F36:F39"/>
    <mergeCell ref="E32:E35"/>
    <mergeCell ref="F32:F35"/>
    <mergeCell ref="G32:G35"/>
    <mergeCell ref="E54:E57"/>
    <mergeCell ref="F54:F57"/>
    <mergeCell ref="E48:E51"/>
    <mergeCell ref="F48:F51"/>
    <mergeCell ref="G48:G51"/>
    <mergeCell ref="E20:E23"/>
    <mergeCell ref="F20:F23"/>
    <mergeCell ref="G44:G47"/>
    <mergeCell ref="E62:E65"/>
    <mergeCell ref="F62:F65"/>
    <mergeCell ref="E58:E61"/>
    <mergeCell ref="F58:F61"/>
    <mergeCell ref="G58:G61"/>
    <mergeCell ref="E82:E85"/>
    <mergeCell ref="F82:F85"/>
    <mergeCell ref="G82:G85"/>
    <mergeCell ref="H422:H425"/>
    <mergeCell ref="H62:H65"/>
    <mergeCell ref="H66:H69"/>
    <mergeCell ref="G28:G31"/>
    <mergeCell ref="G54:G57"/>
    <mergeCell ref="H542:H545"/>
    <mergeCell ref="H546:H549"/>
    <mergeCell ref="H550:H553"/>
    <mergeCell ref="H554:H557"/>
    <mergeCell ref="G36:G39"/>
    <mergeCell ref="H70:H73"/>
    <mergeCell ref="G78:G81"/>
    <mergeCell ref="H74:H77"/>
    <mergeCell ref="H78:H81"/>
    <mergeCell ref="H82:H85"/>
    <mergeCell ref="H102:H105"/>
    <mergeCell ref="H106:H109"/>
    <mergeCell ref="G134:G137"/>
    <mergeCell ref="H158:H161"/>
    <mergeCell ref="H162:H165"/>
    <mergeCell ref="H166:H169"/>
    <mergeCell ref="G174:G177"/>
    <mergeCell ref="H170:H173"/>
    <mergeCell ref="H174:H177"/>
    <mergeCell ref="G62:G65"/>
    <mergeCell ref="G158:G161"/>
    <mergeCell ref="H178:H181"/>
    <mergeCell ref="H190:H193"/>
    <mergeCell ref="G198:G201"/>
    <mergeCell ref="H194:H197"/>
    <mergeCell ref="H230:H233"/>
    <mergeCell ref="H234:H237"/>
    <mergeCell ref="H576:H579"/>
    <mergeCell ref="H580:H583"/>
    <mergeCell ref="H584:H587"/>
    <mergeCell ref="H588:H591"/>
    <mergeCell ref="H244:H247"/>
    <mergeCell ref="H248:H251"/>
    <mergeCell ref="H252:H255"/>
    <mergeCell ref="H256:H259"/>
    <mergeCell ref="H260:H263"/>
    <mergeCell ref="H264:H267"/>
    <mergeCell ref="H268:H271"/>
    <mergeCell ref="H272:H275"/>
    <mergeCell ref="H276:H279"/>
    <mergeCell ref="H280:H283"/>
    <mergeCell ref="H284:H287"/>
    <mergeCell ref="H288:H291"/>
    <mergeCell ref="H292:H295"/>
    <mergeCell ref="H296:H299"/>
    <mergeCell ref="H300:H303"/>
    <mergeCell ref="H304:H307"/>
    <mergeCell ref="H308:H311"/>
    <mergeCell ref="H312:H315"/>
    <mergeCell ref="H316:H319"/>
    <mergeCell ref="H320:H323"/>
    <mergeCell ref="H390:H393"/>
    <mergeCell ref="H394:H397"/>
    <mergeCell ref="H398:H401"/>
    <mergeCell ref="H402:H405"/>
    <mergeCell ref="H406:H409"/>
    <mergeCell ref="H410:H413"/>
    <mergeCell ref="H414:H417"/>
    <mergeCell ref="H418:H421"/>
    <mergeCell ref="C727:G727"/>
    <mergeCell ref="C5:E5"/>
    <mergeCell ref="G5:H5"/>
    <mergeCell ref="H718:H721"/>
    <mergeCell ref="H648:H651"/>
    <mergeCell ref="H652:H655"/>
    <mergeCell ref="H656:H659"/>
    <mergeCell ref="H660:H663"/>
    <mergeCell ref="H664:H667"/>
    <mergeCell ref="H668:H671"/>
    <mergeCell ref="H672:H675"/>
    <mergeCell ref="H676:H679"/>
    <mergeCell ref="H682:H685"/>
    <mergeCell ref="H686:H689"/>
    <mergeCell ref="H690:H693"/>
    <mergeCell ref="H694:H697"/>
    <mergeCell ref="H698:H701"/>
    <mergeCell ref="H702:H705"/>
    <mergeCell ref="H706:H709"/>
    <mergeCell ref="H710:H713"/>
    <mergeCell ref="H714:H717"/>
    <mergeCell ref="H522:H525"/>
    <mergeCell ref="H526:H529"/>
    <mergeCell ref="H530:H533"/>
    <mergeCell ref="H534:H537"/>
    <mergeCell ref="H538:H541"/>
    <mergeCell ref="H558:H561"/>
    <mergeCell ref="H562:H565"/>
    <mergeCell ref="H566:H569"/>
    <mergeCell ref="H570:H57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656"/>
  <sheetViews>
    <sheetView showZeros="0" zoomScaleNormal="100" workbookViewId="0">
      <selection activeCell="A4" sqref="A4:T5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5" width="11.66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20" width="11.6640625" style="1" customWidth="1"/>
    <col min="21" max="21" width="9.109375" style="1"/>
    <col min="22" max="23" width="9.5546875" style="1" bestFit="1" customWidth="1"/>
    <col min="24" max="16384" width="9.109375" style="1"/>
  </cols>
  <sheetData>
    <row r="1" spans="1:20">
      <c r="C1" s="20"/>
      <c r="D1" s="300"/>
      <c r="E1" s="300"/>
      <c r="F1" s="300"/>
      <c r="G1" s="300"/>
    </row>
    <row r="2" spans="1:20" ht="21.75" customHeight="1">
      <c r="A2" s="301" t="s">
        <v>357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24.75" customHeight="1">
      <c r="A3" s="302" t="s">
        <v>537</v>
      </c>
      <c r="B3" s="302"/>
      <c r="C3" s="302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20" ht="15" customHeight="1">
      <c r="A4" s="301" t="s">
        <v>1175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</row>
    <row r="5" spans="1:20" ht="33.75" customHeight="1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</row>
    <row r="6" spans="1:20" ht="14.25" hidden="1" customHeight="1">
      <c r="A6" s="303" t="s">
        <v>18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</row>
    <row r="7" spans="1:20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customHeight="1">
      <c r="A8" s="6"/>
      <c r="J8" s="295" t="s">
        <v>12</v>
      </c>
      <c r="K8" s="295"/>
      <c r="L8" s="296" t="s">
        <v>13</v>
      </c>
      <c r="M8" s="296"/>
      <c r="N8" s="296"/>
      <c r="O8" s="296"/>
      <c r="P8" s="46">
        <v>2271.04</v>
      </c>
    </row>
    <row r="9" spans="1:20" ht="13.5" hidden="1" customHeight="1">
      <c r="A9" s="297" t="s">
        <v>10</v>
      </c>
      <c r="B9" s="297"/>
      <c r="C9" s="297"/>
      <c r="D9" s="297"/>
      <c r="E9" s="297"/>
      <c r="F9" s="298" t="e">
        <f>#REF!</f>
        <v>#REF!</v>
      </c>
      <c r="G9" s="298"/>
      <c r="H9" s="7" t="s">
        <v>11</v>
      </c>
      <c r="L9" s="296" t="s">
        <v>14</v>
      </c>
      <c r="M9" s="296"/>
      <c r="N9" s="296"/>
      <c r="O9" s="296"/>
      <c r="P9" s="46">
        <v>2847.53</v>
      </c>
    </row>
    <row r="10" spans="1:20" ht="13.5" hidden="1" customHeight="1">
      <c r="A10" s="6"/>
      <c r="K10" s="299" t="s">
        <v>15</v>
      </c>
      <c r="L10" s="299"/>
      <c r="M10" s="299"/>
      <c r="N10" s="299"/>
      <c r="O10" s="299"/>
      <c r="P10" s="2">
        <v>1.0571999999999999</v>
      </c>
    </row>
    <row r="11" spans="1:20" ht="13.5" hidden="1" customHeight="1">
      <c r="A11" s="6"/>
      <c r="K11" s="5"/>
      <c r="L11" s="5"/>
      <c r="M11" s="5"/>
      <c r="N11" s="5"/>
      <c r="O11" s="5"/>
      <c r="P11" s="2"/>
    </row>
    <row r="12" spans="1:20" ht="22.5" customHeight="1">
      <c r="A12" s="308" t="s">
        <v>0</v>
      </c>
      <c r="B12" s="314" t="s">
        <v>358</v>
      </c>
      <c r="C12" s="308" t="s">
        <v>359</v>
      </c>
      <c r="D12" s="314" t="s">
        <v>360</v>
      </c>
      <c r="E12" s="314" t="s">
        <v>361</v>
      </c>
      <c r="F12" s="314" t="s">
        <v>1</v>
      </c>
      <c r="G12" s="317" t="s">
        <v>2</v>
      </c>
      <c r="H12" s="318"/>
      <c r="I12" s="318"/>
      <c r="J12" s="318"/>
      <c r="K12" s="318"/>
      <c r="L12" s="318"/>
      <c r="M12" s="318"/>
      <c r="N12" s="318"/>
      <c r="O12" s="319"/>
      <c r="P12" s="308" t="s">
        <v>3</v>
      </c>
      <c r="Q12" s="308" t="s">
        <v>4</v>
      </c>
      <c r="R12" s="8" t="s">
        <v>4</v>
      </c>
      <c r="S12" s="308" t="s">
        <v>362</v>
      </c>
      <c r="T12" s="308" t="s">
        <v>363</v>
      </c>
    </row>
    <row r="13" spans="1:20" ht="11.25" customHeight="1">
      <c r="A13" s="309"/>
      <c r="B13" s="315"/>
      <c r="C13" s="309"/>
      <c r="D13" s="315"/>
      <c r="E13" s="315"/>
      <c r="F13" s="315"/>
      <c r="G13" s="320"/>
      <c r="H13" s="321"/>
      <c r="I13" s="321"/>
      <c r="J13" s="321"/>
      <c r="K13" s="321"/>
      <c r="L13" s="321"/>
      <c r="M13" s="321"/>
      <c r="N13" s="321"/>
      <c r="O13" s="322"/>
      <c r="P13" s="309"/>
      <c r="Q13" s="309"/>
      <c r="R13" s="8" t="s">
        <v>5</v>
      </c>
      <c r="S13" s="309"/>
      <c r="T13" s="309"/>
    </row>
    <row r="14" spans="1:20" ht="20.25" customHeight="1">
      <c r="A14" s="309"/>
      <c r="B14" s="315"/>
      <c r="C14" s="309"/>
      <c r="D14" s="315"/>
      <c r="E14" s="315"/>
      <c r="F14" s="315"/>
      <c r="G14" s="311" t="s">
        <v>6</v>
      </c>
      <c r="H14" s="312"/>
      <c r="I14" s="311" t="s">
        <v>7</v>
      </c>
      <c r="J14" s="312"/>
      <c r="K14" s="311" t="s">
        <v>8</v>
      </c>
      <c r="L14" s="313"/>
      <c r="M14" s="313"/>
      <c r="N14" s="313"/>
      <c r="O14" s="312"/>
      <c r="P14" s="310"/>
      <c r="Q14" s="310"/>
      <c r="R14" s="9">
        <f>P10</f>
        <v>1.0571999999999999</v>
      </c>
      <c r="S14" s="310"/>
      <c r="T14" s="310"/>
    </row>
    <row r="15" spans="1:20" ht="39.6">
      <c r="A15" s="310"/>
      <c r="B15" s="316"/>
      <c r="C15" s="310"/>
      <c r="D15" s="316"/>
      <c r="E15" s="316"/>
      <c r="F15" s="316"/>
      <c r="G15" s="24" t="s">
        <v>29</v>
      </c>
      <c r="H15" s="24" t="s">
        <v>28</v>
      </c>
      <c r="I15" s="24" t="s">
        <v>29</v>
      </c>
      <c r="J15" s="24" t="s">
        <v>28</v>
      </c>
      <c r="K15" s="25" t="s">
        <v>16</v>
      </c>
      <c r="L15" s="24" t="s">
        <v>27</v>
      </c>
      <c r="M15" s="25" t="s">
        <v>9</v>
      </c>
      <c r="N15" s="25" t="s">
        <v>26</v>
      </c>
      <c r="O15" s="24" t="s">
        <v>3</v>
      </c>
      <c r="P15" s="21" t="s">
        <v>25</v>
      </c>
      <c r="Q15" s="12" t="s">
        <v>25</v>
      </c>
      <c r="R15" s="26" t="s">
        <v>25</v>
      </c>
      <c r="S15" s="25" t="s">
        <v>364</v>
      </c>
      <c r="T15" s="25" t="s">
        <v>364</v>
      </c>
    </row>
    <row r="16" spans="1:20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  <c r="S16" s="10">
        <v>6</v>
      </c>
      <c r="T16" s="10">
        <v>7</v>
      </c>
    </row>
    <row r="17" spans="1:20" ht="12.75" customHeight="1">
      <c r="A17" s="283"/>
      <c r="B17" s="239"/>
      <c r="C17" s="276" t="s">
        <v>599</v>
      </c>
      <c r="D17" s="283"/>
      <c r="E17" s="236"/>
      <c r="F17" s="236">
        <f>H17+J17+R17</f>
        <v>0</v>
      </c>
      <c r="G17" s="286"/>
      <c r="H17" s="226">
        <f>G17*$P$8/1000</f>
        <v>0</v>
      </c>
      <c r="I17" s="286"/>
      <c r="J17" s="226">
        <f>I17*$P$9/1000</f>
        <v>0</v>
      </c>
      <c r="K17" s="18"/>
      <c r="L17" s="18"/>
      <c r="M17" s="18"/>
      <c r="N17" s="27"/>
      <c r="O17" s="21">
        <f t="shared" ref="O17:O80" si="0">M17*N17</f>
        <v>0</v>
      </c>
      <c r="P17" s="226">
        <f>E17*F17</f>
        <v>0</v>
      </c>
      <c r="Q17" s="226">
        <f>SUM(O17:O20)</f>
        <v>0</v>
      </c>
      <c r="R17" s="226">
        <f>Q17*1.02*1.05*$R$14</f>
        <v>0</v>
      </c>
      <c r="S17" s="280">
        <f>1.133*1.11*1.005*1.0045</f>
        <v>1.2696057816749997</v>
      </c>
      <c r="T17" s="280"/>
    </row>
    <row r="18" spans="1:20" ht="12.75" customHeight="1">
      <c r="A18" s="284"/>
      <c r="B18" s="240"/>
      <c r="C18" s="277"/>
      <c r="D18" s="284"/>
      <c r="E18" s="237"/>
      <c r="F18" s="237"/>
      <c r="G18" s="287"/>
      <c r="H18" s="227"/>
      <c r="I18" s="287"/>
      <c r="J18" s="227"/>
      <c r="K18" s="18"/>
      <c r="L18" s="18"/>
      <c r="M18" s="18"/>
      <c r="N18" s="27"/>
      <c r="O18" s="21">
        <f t="shared" si="0"/>
        <v>0</v>
      </c>
      <c r="P18" s="227"/>
      <c r="Q18" s="227"/>
      <c r="R18" s="227"/>
      <c r="S18" s="281"/>
      <c r="T18" s="281"/>
    </row>
    <row r="19" spans="1:20" ht="12.75" customHeight="1">
      <c r="A19" s="284"/>
      <c r="B19" s="240"/>
      <c r="C19" s="277"/>
      <c r="D19" s="284"/>
      <c r="E19" s="237"/>
      <c r="F19" s="237"/>
      <c r="G19" s="287"/>
      <c r="H19" s="227"/>
      <c r="I19" s="287"/>
      <c r="J19" s="227"/>
      <c r="K19" s="18"/>
      <c r="L19" s="18"/>
      <c r="M19" s="19"/>
      <c r="N19" s="27"/>
      <c r="O19" s="21">
        <f t="shared" si="0"/>
        <v>0</v>
      </c>
      <c r="P19" s="227"/>
      <c r="Q19" s="227"/>
      <c r="R19" s="227"/>
      <c r="S19" s="281"/>
      <c r="T19" s="281"/>
    </row>
    <row r="20" spans="1:20" ht="12.75" customHeight="1">
      <c r="A20" s="285"/>
      <c r="B20" s="241"/>
      <c r="C20" s="278"/>
      <c r="D20" s="285"/>
      <c r="E20" s="238"/>
      <c r="F20" s="238"/>
      <c r="G20" s="288"/>
      <c r="H20" s="228"/>
      <c r="I20" s="288"/>
      <c r="J20" s="228"/>
      <c r="K20" s="18"/>
      <c r="L20" s="18"/>
      <c r="M20" s="18"/>
      <c r="N20" s="27"/>
      <c r="O20" s="21">
        <f t="shared" si="0"/>
        <v>0</v>
      </c>
      <c r="P20" s="228"/>
      <c r="Q20" s="228"/>
      <c r="R20" s="228"/>
      <c r="S20" s="282"/>
      <c r="T20" s="282"/>
    </row>
    <row r="21" spans="1:20" ht="12.75" customHeight="1">
      <c r="A21" s="283"/>
      <c r="B21" s="239"/>
      <c r="C21" s="276" t="s">
        <v>600</v>
      </c>
      <c r="D21" s="283"/>
      <c r="E21" s="236"/>
      <c r="F21" s="236">
        <f>H21+J21+R21</f>
        <v>0</v>
      </c>
      <c r="G21" s="286"/>
      <c r="H21" s="226">
        <f>G21*$P$8/1000</f>
        <v>0</v>
      </c>
      <c r="I21" s="286"/>
      <c r="J21" s="226">
        <f>I21*$P$9/1000</f>
        <v>0</v>
      </c>
      <c r="K21" s="18"/>
      <c r="L21" s="18"/>
      <c r="M21" s="18"/>
      <c r="N21" s="27"/>
      <c r="O21" s="21">
        <f t="shared" si="0"/>
        <v>0</v>
      </c>
      <c r="P21" s="226">
        <f>E21*F21</f>
        <v>0</v>
      </c>
      <c r="Q21" s="226">
        <f>SUM(O21:O24)</f>
        <v>0</v>
      </c>
      <c r="R21" s="226">
        <f>Q21*1.02*1.05*$R$14</f>
        <v>0</v>
      </c>
      <c r="S21" s="226">
        <f>F21*$S$17</f>
        <v>0</v>
      </c>
      <c r="T21" s="226">
        <f>E21*S21</f>
        <v>0</v>
      </c>
    </row>
    <row r="22" spans="1:20">
      <c r="A22" s="284"/>
      <c r="B22" s="240"/>
      <c r="C22" s="277"/>
      <c r="D22" s="284"/>
      <c r="E22" s="237"/>
      <c r="F22" s="237"/>
      <c r="G22" s="287"/>
      <c r="H22" s="227"/>
      <c r="I22" s="287"/>
      <c r="J22" s="227"/>
      <c r="K22" s="18"/>
      <c r="L22" s="18"/>
      <c r="M22" s="18"/>
      <c r="N22" s="27"/>
      <c r="O22" s="21">
        <f t="shared" si="0"/>
        <v>0</v>
      </c>
      <c r="P22" s="227"/>
      <c r="Q22" s="227"/>
      <c r="R22" s="227"/>
      <c r="S22" s="227"/>
      <c r="T22" s="227"/>
    </row>
    <row r="23" spans="1:20">
      <c r="A23" s="284"/>
      <c r="B23" s="240"/>
      <c r="C23" s="277"/>
      <c r="D23" s="284"/>
      <c r="E23" s="237"/>
      <c r="F23" s="237"/>
      <c r="G23" s="287"/>
      <c r="H23" s="227"/>
      <c r="I23" s="287"/>
      <c r="J23" s="227"/>
      <c r="K23" s="18"/>
      <c r="L23" s="18"/>
      <c r="M23" s="19"/>
      <c r="N23" s="27"/>
      <c r="O23" s="21">
        <f t="shared" si="0"/>
        <v>0</v>
      </c>
      <c r="P23" s="227"/>
      <c r="Q23" s="227"/>
      <c r="R23" s="227"/>
      <c r="S23" s="227"/>
      <c r="T23" s="227"/>
    </row>
    <row r="24" spans="1:20">
      <c r="A24" s="285"/>
      <c r="B24" s="241"/>
      <c r="C24" s="278"/>
      <c r="D24" s="285"/>
      <c r="E24" s="238"/>
      <c r="F24" s="238"/>
      <c r="G24" s="288"/>
      <c r="H24" s="228"/>
      <c r="I24" s="288"/>
      <c r="J24" s="228"/>
      <c r="K24" s="18"/>
      <c r="L24" s="18"/>
      <c r="M24" s="18"/>
      <c r="N24" s="27"/>
      <c r="O24" s="21">
        <f t="shared" si="0"/>
        <v>0</v>
      </c>
      <c r="P24" s="228"/>
      <c r="Q24" s="228"/>
      <c r="R24" s="228"/>
      <c r="S24" s="228"/>
      <c r="T24" s="228"/>
    </row>
    <row r="25" spans="1:20" ht="12.75" customHeight="1">
      <c r="A25" s="229">
        <v>1</v>
      </c>
      <c r="B25" s="239" t="s">
        <v>452</v>
      </c>
      <c r="C25" s="239" t="s">
        <v>601</v>
      </c>
      <c r="D25" s="239" t="s">
        <v>602</v>
      </c>
      <c r="E25" s="289">
        <v>533.33000000000004</v>
      </c>
      <c r="F25" s="236">
        <f t="shared" ref="F25" si="1">H25+J25+R25</f>
        <v>0.48505909999999997</v>
      </c>
      <c r="G25" s="292">
        <v>0.186</v>
      </c>
      <c r="H25" s="226">
        <f t="shared" ref="H25" si="2">G25*$P$8/1000</f>
        <v>0.42241343999999997</v>
      </c>
      <c r="I25" s="286">
        <v>2.1999999999999999E-2</v>
      </c>
      <c r="J25" s="226">
        <f t="shared" ref="J25" si="3">I25*$P$9/1000</f>
        <v>6.2645660000000006E-2</v>
      </c>
      <c r="K25" s="18"/>
      <c r="L25" s="18"/>
      <c r="M25" s="18"/>
      <c r="N25" s="43"/>
      <c r="O25" s="21">
        <f t="shared" si="0"/>
        <v>0</v>
      </c>
      <c r="P25" s="226">
        <f t="shared" ref="P25" si="4">E25*F25</f>
        <v>258.69656980299999</v>
      </c>
      <c r="Q25" s="226">
        <f t="shared" ref="Q25" si="5">SUM(O25:O28)</f>
        <v>0</v>
      </c>
      <c r="R25" s="226">
        <f t="shared" ref="R25" si="6">Q25*1.02*1.05*$R$14</f>
        <v>0</v>
      </c>
      <c r="S25" s="226">
        <f t="shared" ref="S25" si="7">F25*$S$17</f>
        <v>0.61583383781407186</v>
      </c>
      <c r="T25" s="226">
        <f t="shared" ref="T25" si="8">E25*S25</f>
        <v>328.44266072137896</v>
      </c>
    </row>
    <row r="26" spans="1:20">
      <c r="A26" s="229"/>
      <c r="B26" s="240"/>
      <c r="C26" s="240"/>
      <c r="D26" s="240"/>
      <c r="E26" s="290"/>
      <c r="F26" s="237"/>
      <c r="G26" s="293"/>
      <c r="H26" s="227"/>
      <c r="I26" s="287"/>
      <c r="J26" s="227"/>
      <c r="K26" s="18"/>
      <c r="L26" s="18"/>
      <c r="M26" s="18"/>
      <c r="N26" s="43"/>
      <c r="O26" s="21">
        <f t="shared" si="0"/>
        <v>0</v>
      </c>
      <c r="P26" s="227"/>
      <c r="Q26" s="227"/>
      <c r="R26" s="227"/>
      <c r="S26" s="227"/>
      <c r="T26" s="227"/>
    </row>
    <row r="27" spans="1:20">
      <c r="A27" s="229"/>
      <c r="B27" s="240"/>
      <c r="C27" s="240"/>
      <c r="D27" s="240"/>
      <c r="E27" s="290"/>
      <c r="F27" s="237"/>
      <c r="G27" s="293"/>
      <c r="H27" s="227"/>
      <c r="I27" s="287"/>
      <c r="J27" s="227"/>
      <c r="K27" s="18"/>
      <c r="L27" s="18"/>
      <c r="M27" s="18"/>
      <c r="N27" s="43"/>
      <c r="O27" s="21">
        <f t="shared" si="0"/>
        <v>0</v>
      </c>
      <c r="P27" s="227"/>
      <c r="Q27" s="227"/>
      <c r="R27" s="227"/>
      <c r="S27" s="227"/>
      <c r="T27" s="227"/>
    </row>
    <row r="28" spans="1:20">
      <c r="A28" s="229"/>
      <c r="B28" s="241"/>
      <c r="C28" s="241"/>
      <c r="D28" s="241"/>
      <c r="E28" s="291"/>
      <c r="F28" s="238"/>
      <c r="G28" s="294"/>
      <c r="H28" s="228"/>
      <c r="I28" s="288"/>
      <c r="J28" s="228"/>
      <c r="K28" s="18"/>
      <c r="L28" s="18"/>
      <c r="M28" s="18"/>
      <c r="N28" s="27"/>
      <c r="O28" s="21">
        <f t="shared" si="0"/>
        <v>0</v>
      </c>
      <c r="P28" s="228"/>
      <c r="Q28" s="228"/>
      <c r="R28" s="228"/>
      <c r="S28" s="228"/>
      <c r="T28" s="228"/>
    </row>
    <row r="29" spans="1:20">
      <c r="A29" s="229">
        <v>2</v>
      </c>
      <c r="B29" s="230" t="s">
        <v>453</v>
      </c>
      <c r="C29" s="230" t="s">
        <v>603</v>
      </c>
      <c r="D29" s="239" t="s">
        <v>602</v>
      </c>
      <c r="E29" s="289">
        <v>1171.1199999999999</v>
      </c>
      <c r="F29" s="236">
        <f t="shared" ref="F29" si="9">H29+J29+R29</f>
        <v>0.61457822000000006</v>
      </c>
      <c r="G29" s="233">
        <v>0.23300000000000001</v>
      </c>
      <c r="H29" s="234">
        <f t="shared" ref="H29" si="10">G29*$P$8/1000</f>
        <v>0.52915232000000001</v>
      </c>
      <c r="I29" s="233">
        <v>0.03</v>
      </c>
      <c r="J29" s="226">
        <f t="shared" ref="J29" si="11">I29*$P$9/1000</f>
        <v>8.5425899999999999E-2</v>
      </c>
      <c r="K29" s="18"/>
      <c r="L29" s="18"/>
      <c r="M29" s="18"/>
      <c r="N29" s="43"/>
      <c r="O29" s="21">
        <f t="shared" si="0"/>
        <v>0</v>
      </c>
      <c r="P29" s="226">
        <f t="shared" ref="P29" si="12">E29*F29</f>
        <v>719.74484500640006</v>
      </c>
      <c r="Q29" s="226">
        <f t="shared" ref="Q29" si="13">SUM(O29:O32)</f>
        <v>0</v>
      </c>
      <c r="R29" s="226">
        <f t="shared" ref="R29" si="14">Q29*1.02*1.05*$R$14</f>
        <v>0</v>
      </c>
      <c r="S29" s="226">
        <f t="shared" ref="S29" si="15">F29*$S$17</f>
        <v>0.78027206140353</v>
      </c>
      <c r="T29" s="226">
        <f t="shared" ref="T29" si="16">E29*S29</f>
        <v>913.79221655090203</v>
      </c>
    </row>
    <row r="30" spans="1:20">
      <c r="A30" s="229"/>
      <c r="B30" s="230"/>
      <c r="C30" s="230"/>
      <c r="D30" s="240"/>
      <c r="E30" s="290"/>
      <c r="F30" s="237"/>
      <c r="G30" s="233"/>
      <c r="H30" s="234"/>
      <c r="I30" s="233"/>
      <c r="J30" s="227"/>
      <c r="K30" s="18"/>
      <c r="L30" s="18"/>
      <c r="M30" s="18"/>
      <c r="N30" s="43"/>
      <c r="O30" s="21">
        <f t="shared" si="0"/>
        <v>0</v>
      </c>
      <c r="P30" s="227"/>
      <c r="Q30" s="227"/>
      <c r="R30" s="227"/>
      <c r="S30" s="227"/>
      <c r="T30" s="227"/>
    </row>
    <row r="31" spans="1:20">
      <c r="A31" s="229"/>
      <c r="B31" s="230"/>
      <c r="C31" s="230"/>
      <c r="D31" s="240"/>
      <c r="E31" s="290"/>
      <c r="F31" s="237"/>
      <c r="G31" s="233"/>
      <c r="H31" s="234"/>
      <c r="I31" s="233"/>
      <c r="J31" s="227"/>
      <c r="K31" s="18"/>
      <c r="L31" s="18"/>
      <c r="M31" s="18"/>
      <c r="N31" s="43"/>
      <c r="O31" s="21">
        <f t="shared" si="0"/>
        <v>0</v>
      </c>
      <c r="P31" s="227"/>
      <c r="Q31" s="227"/>
      <c r="R31" s="227"/>
      <c r="S31" s="227"/>
      <c r="T31" s="227"/>
    </row>
    <row r="32" spans="1:20">
      <c r="A32" s="229"/>
      <c r="B32" s="230"/>
      <c r="C32" s="230"/>
      <c r="D32" s="241"/>
      <c r="E32" s="291"/>
      <c r="F32" s="238"/>
      <c r="G32" s="233"/>
      <c r="H32" s="234"/>
      <c r="I32" s="233"/>
      <c r="J32" s="228"/>
      <c r="K32" s="18"/>
      <c r="L32" s="18"/>
      <c r="M32" s="18"/>
      <c r="N32" s="27"/>
      <c r="O32" s="21">
        <f t="shared" si="0"/>
        <v>0</v>
      </c>
      <c r="P32" s="228"/>
      <c r="Q32" s="228"/>
      <c r="R32" s="228"/>
      <c r="S32" s="228"/>
      <c r="T32" s="228"/>
    </row>
    <row r="33" spans="1:20">
      <c r="A33" s="229">
        <v>3</v>
      </c>
      <c r="B33" s="323" t="s">
        <v>454</v>
      </c>
      <c r="C33" s="239" t="s">
        <v>604</v>
      </c>
      <c r="D33" s="239" t="s">
        <v>602</v>
      </c>
      <c r="E33" s="289">
        <v>47.8</v>
      </c>
      <c r="F33" s="236">
        <f t="shared" ref="F33" si="17">H33+J33+R33</f>
        <v>0.5950543840000001</v>
      </c>
      <c r="G33" s="292">
        <v>0.25600000000000001</v>
      </c>
      <c r="H33" s="226">
        <f t="shared" ref="H33" si="18">G33*$P$8/1000</f>
        <v>0.58138624000000005</v>
      </c>
      <c r="I33" s="304">
        <v>4.7999999999999996E-3</v>
      </c>
      <c r="J33" s="226">
        <f t="shared" ref="J33" si="19">I33*$P$9/1000</f>
        <v>1.3668144E-2</v>
      </c>
      <c r="K33" s="18"/>
      <c r="L33" s="18"/>
      <c r="M33" s="18"/>
      <c r="N33" s="27"/>
      <c r="O33" s="21">
        <f t="shared" si="0"/>
        <v>0</v>
      </c>
      <c r="P33" s="226">
        <f t="shared" ref="P33" si="20">E33*F33</f>
        <v>28.443599555200002</v>
      </c>
      <c r="Q33" s="226">
        <f t="shared" ref="Q33" si="21">SUM(O33:O36)</f>
        <v>0</v>
      </c>
      <c r="R33" s="226">
        <f t="shared" ref="R33" si="22">Q33*1.02*1.05*$R$14</f>
        <v>0</v>
      </c>
      <c r="S33" s="226">
        <f t="shared" ref="S33" si="23">F33*$S$17</f>
        <v>0.75548448633745557</v>
      </c>
      <c r="T33" s="226">
        <f t="shared" ref="T33" si="24">E33*S33</f>
        <v>36.112158446930373</v>
      </c>
    </row>
    <row r="34" spans="1:20">
      <c r="A34" s="229"/>
      <c r="B34" s="324"/>
      <c r="C34" s="240"/>
      <c r="D34" s="240"/>
      <c r="E34" s="290"/>
      <c r="F34" s="237"/>
      <c r="G34" s="293"/>
      <c r="H34" s="227"/>
      <c r="I34" s="305"/>
      <c r="J34" s="227"/>
      <c r="K34" s="18"/>
      <c r="L34" s="18"/>
      <c r="M34" s="18"/>
      <c r="N34" s="27"/>
      <c r="O34" s="21">
        <f t="shared" si="0"/>
        <v>0</v>
      </c>
      <c r="P34" s="227"/>
      <c r="Q34" s="227"/>
      <c r="R34" s="227"/>
      <c r="S34" s="227"/>
      <c r="T34" s="227"/>
    </row>
    <row r="35" spans="1:20">
      <c r="A35" s="229"/>
      <c r="B35" s="324"/>
      <c r="C35" s="240"/>
      <c r="D35" s="240"/>
      <c r="E35" s="290"/>
      <c r="F35" s="237"/>
      <c r="G35" s="293"/>
      <c r="H35" s="227"/>
      <c r="I35" s="305"/>
      <c r="J35" s="227"/>
      <c r="K35" s="18"/>
      <c r="L35" s="18"/>
      <c r="M35" s="19"/>
      <c r="N35" s="27"/>
      <c r="O35" s="21">
        <f t="shared" si="0"/>
        <v>0</v>
      </c>
      <c r="P35" s="227"/>
      <c r="Q35" s="227"/>
      <c r="R35" s="227"/>
      <c r="S35" s="227"/>
      <c r="T35" s="227"/>
    </row>
    <row r="36" spans="1:20">
      <c r="A36" s="229"/>
      <c r="B36" s="325"/>
      <c r="C36" s="241"/>
      <c r="D36" s="241"/>
      <c r="E36" s="291"/>
      <c r="F36" s="238"/>
      <c r="G36" s="294"/>
      <c r="H36" s="228"/>
      <c r="I36" s="306"/>
      <c r="J36" s="228"/>
      <c r="K36" s="18"/>
      <c r="L36" s="18"/>
      <c r="M36" s="18"/>
      <c r="N36" s="27"/>
      <c r="O36" s="21">
        <f t="shared" si="0"/>
        <v>0</v>
      </c>
      <c r="P36" s="228"/>
      <c r="Q36" s="228"/>
      <c r="R36" s="228"/>
      <c r="S36" s="228"/>
      <c r="T36" s="228"/>
    </row>
    <row r="37" spans="1:20" ht="12.75" customHeight="1">
      <c r="A37" s="229">
        <v>4</v>
      </c>
      <c r="B37" s="230" t="s">
        <v>455</v>
      </c>
      <c r="C37" s="239" t="s">
        <v>605</v>
      </c>
      <c r="D37" s="239" t="s">
        <v>602</v>
      </c>
      <c r="E37" s="236">
        <v>104.15</v>
      </c>
      <c r="F37" s="236">
        <f t="shared" ref="F37" si="25">H37+J37+R37</f>
        <v>0.70016126000000001</v>
      </c>
      <c r="G37" s="304">
        <v>0.21049999999999999</v>
      </c>
      <c r="H37" s="234">
        <f t="shared" ref="H37" si="26">G37*$P$8/1000</f>
        <v>0.47805391999999997</v>
      </c>
      <c r="I37" s="286">
        <v>7.8E-2</v>
      </c>
      <c r="J37" s="226">
        <f t="shared" ref="J37" si="27">I37*$P$9/1000</f>
        <v>0.22210734000000001</v>
      </c>
      <c r="K37" s="18"/>
      <c r="L37" s="18"/>
      <c r="M37" s="18"/>
      <c r="N37" s="43"/>
      <c r="O37" s="21">
        <f t="shared" si="0"/>
        <v>0</v>
      </c>
      <c r="P37" s="226">
        <f t="shared" ref="P37" si="28">E37*F37</f>
        <v>72.921795229000011</v>
      </c>
      <c r="Q37" s="226">
        <f t="shared" ref="Q37" si="29">SUM(O37:O40)</f>
        <v>0</v>
      </c>
      <c r="R37" s="226">
        <f t="shared" ref="R37" si="30">Q37*1.02*1.05*$R$14</f>
        <v>0</v>
      </c>
      <c r="S37" s="226">
        <f t="shared" ref="S37" si="31">F37*$S$17</f>
        <v>0.88892878380085272</v>
      </c>
      <c r="T37" s="226">
        <f t="shared" ref="T37" si="32">E37*S37</f>
        <v>92.581932832858811</v>
      </c>
    </row>
    <row r="38" spans="1:20">
      <c r="A38" s="229"/>
      <c r="B38" s="230"/>
      <c r="C38" s="240"/>
      <c r="D38" s="240"/>
      <c r="E38" s="237"/>
      <c r="F38" s="237"/>
      <c r="G38" s="305"/>
      <c r="H38" s="234"/>
      <c r="I38" s="287"/>
      <c r="J38" s="227"/>
      <c r="K38" s="18"/>
      <c r="L38" s="18"/>
      <c r="M38" s="18"/>
      <c r="N38" s="43"/>
      <c r="O38" s="21">
        <f t="shared" si="0"/>
        <v>0</v>
      </c>
      <c r="P38" s="227"/>
      <c r="Q38" s="227"/>
      <c r="R38" s="227"/>
      <c r="S38" s="227"/>
      <c r="T38" s="227"/>
    </row>
    <row r="39" spans="1:20">
      <c r="A39" s="229"/>
      <c r="B39" s="230"/>
      <c r="C39" s="240"/>
      <c r="D39" s="240"/>
      <c r="E39" s="237"/>
      <c r="F39" s="237"/>
      <c r="G39" s="305"/>
      <c r="H39" s="234"/>
      <c r="I39" s="287"/>
      <c r="J39" s="227"/>
      <c r="K39" s="18"/>
      <c r="L39" s="18"/>
      <c r="M39" s="18"/>
      <c r="N39" s="43"/>
      <c r="O39" s="21">
        <f t="shared" si="0"/>
        <v>0</v>
      </c>
      <c r="P39" s="227"/>
      <c r="Q39" s="227"/>
      <c r="R39" s="227"/>
      <c r="S39" s="227"/>
      <c r="T39" s="227"/>
    </row>
    <row r="40" spans="1:20">
      <c r="A40" s="229"/>
      <c r="B40" s="230"/>
      <c r="C40" s="241"/>
      <c r="D40" s="241"/>
      <c r="E40" s="238"/>
      <c r="F40" s="238"/>
      <c r="G40" s="306"/>
      <c r="H40" s="234"/>
      <c r="I40" s="288"/>
      <c r="J40" s="228"/>
      <c r="K40" s="18"/>
      <c r="L40" s="18"/>
      <c r="M40" s="18"/>
      <c r="N40" s="27"/>
      <c r="O40" s="21">
        <f t="shared" si="0"/>
        <v>0</v>
      </c>
      <c r="P40" s="228"/>
      <c r="Q40" s="228"/>
      <c r="R40" s="228"/>
      <c r="S40" s="228"/>
      <c r="T40" s="228"/>
    </row>
    <row r="41" spans="1:20">
      <c r="A41" s="229">
        <v>5</v>
      </c>
      <c r="B41" s="230" t="s">
        <v>452</v>
      </c>
      <c r="C41" s="239" t="s">
        <v>606</v>
      </c>
      <c r="D41" s="239" t="s">
        <v>602</v>
      </c>
      <c r="E41" s="289">
        <v>206</v>
      </c>
      <c r="F41" s="236">
        <f t="shared" ref="F41" si="33">H41+J41+R41</f>
        <v>0.48505909999999997</v>
      </c>
      <c r="G41" s="304">
        <v>0.186</v>
      </c>
      <c r="H41" s="234">
        <f t="shared" ref="H41" si="34">G41*$P$8/1000</f>
        <v>0.42241343999999997</v>
      </c>
      <c r="I41" s="286">
        <v>2.1999999999999999E-2</v>
      </c>
      <c r="J41" s="226">
        <f t="shared" ref="J41" si="35">I41*$P$9/1000</f>
        <v>6.2645660000000006E-2</v>
      </c>
      <c r="K41" s="18"/>
      <c r="L41" s="18"/>
      <c r="M41" s="18"/>
      <c r="N41" s="43"/>
      <c r="O41" s="21">
        <f t="shared" si="0"/>
        <v>0</v>
      </c>
      <c r="P41" s="226">
        <f t="shared" ref="P41" si="36">E41*F41</f>
        <v>99.922174599999991</v>
      </c>
      <c r="Q41" s="226">
        <f t="shared" ref="Q41" si="37">SUM(O41:O44)</f>
        <v>0</v>
      </c>
      <c r="R41" s="226">
        <f t="shared" ref="R41" si="38">Q41*1.02*1.05*$R$14</f>
        <v>0</v>
      </c>
      <c r="S41" s="226">
        <f t="shared" ref="S41" si="39">F41*$S$17</f>
        <v>0.61583383781407186</v>
      </c>
      <c r="T41" s="226">
        <f t="shared" ref="T41" si="40">E41*S41</f>
        <v>126.86177058969881</v>
      </c>
    </row>
    <row r="42" spans="1:20">
      <c r="A42" s="229"/>
      <c r="B42" s="230"/>
      <c r="C42" s="240"/>
      <c r="D42" s="240"/>
      <c r="E42" s="290"/>
      <c r="F42" s="237"/>
      <c r="G42" s="305"/>
      <c r="H42" s="234"/>
      <c r="I42" s="287"/>
      <c r="J42" s="227"/>
      <c r="K42" s="18"/>
      <c r="L42" s="18"/>
      <c r="M42" s="18"/>
      <c r="N42" s="43"/>
      <c r="O42" s="21">
        <f t="shared" si="0"/>
        <v>0</v>
      </c>
      <c r="P42" s="227"/>
      <c r="Q42" s="227"/>
      <c r="R42" s="227"/>
      <c r="S42" s="227"/>
      <c r="T42" s="227"/>
    </row>
    <row r="43" spans="1:20">
      <c r="A43" s="229"/>
      <c r="B43" s="230"/>
      <c r="C43" s="240"/>
      <c r="D43" s="240"/>
      <c r="E43" s="290"/>
      <c r="F43" s="237"/>
      <c r="G43" s="305"/>
      <c r="H43" s="234"/>
      <c r="I43" s="287"/>
      <c r="J43" s="227"/>
      <c r="K43" s="18"/>
      <c r="L43" s="18"/>
      <c r="M43" s="18"/>
      <c r="N43" s="43"/>
      <c r="O43" s="21">
        <f t="shared" si="0"/>
        <v>0</v>
      </c>
      <c r="P43" s="227"/>
      <c r="Q43" s="227"/>
      <c r="R43" s="227"/>
      <c r="S43" s="227"/>
      <c r="T43" s="227"/>
    </row>
    <row r="44" spans="1:20">
      <c r="A44" s="229"/>
      <c r="B44" s="230"/>
      <c r="C44" s="241"/>
      <c r="D44" s="241"/>
      <c r="E44" s="291"/>
      <c r="F44" s="238"/>
      <c r="G44" s="306"/>
      <c r="H44" s="234"/>
      <c r="I44" s="288"/>
      <c r="J44" s="228"/>
      <c r="K44" s="18"/>
      <c r="L44" s="18"/>
      <c r="M44" s="18"/>
      <c r="N44" s="27"/>
      <c r="O44" s="21">
        <f t="shared" si="0"/>
        <v>0</v>
      </c>
      <c r="P44" s="228"/>
      <c r="Q44" s="228"/>
      <c r="R44" s="228"/>
      <c r="S44" s="228"/>
      <c r="T44" s="228"/>
    </row>
    <row r="45" spans="1:20" ht="12.75" customHeight="1">
      <c r="A45" s="229">
        <v>6</v>
      </c>
      <c r="B45" s="230" t="s">
        <v>456</v>
      </c>
      <c r="C45" s="239" t="s">
        <v>608</v>
      </c>
      <c r="D45" s="239" t="s">
        <v>602</v>
      </c>
      <c r="E45" s="289">
        <v>5.7</v>
      </c>
      <c r="F45" s="236">
        <f t="shared" ref="F45" si="41">H45+J45+R45</f>
        <v>0.50188206999999996</v>
      </c>
      <c r="G45" s="304">
        <v>0.14199999999999999</v>
      </c>
      <c r="H45" s="234">
        <f t="shared" ref="H45" si="42">G45*$P$8/1000</f>
        <v>0.32248767999999994</v>
      </c>
      <c r="I45" s="286">
        <v>6.3E-2</v>
      </c>
      <c r="J45" s="226">
        <f t="shared" ref="J45" si="43">I45*$P$9/1000</f>
        <v>0.17939439000000001</v>
      </c>
      <c r="K45" s="18"/>
      <c r="L45" s="18"/>
      <c r="M45" s="18"/>
      <c r="N45" s="43"/>
      <c r="O45" s="21">
        <f t="shared" si="0"/>
        <v>0</v>
      </c>
      <c r="P45" s="226">
        <f t="shared" ref="P45" si="44">E45*F45</f>
        <v>2.8607277989999997</v>
      </c>
      <c r="Q45" s="226">
        <f t="shared" ref="Q45" si="45">SUM(O45:O48)</f>
        <v>0</v>
      </c>
      <c r="R45" s="226">
        <f t="shared" ref="R45" si="46">Q45*1.02*1.05*$R$14</f>
        <v>0</v>
      </c>
      <c r="S45" s="226">
        <f t="shared" ref="S45" si="47">F45*$S$17</f>
        <v>0.6371923777910169</v>
      </c>
      <c r="T45" s="226">
        <f t="shared" ref="T45" si="48">E45*S45</f>
        <v>3.6319965534087966</v>
      </c>
    </row>
    <row r="46" spans="1:20">
      <c r="A46" s="229"/>
      <c r="B46" s="230"/>
      <c r="C46" s="240"/>
      <c r="D46" s="240"/>
      <c r="E46" s="290"/>
      <c r="F46" s="237"/>
      <c r="G46" s="305"/>
      <c r="H46" s="234"/>
      <c r="I46" s="287"/>
      <c r="J46" s="227"/>
      <c r="K46" s="18"/>
      <c r="L46" s="18"/>
      <c r="M46" s="18"/>
      <c r="N46" s="43"/>
      <c r="O46" s="21">
        <f t="shared" si="0"/>
        <v>0</v>
      </c>
      <c r="P46" s="227"/>
      <c r="Q46" s="227"/>
      <c r="R46" s="227"/>
      <c r="S46" s="227"/>
      <c r="T46" s="227"/>
    </row>
    <row r="47" spans="1:20">
      <c r="A47" s="229"/>
      <c r="B47" s="230"/>
      <c r="C47" s="240"/>
      <c r="D47" s="240"/>
      <c r="E47" s="290"/>
      <c r="F47" s="237"/>
      <c r="G47" s="305"/>
      <c r="H47" s="234"/>
      <c r="I47" s="287"/>
      <c r="J47" s="227"/>
      <c r="K47" s="18"/>
      <c r="L47" s="18"/>
      <c r="M47" s="18"/>
      <c r="N47" s="43"/>
      <c r="O47" s="21">
        <f t="shared" si="0"/>
        <v>0</v>
      </c>
      <c r="P47" s="227"/>
      <c r="Q47" s="227"/>
      <c r="R47" s="227"/>
      <c r="S47" s="227"/>
      <c r="T47" s="227"/>
    </row>
    <row r="48" spans="1:20">
      <c r="A48" s="229"/>
      <c r="B48" s="230"/>
      <c r="C48" s="241"/>
      <c r="D48" s="241"/>
      <c r="E48" s="291"/>
      <c r="F48" s="238"/>
      <c r="G48" s="306"/>
      <c r="H48" s="234"/>
      <c r="I48" s="288"/>
      <c r="J48" s="228"/>
      <c r="K48" s="18"/>
      <c r="L48" s="18"/>
      <c r="M48" s="18"/>
      <c r="N48" s="27"/>
      <c r="O48" s="21">
        <f t="shared" si="0"/>
        <v>0</v>
      </c>
      <c r="P48" s="228"/>
      <c r="Q48" s="228"/>
      <c r="R48" s="228"/>
      <c r="S48" s="228"/>
      <c r="T48" s="228"/>
    </row>
    <row r="49" spans="1:20" ht="12.75" customHeight="1">
      <c r="A49" s="229">
        <v>7</v>
      </c>
      <c r="B49" s="230" t="s">
        <v>452</v>
      </c>
      <c r="C49" s="239" t="s">
        <v>607</v>
      </c>
      <c r="D49" s="239" t="s">
        <v>602</v>
      </c>
      <c r="E49" s="289">
        <v>21.3</v>
      </c>
      <c r="F49" s="236">
        <f t="shared" ref="F49" si="49">H49+J49+R49</f>
        <v>0.48505909999999997</v>
      </c>
      <c r="G49" s="304">
        <v>0.186</v>
      </c>
      <c r="H49" s="234">
        <f t="shared" ref="H49" si="50">G49*$P$8/1000</f>
        <v>0.42241343999999997</v>
      </c>
      <c r="I49" s="286">
        <v>2.1999999999999999E-2</v>
      </c>
      <c r="J49" s="226">
        <f t="shared" ref="J49" si="51">I49*$P$9/1000</f>
        <v>6.2645660000000006E-2</v>
      </c>
      <c r="K49" s="18"/>
      <c r="L49" s="18"/>
      <c r="M49" s="18"/>
      <c r="N49" s="43"/>
      <c r="O49" s="21">
        <f t="shared" si="0"/>
        <v>0</v>
      </c>
      <c r="P49" s="226">
        <f t="shared" ref="P49" si="52">E49*F49</f>
        <v>10.33175883</v>
      </c>
      <c r="Q49" s="226">
        <f t="shared" ref="Q49" si="53">SUM(O49:O52)</f>
        <v>0</v>
      </c>
      <c r="R49" s="226">
        <f t="shared" ref="R49" si="54">Q49*1.02*1.05*$R$14</f>
        <v>0</v>
      </c>
      <c r="S49" s="226">
        <f t="shared" ref="S49" si="55">F49*$S$17</f>
        <v>0.61583383781407186</v>
      </c>
      <c r="T49" s="226">
        <f t="shared" ref="T49" si="56">E49*S49</f>
        <v>13.117260745439731</v>
      </c>
    </row>
    <row r="50" spans="1:20">
      <c r="A50" s="229"/>
      <c r="B50" s="230"/>
      <c r="C50" s="240"/>
      <c r="D50" s="240"/>
      <c r="E50" s="290"/>
      <c r="F50" s="237"/>
      <c r="G50" s="305"/>
      <c r="H50" s="234"/>
      <c r="I50" s="287"/>
      <c r="J50" s="227"/>
      <c r="K50" s="18"/>
      <c r="L50" s="18"/>
      <c r="M50" s="18"/>
      <c r="N50" s="43"/>
      <c r="O50" s="21">
        <f t="shared" si="0"/>
        <v>0</v>
      </c>
      <c r="P50" s="227"/>
      <c r="Q50" s="227"/>
      <c r="R50" s="227"/>
      <c r="S50" s="227"/>
      <c r="T50" s="227"/>
    </row>
    <row r="51" spans="1:20">
      <c r="A51" s="229"/>
      <c r="B51" s="230"/>
      <c r="C51" s="240"/>
      <c r="D51" s="240"/>
      <c r="E51" s="290"/>
      <c r="F51" s="237"/>
      <c r="G51" s="305"/>
      <c r="H51" s="234"/>
      <c r="I51" s="287"/>
      <c r="J51" s="227"/>
      <c r="K51" s="18"/>
      <c r="L51" s="18"/>
      <c r="M51" s="18"/>
      <c r="N51" s="43"/>
      <c r="O51" s="21">
        <f t="shared" si="0"/>
        <v>0</v>
      </c>
      <c r="P51" s="227"/>
      <c r="Q51" s="227"/>
      <c r="R51" s="227"/>
      <c r="S51" s="227"/>
      <c r="T51" s="227"/>
    </row>
    <row r="52" spans="1:20">
      <c r="A52" s="229"/>
      <c r="B52" s="230"/>
      <c r="C52" s="241"/>
      <c r="D52" s="241"/>
      <c r="E52" s="291"/>
      <c r="F52" s="238"/>
      <c r="G52" s="306"/>
      <c r="H52" s="234"/>
      <c r="I52" s="288"/>
      <c r="J52" s="228"/>
      <c r="K52" s="18"/>
      <c r="L52" s="18"/>
      <c r="M52" s="18"/>
      <c r="N52" s="27"/>
      <c r="O52" s="21">
        <f t="shared" si="0"/>
        <v>0</v>
      </c>
      <c r="P52" s="228"/>
      <c r="Q52" s="228"/>
      <c r="R52" s="228"/>
      <c r="S52" s="228"/>
      <c r="T52" s="228"/>
    </row>
    <row r="53" spans="1:20" ht="12.75" customHeight="1">
      <c r="A53" s="229">
        <v>8</v>
      </c>
      <c r="B53" s="239" t="s">
        <v>455</v>
      </c>
      <c r="C53" s="239" t="s">
        <v>609</v>
      </c>
      <c r="D53" s="239" t="s">
        <v>602</v>
      </c>
      <c r="E53" s="236">
        <v>1973.95</v>
      </c>
      <c r="F53" s="236">
        <f t="shared" ref="F53" si="57">H53+J53+R53</f>
        <v>0.81952704799999998</v>
      </c>
      <c r="G53" s="304">
        <v>0.24349999999999999</v>
      </c>
      <c r="H53" s="226">
        <f t="shared" ref="H53" si="58">G53*$P$8/1000</f>
        <v>0.55299823999999997</v>
      </c>
      <c r="I53" s="286">
        <v>9.3600000000000003E-2</v>
      </c>
      <c r="J53" s="226">
        <f t="shared" ref="J53" si="59">I53*$P$9/1000</f>
        <v>0.26652880800000001</v>
      </c>
      <c r="K53" s="18"/>
      <c r="L53" s="18"/>
      <c r="M53" s="18"/>
      <c r="N53" s="43"/>
      <c r="O53" s="21">
        <f t="shared" si="0"/>
        <v>0</v>
      </c>
      <c r="P53" s="226">
        <f t="shared" ref="P53" si="60">E53*F53</f>
        <v>1617.7054163995999</v>
      </c>
      <c r="Q53" s="226">
        <f t="shared" ref="Q53" si="61">SUM(O53:O56)</f>
        <v>0</v>
      </c>
      <c r="R53" s="226">
        <f t="shared" ref="R53" si="62">Q53*1.02*1.05*$R$14</f>
        <v>0</v>
      </c>
      <c r="S53" s="226">
        <f t="shared" ref="S53" si="63">F53*$S$17</f>
        <v>1.0404762783798449</v>
      </c>
      <c r="T53" s="226">
        <f t="shared" ref="T53" si="64">E53*S53</f>
        <v>2053.8481497078951</v>
      </c>
    </row>
    <row r="54" spans="1:20">
      <c r="A54" s="229"/>
      <c r="B54" s="240"/>
      <c r="C54" s="240"/>
      <c r="D54" s="240"/>
      <c r="E54" s="237"/>
      <c r="F54" s="237"/>
      <c r="G54" s="305"/>
      <c r="H54" s="227"/>
      <c r="I54" s="287"/>
      <c r="J54" s="227"/>
      <c r="K54" s="18"/>
      <c r="L54" s="18"/>
      <c r="M54" s="18"/>
      <c r="N54" s="27"/>
      <c r="O54" s="21">
        <f t="shared" si="0"/>
        <v>0</v>
      </c>
      <c r="P54" s="227"/>
      <c r="Q54" s="227"/>
      <c r="R54" s="227"/>
      <c r="S54" s="227"/>
      <c r="T54" s="227"/>
    </row>
    <row r="55" spans="1:20">
      <c r="A55" s="229"/>
      <c r="B55" s="240"/>
      <c r="C55" s="240"/>
      <c r="D55" s="240"/>
      <c r="E55" s="237"/>
      <c r="F55" s="237"/>
      <c r="G55" s="305"/>
      <c r="H55" s="227"/>
      <c r="I55" s="287"/>
      <c r="J55" s="227"/>
      <c r="K55" s="18"/>
      <c r="L55" s="18"/>
      <c r="M55" s="18"/>
      <c r="N55" s="27"/>
      <c r="O55" s="21">
        <f t="shared" si="0"/>
        <v>0</v>
      </c>
      <c r="P55" s="227"/>
      <c r="Q55" s="227"/>
      <c r="R55" s="227"/>
      <c r="S55" s="227"/>
      <c r="T55" s="227"/>
    </row>
    <row r="56" spans="1:20">
      <c r="A56" s="229"/>
      <c r="B56" s="241"/>
      <c r="C56" s="241"/>
      <c r="D56" s="241"/>
      <c r="E56" s="238"/>
      <c r="F56" s="238"/>
      <c r="G56" s="306"/>
      <c r="H56" s="228"/>
      <c r="I56" s="288"/>
      <c r="J56" s="228"/>
      <c r="K56" s="18"/>
      <c r="L56" s="18"/>
      <c r="M56" s="18"/>
      <c r="N56" s="27"/>
      <c r="O56" s="21">
        <f t="shared" si="0"/>
        <v>0</v>
      </c>
      <c r="P56" s="228"/>
      <c r="Q56" s="228"/>
      <c r="R56" s="228"/>
      <c r="S56" s="228"/>
      <c r="T56" s="228"/>
    </row>
    <row r="57" spans="1:20">
      <c r="A57" s="229">
        <v>9</v>
      </c>
      <c r="B57" s="230" t="s">
        <v>457</v>
      </c>
      <c r="C57" s="230" t="s">
        <v>610</v>
      </c>
      <c r="D57" s="239" t="s">
        <v>611</v>
      </c>
      <c r="E57" s="232">
        <v>660.28200000000004</v>
      </c>
      <c r="F57" s="232">
        <f t="shared" ref="F57" si="65">H57+J57+R57</f>
        <v>4.4058175999999998</v>
      </c>
      <c r="G57" s="233">
        <v>1.94</v>
      </c>
      <c r="H57" s="234">
        <f t="shared" ref="H57" si="66">G57*$P$8/1000</f>
        <v>4.4058175999999998</v>
      </c>
      <c r="I57" s="233"/>
      <c r="J57" s="234">
        <f t="shared" ref="J57" si="67">I57*$P$9/1000</f>
        <v>0</v>
      </c>
      <c r="K57" s="18"/>
      <c r="L57" s="18"/>
      <c r="M57" s="18"/>
      <c r="N57" s="27"/>
      <c r="O57" s="21">
        <f t="shared" si="0"/>
        <v>0</v>
      </c>
      <c r="P57" s="234">
        <f t="shared" ref="P57" si="68">E57*F57</f>
        <v>2909.0820565632002</v>
      </c>
      <c r="Q57" s="234">
        <f t="shared" ref="Q57" si="69">SUM(O57:O60)</f>
        <v>0</v>
      </c>
      <c r="R57" s="234">
        <f t="shared" ref="R57" si="70">Q57*1.02*1.05*$R$14</f>
        <v>0</v>
      </c>
      <c r="S57" s="226">
        <f t="shared" ref="S57" si="71">F57*$S$17</f>
        <v>5.593651497965471</v>
      </c>
      <c r="T57" s="226">
        <f t="shared" ref="T57" si="72">E57*S57</f>
        <v>3693.3873983796375</v>
      </c>
    </row>
    <row r="58" spans="1:20">
      <c r="A58" s="229"/>
      <c r="B58" s="230"/>
      <c r="C58" s="230"/>
      <c r="D58" s="240"/>
      <c r="E58" s="232"/>
      <c r="F58" s="232"/>
      <c r="G58" s="233"/>
      <c r="H58" s="234"/>
      <c r="I58" s="233"/>
      <c r="J58" s="234"/>
      <c r="K58" s="18"/>
      <c r="L58" s="18"/>
      <c r="M58" s="18"/>
      <c r="N58" s="27"/>
      <c r="O58" s="21">
        <f t="shared" si="0"/>
        <v>0</v>
      </c>
      <c r="P58" s="234"/>
      <c r="Q58" s="234"/>
      <c r="R58" s="234"/>
      <c r="S58" s="227"/>
      <c r="T58" s="227"/>
    </row>
    <row r="59" spans="1:20">
      <c r="A59" s="229"/>
      <c r="B59" s="230"/>
      <c r="C59" s="230"/>
      <c r="D59" s="240"/>
      <c r="E59" s="232"/>
      <c r="F59" s="232"/>
      <c r="G59" s="233"/>
      <c r="H59" s="234"/>
      <c r="I59" s="233"/>
      <c r="J59" s="234"/>
      <c r="K59" s="18"/>
      <c r="L59" s="18"/>
      <c r="M59" s="19"/>
      <c r="N59" s="27"/>
      <c r="O59" s="21">
        <f t="shared" si="0"/>
        <v>0</v>
      </c>
      <c r="P59" s="234"/>
      <c r="Q59" s="234"/>
      <c r="R59" s="234"/>
      <c r="S59" s="227"/>
      <c r="T59" s="227"/>
    </row>
    <row r="60" spans="1:20">
      <c r="A60" s="229"/>
      <c r="B60" s="230"/>
      <c r="C60" s="230"/>
      <c r="D60" s="241"/>
      <c r="E60" s="232"/>
      <c r="F60" s="232"/>
      <c r="G60" s="233"/>
      <c r="H60" s="234"/>
      <c r="I60" s="233"/>
      <c r="J60" s="234"/>
      <c r="K60" s="18"/>
      <c r="L60" s="18"/>
      <c r="M60" s="18"/>
      <c r="N60" s="27"/>
      <c r="O60" s="21">
        <f t="shared" si="0"/>
        <v>0</v>
      </c>
      <c r="P60" s="234"/>
      <c r="Q60" s="234"/>
      <c r="R60" s="234"/>
      <c r="S60" s="228"/>
      <c r="T60" s="228"/>
    </row>
    <row r="61" spans="1:20" ht="12.75" customHeight="1">
      <c r="A61" s="229">
        <v>10</v>
      </c>
      <c r="B61" s="230" t="s">
        <v>458</v>
      </c>
      <c r="C61" s="230" t="s">
        <v>612</v>
      </c>
      <c r="D61" s="239" t="s">
        <v>611</v>
      </c>
      <c r="E61" s="232">
        <v>282.98</v>
      </c>
      <c r="F61" s="232">
        <f t="shared" ref="F61" si="73">H61+J61+R61</f>
        <v>22.752653200000001</v>
      </c>
      <c r="G61" s="326">
        <v>3.95</v>
      </c>
      <c r="H61" s="234">
        <f t="shared" ref="H61" si="74">G61*$P$8/1000</f>
        <v>8.9706080000000004</v>
      </c>
      <c r="I61" s="326">
        <v>4.84</v>
      </c>
      <c r="J61" s="234">
        <f t="shared" ref="J61" si="75">I61*$P$9/1000</f>
        <v>13.782045200000001</v>
      </c>
      <c r="K61" s="18"/>
      <c r="L61" s="18"/>
      <c r="M61" s="18"/>
      <c r="N61" s="27"/>
      <c r="O61" s="21">
        <f t="shared" si="0"/>
        <v>0</v>
      </c>
      <c r="P61" s="234">
        <f t="shared" ref="P61" si="76">E61*F61</f>
        <v>6438.5458025360003</v>
      </c>
      <c r="Q61" s="234">
        <f t="shared" ref="Q61" si="77">SUM(O61:O64)</f>
        <v>0</v>
      </c>
      <c r="R61" s="234">
        <f t="shared" ref="R61" si="78">Q61*1.02*1.05*$R$14</f>
        <v>0</v>
      </c>
      <c r="S61" s="226">
        <f t="shared" ref="S61" si="79">F61*$S$17</f>
        <v>28.886900051166183</v>
      </c>
      <c r="T61" s="226">
        <f t="shared" ref="T61" si="80">E61*S61</f>
        <v>8174.4149764790072</v>
      </c>
    </row>
    <row r="62" spans="1:20">
      <c r="A62" s="229"/>
      <c r="B62" s="230"/>
      <c r="C62" s="230"/>
      <c r="D62" s="240"/>
      <c r="E62" s="232"/>
      <c r="F62" s="232"/>
      <c r="G62" s="326"/>
      <c r="H62" s="234"/>
      <c r="I62" s="326"/>
      <c r="J62" s="234"/>
      <c r="K62" s="18"/>
      <c r="L62" s="18"/>
      <c r="M62" s="18"/>
      <c r="N62" s="27"/>
      <c r="O62" s="21">
        <f t="shared" si="0"/>
        <v>0</v>
      </c>
      <c r="P62" s="234"/>
      <c r="Q62" s="234"/>
      <c r="R62" s="234"/>
      <c r="S62" s="227"/>
      <c r="T62" s="227"/>
    </row>
    <row r="63" spans="1:20">
      <c r="A63" s="229"/>
      <c r="B63" s="230"/>
      <c r="C63" s="230"/>
      <c r="D63" s="240"/>
      <c r="E63" s="232"/>
      <c r="F63" s="232"/>
      <c r="G63" s="326"/>
      <c r="H63" s="234"/>
      <c r="I63" s="326"/>
      <c r="J63" s="234"/>
      <c r="K63" s="18"/>
      <c r="L63" s="18"/>
      <c r="M63" s="19"/>
      <c r="N63" s="27"/>
      <c r="O63" s="21">
        <f t="shared" si="0"/>
        <v>0</v>
      </c>
      <c r="P63" s="234"/>
      <c r="Q63" s="234"/>
      <c r="R63" s="234"/>
      <c r="S63" s="227"/>
      <c r="T63" s="227"/>
    </row>
    <row r="64" spans="1:20">
      <c r="A64" s="229"/>
      <c r="B64" s="230"/>
      <c r="C64" s="230"/>
      <c r="D64" s="241"/>
      <c r="E64" s="232"/>
      <c r="F64" s="232"/>
      <c r="G64" s="326"/>
      <c r="H64" s="234"/>
      <c r="I64" s="326"/>
      <c r="J64" s="234"/>
      <c r="K64" s="18"/>
      <c r="L64" s="18"/>
      <c r="M64" s="18"/>
      <c r="N64" s="27"/>
      <c r="O64" s="21">
        <f t="shared" si="0"/>
        <v>0</v>
      </c>
      <c r="P64" s="234"/>
      <c r="Q64" s="234"/>
      <c r="R64" s="234"/>
      <c r="S64" s="228"/>
      <c r="T64" s="228"/>
    </row>
    <row r="65" spans="1:20" ht="12.75" customHeight="1">
      <c r="A65" s="229">
        <v>11</v>
      </c>
      <c r="B65" s="239" t="s">
        <v>459</v>
      </c>
      <c r="C65" s="239" t="s">
        <v>613</v>
      </c>
      <c r="D65" s="239" t="s">
        <v>614</v>
      </c>
      <c r="E65" s="232">
        <v>1410.75</v>
      </c>
      <c r="F65" s="236">
        <f t="shared" ref="F65" si="81">H65+J65+R65</f>
        <v>1.3399135999999999E-2</v>
      </c>
      <c r="G65" s="304">
        <v>5.8999999999999999E-3</v>
      </c>
      <c r="H65" s="226">
        <f t="shared" ref="H65" si="82">G65*$P$8/1000</f>
        <v>1.3399135999999999E-2</v>
      </c>
      <c r="I65" s="233"/>
      <c r="J65" s="226">
        <f t="shared" ref="J65" si="83">I65*$P$9/1000</f>
        <v>0</v>
      </c>
      <c r="K65" s="18"/>
      <c r="L65" s="18"/>
      <c r="M65" s="18"/>
      <c r="N65" s="43"/>
      <c r="O65" s="21">
        <f t="shared" si="0"/>
        <v>0</v>
      </c>
      <c r="P65" s="226">
        <f t="shared" ref="P65" si="84">E65*F65</f>
        <v>18.902831111999998</v>
      </c>
      <c r="Q65" s="226">
        <f t="shared" ref="Q65" si="85">SUM(O65:O68)</f>
        <v>0</v>
      </c>
      <c r="R65" s="226">
        <f t="shared" ref="R65" si="86">Q65*1.02*1.05*$R$14</f>
        <v>0</v>
      </c>
      <c r="S65" s="226">
        <f t="shared" ref="S65" si="87">F65*$S$17</f>
        <v>1.7011620535049628E-2</v>
      </c>
      <c r="T65" s="226">
        <f t="shared" ref="T65" si="88">E65*S65</f>
        <v>23.999143669821262</v>
      </c>
    </row>
    <row r="66" spans="1:20">
      <c r="A66" s="229"/>
      <c r="B66" s="240"/>
      <c r="C66" s="240"/>
      <c r="D66" s="284"/>
      <c r="E66" s="232"/>
      <c r="F66" s="237"/>
      <c r="G66" s="305"/>
      <c r="H66" s="227"/>
      <c r="I66" s="233"/>
      <c r="J66" s="227"/>
      <c r="K66" s="18"/>
      <c r="L66" s="18"/>
      <c r="M66" s="18"/>
      <c r="N66" s="27"/>
      <c r="O66" s="21">
        <f t="shared" si="0"/>
        <v>0</v>
      </c>
      <c r="P66" s="227"/>
      <c r="Q66" s="227"/>
      <c r="R66" s="227"/>
      <c r="S66" s="227"/>
      <c r="T66" s="227"/>
    </row>
    <row r="67" spans="1:20">
      <c r="A67" s="229"/>
      <c r="B67" s="240"/>
      <c r="C67" s="240"/>
      <c r="D67" s="284"/>
      <c r="E67" s="232"/>
      <c r="F67" s="237"/>
      <c r="G67" s="305"/>
      <c r="H67" s="227"/>
      <c r="I67" s="233"/>
      <c r="J67" s="227"/>
      <c r="K67" s="18"/>
      <c r="L67" s="18"/>
      <c r="M67" s="18"/>
      <c r="N67" s="27"/>
      <c r="O67" s="21">
        <f t="shared" si="0"/>
        <v>0</v>
      </c>
      <c r="P67" s="227"/>
      <c r="Q67" s="227"/>
      <c r="R67" s="227"/>
      <c r="S67" s="227"/>
      <c r="T67" s="227"/>
    </row>
    <row r="68" spans="1:20">
      <c r="A68" s="229"/>
      <c r="B68" s="241"/>
      <c r="C68" s="241"/>
      <c r="D68" s="285"/>
      <c r="E68" s="232"/>
      <c r="F68" s="238"/>
      <c r="G68" s="306"/>
      <c r="H68" s="228"/>
      <c r="I68" s="233"/>
      <c r="J68" s="228"/>
      <c r="K68" s="18"/>
      <c r="L68" s="18"/>
      <c r="M68" s="18"/>
      <c r="N68" s="27"/>
      <c r="O68" s="21">
        <f t="shared" si="0"/>
        <v>0</v>
      </c>
      <c r="P68" s="228"/>
      <c r="Q68" s="228"/>
      <c r="R68" s="228"/>
      <c r="S68" s="228"/>
      <c r="T68" s="228"/>
    </row>
    <row r="69" spans="1:20" ht="12.75" customHeight="1">
      <c r="A69" s="229">
        <v>12</v>
      </c>
      <c r="B69" s="239" t="s">
        <v>460</v>
      </c>
      <c r="C69" s="239" t="s">
        <v>615</v>
      </c>
      <c r="D69" s="239" t="s">
        <v>602</v>
      </c>
      <c r="E69" s="232">
        <v>700</v>
      </c>
      <c r="F69" s="236">
        <f t="shared" ref="F69" si="89">H69+J69+R69</f>
        <v>0.92361426000000002</v>
      </c>
      <c r="G69" s="242">
        <v>0.34399999999999997</v>
      </c>
      <c r="H69" s="226">
        <f t="shared" ref="H69" si="90">G69*$P$8/1000</f>
        <v>0.78123776</v>
      </c>
      <c r="I69" s="242">
        <v>0.05</v>
      </c>
      <c r="J69" s="226">
        <f t="shared" ref="J69" si="91">I69*$P$9/1000</f>
        <v>0.14237650000000002</v>
      </c>
      <c r="K69" s="18"/>
      <c r="L69" s="18"/>
      <c r="M69" s="18"/>
      <c r="N69" s="27"/>
      <c r="O69" s="21">
        <f t="shared" si="0"/>
        <v>0</v>
      </c>
      <c r="P69" s="226">
        <f t="shared" ref="P69" si="92">E69*F69</f>
        <v>646.52998200000002</v>
      </c>
      <c r="Q69" s="226">
        <f t="shared" ref="Q69" si="93">SUM(O69:O72)</f>
        <v>0</v>
      </c>
      <c r="R69" s="226">
        <f t="shared" ref="R69" si="94">Q69*1.02*1.05*$R$14</f>
        <v>0</v>
      </c>
      <c r="S69" s="226">
        <f t="shared" ref="S69" si="95">F69*$S$17</f>
        <v>1.1726260045334764</v>
      </c>
      <c r="T69" s="226">
        <f t="shared" ref="T69" si="96">E69*S69</f>
        <v>820.8382031734335</v>
      </c>
    </row>
    <row r="70" spans="1:20">
      <c r="A70" s="229"/>
      <c r="B70" s="240"/>
      <c r="C70" s="240"/>
      <c r="D70" s="240"/>
      <c r="E70" s="232"/>
      <c r="F70" s="237"/>
      <c r="G70" s="242"/>
      <c r="H70" s="227"/>
      <c r="I70" s="242"/>
      <c r="J70" s="227"/>
      <c r="K70" s="18"/>
      <c r="L70" s="18"/>
      <c r="M70" s="18"/>
      <c r="N70" s="27"/>
      <c r="O70" s="21">
        <f t="shared" si="0"/>
        <v>0</v>
      </c>
      <c r="P70" s="227"/>
      <c r="Q70" s="227"/>
      <c r="R70" s="227"/>
      <c r="S70" s="227"/>
      <c r="T70" s="227"/>
    </row>
    <row r="71" spans="1:20">
      <c r="A71" s="229"/>
      <c r="B71" s="240"/>
      <c r="C71" s="240"/>
      <c r="D71" s="240"/>
      <c r="E71" s="232"/>
      <c r="F71" s="237"/>
      <c r="G71" s="242"/>
      <c r="H71" s="227"/>
      <c r="I71" s="242"/>
      <c r="J71" s="227"/>
      <c r="K71" s="18"/>
      <c r="L71" s="18"/>
      <c r="M71" s="18"/>
      <c r="N71" s="27"/>
      <c r="O71" s="21">
        <f t="shared" si="0"/>
        <v>0</v>
      </c>
      <c r="P71" s="227"/>
      <c r="Q71" s="227"/>
      <c r="R71" s="227"/>
      <c r="S71" s="227"/>
      <c r="T71" s="227"/>
    </row>
    <row r="72" spans="1:20">
      <c r="A72" s="229"/>
      <c r="B72" s="241"/>
      <c r="C72" s="241"/>
      <c r="D72" s="241"/>
      <c r="E72" s="232"/>
      <c r="F72" s="238"/>
      <c r="G72" s="242"/>
      <c r="H72" s="228"/>
      <c r="I72" s="242"/>
      <c r="J72" s="228"/>
      <c r="K72" s="18"/>
      <c r="L72" s="18"/>
      <c r="M72" s="18"/>
      <c r="N72" s="27"/>
      <c r="O72" s="21">
        <f t="shared" si="0"/>
        <v>0</v>
      </c>
      <c r="P72" s="228"/>
      <c r="Q72" s="228"/>
      <c r="R72" s="228"/>
      <c r="S72" s="228"/>
      <c r="T72" s="228"/>
    </row>
    <row r="73" spans="1:20" ht="12.75" customHeight="1">
      <c r="A73" s="229">
        <v>13</v>
      </c>
      <c r="B73" s="239" t="s">
        <v>461</v>
      </c>
      <c r="C73" s="239" t="s">
        <v>616</v>
      </c>
      <c r="D73" s="239" t="s">
        <v>602</v>
      </c>
      <c r="E73" s="235">
        <v>167.6</v>
      </c>
      <c r="F73" s="236">
        <f t="shared" ref="F73" si="97">H73+J73+R73</f>
        <v>0.14195047599999999</v>
      </c>
      <c r="G73" s="242">
        <v>6.0999999999999999E-2</v>
      </c>
      <c r="H73" s="226">
        <f t="shared" ref="H73" si="98">G73*$P$8/1000</f>
        <v>0.13853343999999998</v>
      </c>
      <c r="I73" s="247">
        <v>1.1999999999999999E-3</v>
      </c>
      <c r="J73" s="226">
        <f t="shared" ref="J73" si="99">I73*$P$9/1000</f>
        <v>3.417036E-3</v>
      </c>
      <c r="K73" s="18"/>
      <c r="L73" s="18"/>
      <c r="M73" s="18"/>
      <c r="N73" s="27"/>
      <c r="O73" s="21">
        <f t="shared" si="0"/>
        <v>0</v>
      </c>
      <c r="P73" s="226">
        <f t="shared" ref="P73" si="100">E73*F73</f>
        <v>23.790899777599996</v>
      </c>
      <c r="Q73" s="226">
        <f t="shared" ref="Q73" si="101">SUM(O73:O76)</f>
        <v>0</v>
      </c>
      <c r="R73" s="226">
        <f t="shared" ref="R73" si="102">Q73*1.02*1.05*$R$14</f>
        <v>0</v>
      </c>
      <c r="S73" s="226">
        <f t="shared" ref="S73" si="103">F73*$S$17</f>
        <v>0.18022114504111827</v>
      </c>
      <c r="T73" s="226">
        <f t="shared" ref="T73" si="104">E73*S73</f>
        <v>30.205063908891422</v>
      </c>
    </row>
    <row r="74" spans="1:20">
      <c r="A74" s="229"/>
      <c r="B74" s="240"/>
      <c r="C74" s="240"/>
      <c r="D74" s="240"/>
      <c r="E74" s="235"/>
      <c r="F74" s="237"/>
      <c r="G74" s="242"/>
      <c r="H74" s="227"/>
      <c r="I74" s="247"/>
      <c r="J74" s="227"/>
      <c r="K74" s="18"/>
      <c r="L74" s="18"/>
      <c r="M74" s="18"/>
      <c r="N74" s="27"/>
      <c r="O74" s="21">
        <f t="shared" si="0"/>
        <v>0</v>
      </c>
      <c r="P74" s="227"/>
      <c r="Q74" s="227"/>
      <c r="R74" s="227"/>
      <c r="S74" s="227"/>
      <c r="T74" s="227"/>
    </row>
    <row r="75" spans="1:20">
      <c r="A75" s="229"/>
      <c r="B75" s="240"/>
      <c r="C75" s="240"/>
      <c r="D75" s="240"/>
      <c r="E75" s="235"/>
      <c r="F75" s="237"/>
      <c r="G75" s="242"/>
      <c r="H75" s="227"/>
      <c r="I75" s="247"/>
      <c r="J75" s="227"/>
      <c r="K75" s="18"/>
      <c r="L75" s="18"/>
      <c r="M75" s="18"/>
      <c r="N75" s="27"/>
      <c r="O75" s="21">
        <f t="shared" si="0"/>
        <v>0</v>
      </c>
      <c r="P75" s="227"/>
      <c r="Q75" s="227"/>
      <c r="R75" s="227"/>
      <c r="S75" s="227"/>
      <c r="T75" s="227"/>
    </row>
    <row r="76" spans="1:20">
      <c r="A76" s="229"/>
      <c r="B76" s="241"/>
      <c r="C76" s="241"/>
      <c r="D76" s="241"/>
      <c r="E76" s="235"/>
      <c r="F76" s="238"/>
      <c r="G76" s="242"/>
      <c r="H76" s="228"/>
      <c r="I76" s="247"/>
      <c r="J76" s="228"/>
      <c r="K76" s="18"/>
      <c r="L76" s="18"/>
      <c r="M76" s="18"/>
      <c r="N76" s="27"/>
      <c r="O76" s="21">
        <f t="shared" si="0"/>
        <v>0</v>
      </c>
      <c r="P76" s="228"/>
      <c r="Q76" s="228"/>
      <c r="R76" s="228"/>
      <c r="S76" s="228"/>
      <c r="T76" s="228"/>
    </row>
    <row r="77" spans="1:20" ht="12.75" customHeight="1">
      <c r="A77" s="229">
        <v>14</v>
      </c>
      <c r="B77" s="239" t="s">
        <v>462</v>
      </c>
      <c r="C77" s="239" t="s">
        <v>617</v>
      </c>
      <c r="D77" s="239" t="s">
        <v>602</v>
      </c>
      <c r="E77" s="232">
        <v>4464.84</v>
      </c>
      <c r="F77" s="236">
        <f t="shared" ref="F77" si="105">H77+J77+R77</f>
        <v>0.88570559999999998</v>
      </c>
      <c r="G77" s="286">
        <v>0.39</v>
      </c>
      <c r="H77" s="234">
        <f t="shared" ref="H77" si="106">G77*$P$8/1000</f>
        <v>0.88570559999999998</v>
      </c>
      <c r="I77" s="242"/>
      <c r="J77" s="226">
        <f t="shared" ref="J77" si="107">I77*$P$9/1000</f>
        <v>0</v>
      </c>
      <c r="K77" s="18"/>
      <c r="L77" s="18"/>
      <c r="M77" s="18"/>
      <c r="N77" s="27"/>
      <c r="O77" s="21">
        <f t="shared" si="0"/>
        <v>0</v>
      </c>
      <c r="P77" s="226">
        <f t="shared" ref="P77" si="108">E77*F77</f>
        <v>3954.5337911040001</v>
      </c>
      <c r="Q77" s="226">
        <f t="shared" ref="Q77" si="109">SUM(O77:O80)</f>
        <v>0</v>
      </c>
      <c r="R77" s="226">
        <f t="shared" ref="R77" si="110">Q77*1.02*1.05*$R$14</f>
        <v>0</v>
      </c>
      <c r="S77" s="226">
        <f t="shared" ref="S77" si="111">F77*$S$17</f>
        <v>1.1244969506219247</v>
      </c>
      <c r="T77" s="226">
        <f t="shared" ref="T77" si="112">E77*S77</f>
        <v>5020.6989650147943</v>
      </c>
    </row>
    <row r="78" spans="1:20">
      <c r="A78" s="229"/>
      <c r="B78" s="240"/>
      <c r="C78" s="240"/>
      <c r="D78" s="240"/>
      <c r="E78" s="232"/>
      <c r="F78" s="237"/>
      <c r="G78" s="287"/>
      <c r="H78" s="234"/>
      <c r="I78" s="242"/>
      <c r="J78" s="227"/>
      <c r="K78" s="18"/>
      <c r="L78" s="18"/>
      <c r="M78" s="18"/>
      <c r="N78" s="27"/>
      <c r="O78" s="21">
        <f t="shared" si="0"/>
        <v>0</v>
      </c>
      <c r="P78" s="227"/>
      <c r="Q78" s="227"/>
      <c r="R78" s="227"/>
      <c r="S78" s="227"/>
      <c r="T78" s="227"/>
    </row>
    <row r="79" spans="1:20">
      <c r="A79" s="229"/>
      <c r="B79" s="240"/>
      <c r="C79" s="240"/>
      <c r="D79" s="240"/>
      <c r="E79" s="232"/>
      <c r="F79" s="237"/>
      <c r="G79" s="287"/>
      <c r="H79" s="234"/>
      <c r="I79" s="242"/>
      <c r="J79" s="227"/>
      <c r="K79" s="18"/>
      <c r="L79" s="18"/>
      <c r="M79" s="18"/>
      <c r="N79" s="27"/>
      <c r="O79" s="21">
        <f t="shared" si="0"/>
        <v>0</v>
      </c>
      <c r="P79" s="227"/>
      <c r="Q79" s="227"/>
      <c r="R79" s="227"/>
      <c r="S79" s="227"/>
      <c r="T79" s="227"/>
    </row>
    <row r="80" spans="1:20">
      <c r="A80" s="229"/>
      <c r="B80" s="241"/>
      <c r="C80" s="241"/>
      <c r="D80" s="241"/>
      <c r="E80" s="232"/>
      <c r="F80" s="238"/>
      <c r="G80" s="288"/>
      <c r="H80" s="234"/>
      <c r="I80" s="242"/>
      <c r="J80" s="228"/>
      <c r="K80" s="18"/>
      <c r="L80" s="18"/>
      <c r="M80" s="18"/>
      <c r="N80" s="27"/>
      <c r="O80" s="21">
        <f t="shared" si="0"/>
        <v>0</v>
      </c>
      <c r="P80" s="228"/>
      <c r="Q80" s="228"/>
      <c r="R80" s="228"/>
      <c r="S80" s="228"/>
      <c r="T80" s="228"/>
    </row>
    <row r="81" spans="1:20">
      <c r="A81" s="229">
        <v>15</v>
      </c>
      <c r="B81" s="327" t="s">
        <v>463</v>
      </c>
      <c r="C81" s="239" t="s">
        <v>618</v>
      </c>
      <c r="D81" s="239" t="s">
        <v>602</v>
      </c>
      <c r="E81" s="289">
        <v>187</v>
      </c>
      <c r="F81" s="236">
        <f t="shared" ref="F81" si="113">H81+J81+R81</f>
        <v>0.31794559999999999</v>
      </c>
      <c r="G81" s="286">
        <v>0.14000000000000001</v>
      </c>
      <c r="H81" s="226">
        <f t="shared" ref="H81" si="114">G81*$P$8/1000</f>
        <v>0.31794559999999999</v>
      </c>
      <c r="I81" s="233"/>
      <c r="J81" s="226">
        <f t="shared" ref="J81" si="115">I81*$P$9/1000</f>
        <v>0</v>
      </c>
      <c r="K81" s="18"/>
      <c r="L81" s="18"/>
      <c r="M81" s="18"/>
      <c r="N81" s="43"/>
      <c r="O81" s="21">
        <f t="shared" ref="O81:O164" si="116">M81*N81</f>
        <v>0</v>
      </c>
      <c r="P81" s="226">
        <f t="shared" ref="P81" si="117">E81*F81</f>
        <v>59.455827200000002</v>
      </c>
      <c r="Q81" s="226">
        <f t="shared" ref="Q81" si="118">SUM(O81:O84)</f>
        <v>0</v>
      </c>
      <c r="R81" s="226">
        <f t="shared" ref="R81" si="119">Q81*1.02*1.05*$R$14</f>
        <v>0</v>
      </c>
      <c r="S81" s="226">
        <f t="shared" ref="S81" si="120">F81*$S$17</f>
        <v>0.40366557201812681</v>
      </c>
      <c r="T81" s="226">
        <f t="shared" ref="T81" si="121">E81*S81</f>
        <v>75.48546196738971</v>
      </c>
    </row>
    <row r="82" spans="1:20">
      <c r="A82" s="229"/>
      <c r="B82" s="324"/>
      <c r="C82" s="240"/>
      <c r="D82" s="240"/>
      <c r="E82" s="290"/>
      <c r="F82" s="237"/>
      <c r="G82" s="287"/>
      <c r="H82" s="227"/>
      <c r="I82" s="233"/>
      <c r="J82" s="227"/>
      <c r="K82" s="18"/>
      <c r="L82" s="18"/>
      <c r="M82" s="18"/>
      <c r="N82" s="43"/>
      <c r="O82" s="21">
        <f t="shared" si="116"/>
        <v>0</v>
      </c>
      <c r="P82" s="227"/>
      <c r="Q82" s="227"/>
      <c r="R82" s="227"/>
      <c r="S82" s="227"/>
      <c r="T82" s="227"/>
    </row>
    <row r="83" spans="1:20">
      <c r="A83" s="229"/>
      <c r="B83" s="324"/>
      <c r="C83" s="240"/>
      <c r="D83" s="240"/>
      <c r="E83" s="290"/>
      <c r="F83" s="237"/>
      <c r="G83" s="287"/>
      <c r="H83" s="227"/>
      <c r="I83" s="233"/>
      <c r="J83" s="227"/>
      <c r="K83" s="18"/>
      <c r="L83" s="18"/>
      <c r="M83" s="18"/>
      <c r="N83" s="43"/>
      <c r="O83" s="21">
        <f t="shared" si="116"/>
        <v>0</v>
      </c>
      <c r="P83" s="227"/>
      <c r="Q83" s="227"/>
      <c r="R83" s="227"/>
      <c r="S83" s="227"/>
      <c r="T83" s="227"/>
    </row>
    <row r="84" spans="1:20">
      <c r="A84" s="229"/>
      <c r="B84" s="325"/>
      <c r="C84" s="241"/>
      <c r="D84" s="241"/>
      <c r="E84" s="291"/>
      <c r="F84" s="238"/>
      <c r="G84" s="288"/>
      <c r="H84" s="228"/>
      <c r="I84" s="233"/>
      <c r="J84" s="228"/>
      <c r="K84" s="18"/>
      <c r="L84" s="18"/>
      <c r="M84" s="18"/>
      <c r="N84" s="27"/>
      <c r="O84" s="21">
        <f t="shared" si="116"/>
        <v>0</v>
      </c>
      <c r="P84" s="228"/>
      <c r="Q84" s="228"/>
      <c r="R84" s="228"/>
      <c r="S84" s="228"/>
      <c r="T84" s="228"/>
    </row>
    <row r="85" spans="1:20">
      <c r="A85" s="229">
        <v>16</v>
      </c>
      <c r="B85" s="230" t="s">
        <v>464</v>
      </c>
      <c r="C85" s="230" t="s">
        <v>619</v>
      </c>
      <c r="D85" s="239" t="s">
        <v>602</v>
      </c>
      <c r="E85" s="232">
        <v>518.72</v>
      </c>
      <c r="F85" s="236">
        <f t="shared" ref="F85" si="122">H85+J85+R85</f>
        <v>0.68131200000000003</v>
      </c>
      <c r="G85" s="233">
        <v>0.3</v>
      </c>
      <c r="H85" s="234">
        <f t="shared" ref="H85" si="123">G85*$P$8/1000</f>
        <v>0.68131200000000003</v>
      </c>
      <c r="I85" s="233"/>
      <c r="J85" s="226">
        <f t="shared" ref="J85" si="124">I85*$P$9/1000</f>
        <v>0</v>
      </c>
      <c r="K85" s="18"/>
      <c r="L85" s="18"/>
      <c r="M85" s="18"/>
      <c r="N85" s="27"/>
      <c r="O85" s="21">
        <f t="shared" si="116"/>
        <v>0</v>
      </c>
      <c r="P85" s="226">
        <f t="shared" ref="P85" si="125">E85*F85</f>
        <v>353.41016064000002</v>
      </c>
      <c r="Q85" s="226">
        <f t="shared" ref="Q85" si="126">SUM(O85:O88)</f>
        <v>0</v>
      </c>
      <c r="R85" s="226">
        <f t="shared" ref="R85" si="127">Q85*1.02*1.05*$R$14</f>
        <v>0</v>
      </c>
      <c r="S85" s="226">
        <f t="shared" ref="S85" si="128">F85*$S$17</f>
        <v>0.86499765432455744</v>
      </c>
      <c r="T85" s="226">
        <f t="shared" ref="T85" si="129">E85*S85</f>
        <v>448.69158325123448</v>
      </c>
    </row>
    <row r="86" spans="1:20">
      <c r="A86" s="229"/>
      <c r="B86" s="230"/>
      <c r="C86" s="230"/>
      <c r="D86" s="240"/>
      <c r="E86" s="232"/>
      <c r="F86" s="237"/>
      <c r="G86" s="233"/>
      <c r="H86" s="234"/>
      <c r="I86" s="233"/>
      <c r="J86" s="227"/>
      <c r="K86" s="18"/>
      <c r="L86" s="18"/>
      <c r="M86" s="18"/>
      <c r="N86" s="27"/>
      <c r="O86" s="21">
        <f t="shared" si="116"/>
        <v>0</v>
      </c>
      <c r="P86" s="227"/>
      <c r="Q86" s="227"/>
      <c r="R86" s="227"/>
      <c r="S86" s="227"/>
      <c r="T86" s="227"/>
    </row>
    <row r="87" spans="1:20">
      <c r="A87" s="229"/>
      <c r="B87" s="230"/>
      <c r="C87" s="230"/>
      <c r="D87" s="240"/>
      <c r="E87" s="232"/>
      <c r="F87" s="237"/>
      <c r="G87" s="233"/>
      <c r="H87" s="234"/>
      <c r="I87" s="233"/>
      <c r="J87" s="227"/>
      <c r="K87" s="18"/>
      <c r="L87" s="18"/>
      <c r="M87" s="18"/>
      <c r="N87" s="27"/>
      <c r="O87" s="21">
        <f t="shared" si="116"/>
        <v>0</v>
      </c>
      <c r="P87" s="227"/>
      <c r="Q87" s="227"/>
      <c r="R87" s="227"/>
      <c r="S87" s="227"/>
      <c r="T87" s="227"/>
    </row>
    <row r="88" spans="1:20">
      <c r="A88" s="229"/>
      <c r="B88" s="230"/>
      <c r="C88" s="230"/>
      <c r="D88" s="241"/>
      <c r="E88" s="232"/>
      <c r="F88" s="238"/>
      <c r="G88" s="233"/>
      <c r="H88" s="234"/>
      <c r="I88" s="233"/>
      <c r="J88" s="228"/>
      <c r="K88" s="18"/>
      <c r="L88" s="18"/>
      <c r="M88" s="18"/>
      <c r="N88" s="27"/>
      <c r="O88" s="21">
        <f t="shared" si="116"/>
        <v>0</v>
      </c>
      <c r="P88" s="228"/>
      <c r="Q88" s="228"/>
      <c r="R88" s="228"/>
      <c r="S88" s="228"/>
      <c r="T88" s="228"/>
    </row>
    <row r="89" spans="1:20" ht="12.75" customHeight="1">
      <c r="A89" s="229">
        <v>17</v>
      </c>
      <c r="B89" s="230" t="s">
        <v>465</v>
      </c>
      <c r="C89" s="230" t="s">
        <v>620</v>
      </c>
      <c r="D89" s="239" t="s">
        <v>602</v>
      </c>
      <c r="E89" s="232">
        <v>518.72</v>
      </c>
      <c r="F89" s="236">
        <f t="shared" ref="F89" si="130">H89+J89+R89</f>
        <v>0.20951915399999999</v>
      </c>
      <c r="G89" s="233">
        <v>0.09</v>
      </c>
      <c r="H89" s="234">
        <f t="shared" ref="H89" si="131">G89*$P$8/1000</f>
        <v>0.20439359999999998</v>
      </c>
      <c r="I89" s="247">
        <v>1.8E-3</v>
      </c>
      <c r="J89" s="226">
        <f t="shared" ref="J89" si="132">I89*$P$9/1000</f>
        <v>5.125554E-3</v>
      </c>
      <c r="K89" s="18"/>
      <c r="L89" s="18"/>
      <c r="M89" s="18"/>
      <c r="N89" s="27"/>
      <c r="O89" s="21">
        <f t="shared" si="116"/>
        <v>0</v>
      </c>
      <c r="P89" s="226">
        <f t="shared" ref="P89" si="133">E89*F89</f>
        <v>108.68177556287999</v>
      </c>
      <c r="Q89" s="226">
        <f t="shared" ref="Q89" si="134">SUM(O89:O92)</f>
        <v>0</v>
      </c>
      <c r="R89" s="226">
        <f t="shared" ref="R89" si="135">Q89*1.02*1.05*$R$14</f>
        <v>0</v>
      </c>
      <c r="S89" s="226">
        <f t="shared" ref="S89" si="136">F89*$S$17</f>
        <v>0.26600672929005464</v>
      </c>
      <c r="T89" s="226">
        <f t="shared" ref="T89" si="137">E89*S89</f>
        <v>137.98301061733716</v>
      </c>
    </row>
    <row r="90" spans="1:20">
      <c r="A90" s="229"/>
      <c r="B90" s="230"/>
      <c r="C90" s="230"/>
      <c r="D90" s="240"/>
      <c r="E90" s="232"/>
      <c r="F90" s="237"/>
      <c r="G90" s="233"/>
      <c r="H90" s="234"/>
      <c r="I90" s="247"/>
      <c r="J90" s="227"/>
      <c r="K90" s="18"/>
      <c r="L90" s="18"/>
      <c r="M90" s="18"/>
      <c r="N90" s="27"/>
      <c r="O90" s="21">
        <f t="shared" si="116"/>
        <v>0</v>
      </c>
      <c r="P90" s="227"/>
      <c r="Q90" s="227"/>
      <c r="R90" s="227"/>
      <c r="S90" s="227"/>
      <c r="T90" s="227"/>
    </row>
    <row r="91" spans="1:20">
      <c r="A91" s="229"/>
      <c r="B91" s="230"/>
      <c r="C91" s="230"/>
      <c r="D91" s="240"/>
      <c r="E91" s="232"/>
      <c r="F91" s="237"/>
      <c r="G91" s="233"/>
      <c r="H91" s="234"/>
      <c r="I91" s="247"/>
      <c r="J91" s="227"/>
      <c r="K91" s="18"/>
      <c r="L91" s="18"/>
      <c r="M91" s="18"/>
      <c r="N91" s="27"/>
      <c r="O91" s="21">
        <f t="shared" si="116"/>
        <v>0</v>
      </c>
      <c r="P91" s="227"/>
      <c r="Q91" s="227"/>
      <c r="R91" s="227"/>
      <c r="S91" s="227"/>
      <c r="T91" s="227"/>
    </row>
    <row r="92" spans="1:20">
      <c r="A92" s="229"/>
      <c r="B92" s="230"/>
      <c r="C92" s="230"/>
      <c r="D92" s="241"/>
      <c r="E92" s="232"/>
      <c r="F92" s="238"/>
      <c r="G92" s="233"/>
      <c r="H92" s="234"/>
      <c r="I92" s="247"/>
      <c r="J92" s="228"/>
      <c r="K92" s="18"/>
      <c r="L92" s="18"/>
      <c r="M92" s="18"/>
      <c r="N92" s="27"/>
      <c r="O92" s="21">
        <f t="shared" si="116"/>
        <v>0</v>
      </c>
      <c r="P92" s="228"/>
      <c r="Q92" s="228"/>
      <c r="R92" s="228"/>
      <c r="S92" s="228"/>
      <c r="T92" s="228"/>
    </row>
    <row r="93" spans="1:20">
      <c r="A93" s="229">
        <v>18</v>
      </c>
      <c r="B93" s="327" t="s">
        <v>466</v>
      </c>
      <c r="C93" s="239" t="s">
        <v>621</v>
      </c>
      <c r="D93" s="239" t="s">
        <v>602</v>
      </c>
      <c r="E93" s="289">
        <v>124</v>
      </c>
      <c r="F93" s="236">
        <f t="shared" ref="F93" si="138">H93+J93+R93</f>
        <v>5.0417087999999999E-2</v>
      </c>
      <c r="G93" s="286">
        <v>2.2200000000000001E-2</v>
      </c>
      <c r="H93" s="226">
        <f t="shared" ref="H93" si="139">G93*$P$8/1000</f>
        <v>5.0417087999999999E-2</v>
      </c>
      <c r="I93" s="233"/>
      <c r="J93" s="226">
        <f t="shared" ref="J93" si="140">I93*$P$9/1000</f>
        <v>0</v>
      </c>
      <c r="K93" s="18"/>
      <c r="L93" s="18"/>
      <c r="M93" s="18"/>
      <c r="N93" s="43"/>
      <c r="O93" s="21">
        <f t="shared" si="116"/>
        <v>0</v>
      </c>
      <c r="P93" s="226">
        <f t="shared" ref="P93" si="141">E93*F93</f>
        <v>6.2517189119999994</v>
      </c>
      <c r="Q93" s="226">
        <f t="shared" ref="Q93" si="142">SUM(O93:O96)</f>
        <v>0</v>
      </c>
      <c r="R93" s="226">
        <f t="shared" ref="R93" si="143">Q93*1.02*1.05*$R$14</f>
        <v>0</v>
      </c>
      <c r="S93" s="226">
        <f t="shared" ref="S93" si="144">F93*$S$17</f>
        <v>6.4009826420017249E-2</v>
      </c>
      <c r="T93" s="226">
        <f t="shared" ref="T93" si="145">E93*S93</f>
        <v>7.9372184760821387</v>
      </c>
    </row>
    <row r="94" spans="1:20">
      <c r="A94" s="229"/>
      <c r="B94" s="324"/>
      <c r="C94" s="240"/>
      <c r="D94" s="240"/>
      <c r="E94" s="290"/>
      <c r="F94" s="237"/>
      <c r="G94" s="287"/>
      <c r="H94" s="227"/>
      <c r="I94" s="233"/>
      <c r="J94" s="227"/>
      <c r="K94" s="18"/>
      <c r="L94" s="18"/>
      <c r="M94" s="18"/>
      <c r="N94" s="43"/>
      <c r="O94" s="21">
        <f t="shared" si="116"/>
        <v>0</v>
      </c>
      <c r="P94" s="227"/>
      <c r="Q94" s="227"/>
      <c r="R94" s="227"/>
      <c r="S94" s="227"/>
      <c r="T94" s="227"/>
    </row>
    <row r="95" spans="1:20">
      <c r="A95" s="229"/>
      <c r="B95" s="324"/>
      <c r="C95" s="240"/>
      <c r="D95" s="240"/>
      <c r="E95" s="290"/>
      <c r="F95" s="237"/>
      <c r="G95" s="287"/>
      <c r="H95" s="227"/>
      <c r="I95" s="233"/>
      <c r="J95" s="227"/>
      <c r="K95" s="18"/>
      <c r="L95" s="18"/>
      <c r="M95" s="18"/>
      <c r="N95" s="43"/>
      <c r="O95" s="21">
        <f t="shared" si="116"/>
        <v>0</v>
      </c>
      <c r="P95" s="227"/>
      <c r="Q95" s="227"/>
      <c r="R95" s="227"/>
      <c r="S95" s="227"/>
      <c r="T95" s="227"/>
    </row>
    <row r="96" spans="1:20">
      <c r="A96" s="229"/>
      <c r="B96" s="325"/>
      <c r="C96" s="241"/>
      <c r="D96" s="241"/>
      <c r="E96" s="291"/>
      <c r="F96" s="238"/>
      <c r="G96" s="288"/>
      <c r="H96" s="228"/>
      <c r="I96" s="233"/>
      <c r="J96" s="228"/>
      <c r="K96" s="18"/>
      <c r="L96" s="18"/>
      <c r="M96" s="18"/>
      <c r="N96" s="27"/>
      <c r="O96" s="21">
        <f t="shared" si="116"/>
        <v>0</v>
      </c>
      <c r="P96" s="228"/>
      <c r="Q96" s="228"/>
      <c r="R96" s="228"/>
      <c r="S96" s="228"/>
      <c r="T96" s="228"/>
    </row>
    <row r="97" spans="1:20" ht="12.75" customHeight="1">
      <c r="A97" s="229">
        <v>19</v>
      </c>
      <c r="B97" s="230" t="s">
        <v>462</v>
      </c>
      <c r="C97" s="230" t="s">
        <v>622</v>
      </c>
      <c r="D97" s="239" t="s">
        <v>602</v>
      </c>
      <c r="E97" s="232">
        <v>345</v>
      </c>
      <c r="F97" s="236">
        <f t="shared" ref="F97" si="146">H97+J97+R97</f>
        <v>0.88570559999999998</v>
      </c>
      <c r="G97" s="233">
        <v>0.39</v>
      </c>
      <c r="H97" s="234">
        <f t="shared" ref="H97" si="147">G97*$P$8/1000</f>
        <v>0.88570559999999998</v>
      </c>
      <c r="I97" s="242"/>
      <c r="J97" s="226">
        <f t="shared" ref="J97" si="148">I97*$P$9/1000</f>
        <v>0</v>
      </c>
      <c r="K97" s="18"/>
      <c r="L97" s="18"/>
      <c r="M97" s="18"/>
      <c r="N97" s="27"/>
      <c r="O97" s="21">
        <f t="shared" si="116"/>
        <v>0</v>
      </c>
      <c r="P97" s="226">
        <f t="shared" ref="P97" si="149">E97*F97</f>
        <v>305.56843199999997</v>
      </c>
      <c r="Q97" s="226">
        <f t="shared" ref="Q97" si="150">SUM(O97:O100)</f>
        <v>0</v>
      </c>
      <c r="R97" s="226">
        <f t="shared" ref="R97" si="151">Q97*1.02*1.05*$R$14</f>
        <v>0</v>
      </c>
      <c r="S97" s="226">
        <f t="shared" ref="S97" si="152">F97*$S$17</f>
        <v>1.1244969506219247</v>
      </c>
      <c r="T97" s="226">
        <f t="shared" ref="T97" si="153">E97*S97</f>
        <v>387.95144796456401</v>
      </c>
    </row>
    <row r="98" spans="1:20">
      <c r="A98" s="229"/>
      <c r="B98" s="230"/>
      <c r="C98" s="230"/>
      <c r="D98" s="240"/>
      <c r="E98" s="232"/>
      <c r="F98" s="237"/>
      <c r="G98" s="233"/>
      <c r="H98" s="234"/>
      <c r="I98" s="242"/>
      <c r="J98" s="227"/>
      <c r="K98" s="18"/>
      <c r="L98" s="18"/>
      <c r="M98" s="18"/>
      <c r="N98" s="27"/>
      <c r="O98" s="21">
        <f t="shared" si="116"/>
        <v>0</v>
      </c>
      <c r="P98" s="227"/>
      <c r="Q98" s="227"/>
      <c r="R98" s="227"/>
      <c r="S98" s="227"/>
      <c r="T98" s="227"/>
    </row>
    <row r="99" spans="1:20">
      <c r="A99" s="229"/>
      <c r="B99" s="230"/>
      <c r="C99" s="230"/>
      <c r="D99" s="240"/>
      <c r="E99" s="232"/>
      <c r="F99" s="237"/>
      <c r="G99" s="233"/>
      <c r="H99" s="234"/>
      <c r="I99" s="242"/>
      <c r="J99" s="227"/>
      <c r="K99" s="18"/>
      <c r="L99" s="18"/>
      <c r="M99" s="18"/>
      <c r="N99" s="27"/>
      <c r="O99" s="21">
        <f t="shared" si="116"/>
        <v>0</v>
      </c>
      <c r="P99" s="227"/>
      <c r="Q99" s="227"/>
      <c r="R99" s="227"/>
      <c r="S99" s="227"/>
      <c r="T99" s="227"/>
    </row>
    <row r="100" spans="1:20">
      <c r="A100" s="229"/>
      <c r="B100" s="230"/>
      <c r="C100" s="230"/>
      <c r="D100" s="241"/>
      <c r="E100" s="232"/>
      <c r="F100" s="238"/>
      <c r="G100" s="233"/>
      <c r="H100" s="234"/>
      <c r="I100" s="242"/>
      <c r="J100" s="228"/>
      <c r="K100" s="18"/>
      <c r="L100" s="18"/>
      <c r="M100" s="18"/>
      <c r="N100" s="27"/>
      <c r="O100" s="21">
        <f t="shared" si="116"/>
        <v>0</v>
      </c>
      <c r="P100" s="228"/>
      <c r="Q100" s="228"/>
      <c r="R100" s="228"/>
      <c r="S100" s="228"/>
      <c r="T100" s="228"/>
    </row>
    <row r="101" spans="1:20" ht="12.75" customHeight="1">
      <c r="A101" s="229">
        <v>20</v>
      </c>
      <c r="B101" s="239" t="s">
        <v>467</v>
      </c>
      <c r="C101" s="239" t="s">
        <v>468</v>
      </c>
      <c r="D101" s="239" t="s">
        <v>602</v>
      </c>
      <c r="E101" s="236">
        <v>1991.35</v>
      </c>
      <c r="F101" s="236">
        <f t="shared" ref="F101" si="154">H101+J101+R101</f>
        <v>1.1582303999999999</v>
      </c>
      <c r="G101" s="328">
        <v>0.51</v>
      </c>
      <c r="H101" s="226">
        <f t="shared" ref="H101" si="155">G101*$P$8/1000</f>
        <v>1.1582303999999999</v>
      </c>
      <c r="I101" s="242"/>
      <c r="J101" s="226">
        <f t="shared" ref="J101" si="156">I101*$P$9/1000</f>
        <v>0</v>
      </c>
      <c r="K101" s="18"/>
      <c r="L101" s="18"/>
      <c r="M101" s="18"/>
      <c r="N101" s="27"/>
      <c r="O101" s="21">
        <f t="shared" si="116"/>
        <v>0</v>
      </c>
      <c r="P101" s="226">
        <f t="shared" ref="P101" si="157">E101*F101</f>
        <v>2306.4421070399999</v>
      </c>
      <c r="Q101" s="226">
        <f t="shared" ref="Q101" si="158">SUM(O101:O104)</f>
        <v>0</v>
      </c>
      <c r="R101" s="226">
        <f t="shared" ref="R101" si="159">Q101*1.02*1.05*$R$14</f>
        <v>0</v>
      </c>
      <c r="S101" s="226">
        <f t="shared" ref="S101" si="160">F101*$S$17</f>
        <v>1.4704960123517474</v>
      </c>
      <c r="T101" s="226">
        <f t="shared" ref="T101" si="161">E101*S101</f>
        <v>2928.2722341966519</v>
      </c>
    </row>
    <row r="102" spans="1:20">
      <c r="A102" s="229"/>
      <c r="B102" s="240"/>
      <c r="C102" s="240"/>
      <c r="D102" s="240"/>
      <c r="E102" s="237"/>
      <c r="F102" s="237"/>
      <c r="G102" s="329"/>
      <c r="H102" s="227"/>
      <c r="I102" s="242"/>
      <c r="J102" s="227"/>
      <c r="K102" s="18"/>
      <c r="L102" s="18"/>
      <c r="M102" s="18"/>
      <c r="N102" s="27"/>
      <c r="O102" s="21">
        <f t="shared" si="116"/>
        <v>0</v>
      </c>
      <c r="P102" s="227"/>
      <c r="Q102" s="227"/>
      <c r="R102" s="227"/>
      <c r="S102" s="227"/>
      <c r="T102" s="227"/>
    </row>
    <row r="103" spans="1:20">
      <c r="A103" s="229"/>
      <c r="B103" s="240"/>
      <c r="C103" s="240"/>
      <c r="D103" s="240"/>
      <c r="E103" s="237"/>
      <c r="F103" s="237"/>
      <c r="G103" s="329"/>
      <c r="H103" s="227"/>
      <c r="I103" s="242"/>
      <c r="J103" s="227"/>
      <c r="K103" s="18"/>
      <c r="L103" s="18"/>
      <c r="M103" s="18"/>
      <c r="N103" s="27"/>
      <c r="O103" s="21">
        <f t="shared" si="116"/>
        <v>0</v>
      </c>
      <c r="P103" s="227"/>
      <c r="Q103" s="227"/>
      <c r="R103" s="227"/>
      <c r="S103" s="227"/>
      <c r="T103" s="227"/>
    </row>
    <row r="104" spans="1:20">
      <c r="A104" s="229"/>
      <c r="B104" s="241"/>
      <c r="C104" s="241"/>
      <c r="D104" s="241"/>
      <c r="E104" s="237"/>
      <c r="F104" s="238"/>
      <c r="G104" s="330"/>
      <c r="H104" s="227"/>
      <c r="I104" s="292"/>
      <c r="J104" s="228"/>
      <c r="K104" s="23"/>
      <c r="L104" s="23"/>
      <c r="M104" s="23"/>
      <c r="N104" s="59"/>
      <c r="O104" s="21">
        <f t="shared" si="116"/>
        <v>0</v>
      </c>
      <c r="P104" s="228"/>
      <c r="Q104" s="228"/>
      <c r="R104" s="228"/>
      <c r="S104" s="228"/>
      <c r="T104" s="228"/>
    </row>
    <row r="105" spans="1:20" ht="12.75" customHeight="1">
      <c r="A105" s="229">
        <v>21</v>
      </c>
      <c r="B105" s="327" t="s">
        <v>463</v>
      </c>
      <c r="C105" s="249" t="s">
        <v>623</v>
      </c>
      <c r="D105" s="239" t="s">
        <v>602</v>
      </c>
      <c r="E105" s="236">
        <v>157</v>
      </c>
      <c r="F105" s="236">
        <f t="shared" ref="F105" si="162">H105+J105+R105</f>
        <v>0.31794559999999999</v>
      </c>
      <c r="G105" s="286">
        <v>0.14000000000000001</v>
      </c>
      <c r="H105" s="226">
        <f t="shared" ref="H105" si="163">G105*$P$8/1000</f>
        <v>0.31794559999999999</v>
      </c>
      <c r="I105" s="331"/>
      <c r="J105" s="226">
        <f t="shared" ref="J105" si="164">I105*$P$9/1000</f>
        <v>0</v>
      </c>
      <c r="K105" s="18"/>
      <c r="L105" s="18"/>
      <c r="M105" s="18"/>
      <c r="N105" s="43"/>
      <c r="O105" s="21">
        <f t="shared" si="116"/>
        <v>0</v>
      </c>
      <c r="P105" s="226">
        <f t="shared" ref="P105" si="165">E105*F105</f>
        <v>49.917459199999996</v>
      </c>
      <c r="Q105" s="226">
        <f t="shared" ref="Q105" si="166">SUM(O105:O108)</f>
        <v>0</v>
      </c>
      <c r="R105" s="226">
        <f t="shared" ref="R105" si="167">Q105*1.02*1.05*$R$14</f>
        <v>0</v>
      </c>
      <c r="S105" s="226">
        <f t="shared" ref="S105" si="168">F105*$S$17</f>
        <v>0.40366557201812681</v>
      </c>
      <c r="T105" s="226">
        <f t="shared" ref="T105" si="169">E105*S105</f>
        <v>63.375494806845907</v>
      </c>
    </row>
    <row r="106" spans="1:20">
      <c r="A106" s="229"/>
      <c r="B106" s="324"/>
      <c r="C106" s="250"/>
      <c r="D106" s="240"/>
      <c r="E106" s="237"/>
      <c r="F106" s="237"/>
      <c r="G106" s="287"/>
      <c r="H106" s="227"/>
      <c r="I106" s="331"/>
      <c r="J106" s="227"/>
      <c r="K106" s="18"/>
      <c r="L106" s="18"/>
      <c r="M106" s="18"/>
      <c r="N106" s="43"/>
      <c r="O106" s="21">
        <f t="shared" si="116"/>
        <v>0</v>
      </c>
      <c r="P106" s="227"/>
      <c r="Q106" s="227"/>
      <c r="R106" s="227"/>
      <c r="S106" s="227"/>
      <c r="T106" s="227"/>
    </row>
    <row r="107" spans="1:20">
      <c r="A107" s="229"/>
      <c r="B107" s="324"/>
      <c r="C107" s="250"/>
      <c r="D107" s="240"/>
      <c r="E107" s="237"/>
      <c r="F107" s="237"/>
      <c r="G107" s="287"/>
      <c r="H107" s="227"/>
      <c r="I107" s="331"/>
      <c r="J107" s="227"/>
      <c r="K107" s="18"/>
      <c r="L107" s="18"/>
      <c r="M107" s="18"/>
      <c r="N107" s="43"/>
      <c r="O107" s="21">
        <f t="shared" si="116"/>
        <v>0</v>
      </c>
      <c r="P107" s="227"/>
      <c r="Q107" s="227"/>
      <c r="R107" s="227"/>
      <c r="S107" s="227"/>
      <c r="T107" s="227"/>
    </row>
    <row r="108" spans="1:20">
      <c r="A108" s="229"/>
      <c r="B108" s="325"/>
      <c r="C108" s="251"/>
      <c r="D108" s="241"/>
      <c r="E108" s="238"/>
      <c r="F108" s="238"/>
      <c r="G108" s="288"/>
      <c r="H108" s="228"/>
      <c r="I108" s="331"/>
      <c r="J108" s="228"/>
      <c r="K108" s="18"/>
      <c r="L108" s="18"/>
      <c r="M108" s="18"/>
      <c r="N108" s="27"/>
      <c r="O108" s="21">
        <f t="shared" si="116"/>
        <v>0</v>
      </c>
      <c r="P108" s="228"/>
      <c r="Q108" s="228"/>
      <c r="R108" s="228"/>
      <c r="S108" s="228"/>
      <c r="T108" s="228"/>
    </row>
    <row r="109" spans="1:20" ht="12.75" customHeight="1">
      <c r="A109" s="229">
        <v>22</v>
      </c>
      <c r="B109" s="230" t="s">
        <v>469</v>
      </c>
      <c r="C109" s="230" t="s">
        <v>624</v>
      </c>
      <c r="D109" s="239" t="s">
        <v>602</v>
      </c>
      <c r="E109" s="232">
        <v>4.2</v>
      </c>
      <c r="F109" s="236">
        <f t="shared" ref="F109" si="170">H109+J109+R109</f>
        <v>4.0950037680000007</v>
      </c>
      <c r="G109" s="233">
        <v>0.41399999999999998</v>
      </c>
      <c r="H109" s="226">
        <f t="shared" ref="H109" si="171">G109*$P$8/1000</f>
        <v>0.94021056000000003</v>
      </c>
      <c r="I109" s="242">
        <v>1.0920000000000001</v>
      </c>
      <c r="J109" s="226">
        <f t="shared" ref="J109" si="172">I109*$P$9/1000</f>
        <v>3.1095027600000003</v>
      </c>
      <c r="K109" s="18" t="s">
        <v>41</v>
      </c>
      <c r="L109" s="18"/>
      <c r="M109" s="18">
        <v>1</v>
      </c>
      <c r="N109" s="27">
        <v>0.04</v>
      </c>
      <c r="O109" s="21">
        <f t="shared" si="116"/>
        <v>0.04</v>
      </c>
      <c r="P109" s="226">
        <f t="shared" ref="P109" si="173">E109*F109</f>
        <v>17.199015825600004</v>
      </c>
      <c r="Q109" s="226">
        <f t="shared" ref="Q109" si="174">SUM(O109:O112)</f>
        <v>0.04</v>
      </c>
      <c r="R109" s="226">
        <f t="shared" ref="R109" si="175">Q109*1.02*1.05*$R$14</f>
        <v>4.5290447999999997E-2</v>
      </c>
      <c r="S109" s="226">
        <f t="shared" ref="S109" si="176">F109*$S$17</f>
        <v>5.1990404598337099</v>
      </c>
      <c r="T109" s="226">
        <f t="shared" ref="T109" si="177">E109*S109</f>
        <v>21.835969931301584</v>
      </c>
    </row>
    <row r="110" spans="1:20">
      <c r="A110" s="229"/>
      <c r="B110" s="230"/>
      <c r="C110" s="230"/>
      <c r="D110" s="240"/>
      <c r="E110" s="232"/>
      <c r="F110" s="237"/>
      <c r="G110" s="233"/>
      <c r="H110" s="227"/>
      <c r="I110" s="242"/>
      <c r="J110" s="227"/>
      <c r="K110" s="18"/>
      <c r="L110" s="18"/>
      <c r="M110" s="18"/>
      <c r="N110" s="27"/>
      <c r="O110" s="21">
        <f t="shared" si="116"/>
        <v>0</v>
      </c>
      <c r="P110" s="227"/>
      <c r="Q110" s="227"/>
      <c r="R110" s="227"/>
      <c r="S110" s="227"/>
      <c r="T110" s="227"/>
    </row>
    <row r="111" spans="1:20">
      <c r="A111" s="229"/>
      <c r="B111" s="230"/>
      <c r="C111" s="230"/>
      <c r="D111" s="240"/>
      <c r="E111" s="232"/>
      <c r="F111" s="237"/>
      <c r="G111" s="233"/>
      <c r="H111" s="227"/>
      <c r="I111" s="242"/>
      <c r="J111" s="227"/>
      <c r="K111" s="18"/>
      <c r="L111" s="18"/>
      <c r="M111" s="18"/>
      <c r="N111" s="27"/>
      <c r="O111" s="21">
        <f t="shared" si="116"/>
        <v>0</v>
      </c>
      <c r="P111" s="227"/>
      <c r="Q111" s="227"/>
      <c r="R111" s="227"/>
      <c r="S111" s="227"/>
      <c r="T111" s="227"/>
    </row>
    <row r="112" spans="1:20">
      <c r="A112" s="229"/>
      <c r="B112" s="230"/>
      <c r="C112" s="230"/>
      <c r="D112" s="241"/>
      <c r="E112" s="232"/>
      <c r="F112" s="238"/>
      <c r="G112" s="233"/>
      <c r="H112" s="228"/>
      <c r="I112" s="242"/>
      <c r="J112" s="228"/>
      <c r="K112" s="18"/>
      <c r="L112" s="18"/>
      <c r="M112" s="18"/>
      <c r="N112" s="27"/>
      <c r="O112" s="21">
        <f t="shared" si="116"/>
        <v>0</v>
      </c>
      <c r="P112" s="228"/>
      <c r="Q112" s="228"/>
      <c r="R112" s="228"/>
      <c r="S112" s="228"/>
      <c r="T112" s="228"/>
    </row>
    <row r="113" spans="1:20" ht="12.75" customHeight="1">
      <c r="A113" s="229">
        <v>23</v>
      </c>
      <c r="B113" s="230" t="s">
        <v>470</v>
      </c>
      <c r="C113" s="230" t="s">
        <v>625</v>
      </c>
      <c r="D113" s="239" t="s">
        <v>602</v>
      </c>
      <c r="E113" s="232">
        <v>159.86500000000001</v>
      </c>
      <c r="F113" s="236">
        <f t="shared" ref="F113" si="178">H113+J113+R113</f>
        <v>1.3169232199999998</v>
      </c>
      <c r="G113" s="233">
        <v>0.45700000000000002</v>
      </c>
      <c r="H113" s="226">
        <f t="shared" ref="H113" si="179">G113*$P$8/1000</f>
        <v>1.0378652799999999</v>
      </c>
      <c r="I113" s="233">
        <v>9.8000000000000004E-2</v>
      </c>
      <c r="J113" s="226">
        <f t="shared" ref="J113" si="180">I113*$P$9/1000</f>
        <v>0.27905794</v>
      </c>
      <c r="K113" s="18"/>
      <c r="L113" s="18"/>
      <c r="M113" s="18"/>
      <c r="N113" s="27"/>
      <c r="O113" s="21">
        <f t="shared" si="116"/>
        <v>0</v>
      </c>
      <c r="P113" s="226">
        <f t="shared" ref="P113" si="181">E113*F113</f>
        <v>210.52993056529999</v>
      </c>
      <c r="Q113" s="226">
        <f t="shared" ref="Q113" si="182">SUM(O113:O116)</f>
        <v>0</v>
      </c>
      <c r="R113" s="226">
        <f t="shared" ref="R113" si="183">Q113*1.02*1.05*$R$14</f>
        <v>0</v>
      </c>
      <c r="S113" s="226">
        <f t="shared" ref="S113" si="184">F113*$S$17</f>
        <v>1.6719733341340575</v>
      </c>
      <c r="T113" s="226">
        <f t="shared" ref="T113" si="185">E113*S113</f>
        <v>267.29001706134113</v>
      </c>
    </row>
    <row r="114" spans="1:20">
      <c r="A114" s="229"/>
      <c r="B114" s="230"/>
      <c r="C114" s="230"/>
      <c r="D114" s="240"/>
      <c r="E114" s="232"/>
      <c r="F114" s="237"/>
      <c r="G114" s="233"/>
      <c r="H114" s="227"/>
      <c r="I114" s="233"/>
      <c r="J114" s="227"/>
      <c r="K114" s="18"/>
      <c r="L114" s="18"/>
      <c r="M114" s="18"/>
      <c r="N114" s="27"/>
      <c r="O114" s="21">
        <f t="shared" si="116"/>
        <v>0</v>
      </c>
      <c r="P114" s="227"/>
      <c r="Q114" s="227"/>
      <c r="R114" s="227"/>
      <c r="S114" s="227"/>
      <c r="T114" s="227"/>
    </row>
    <row r="115" spans="1:20">
      <c r="A115" s="229"/>
      <c r="B115" s="230"/>
      <c r="C115" s="230"/>
      <c r="D115" s="240"/>
      <c r="E115" s="232"/>
      <c r="F115" s="237"/>
      <c r="G115" s="233"/>
      <c r="H115" s="227"/>
      <c r="I115" s="233"/>
      <c r="J115" s="227"/>
      <c r="K115" s="18"/>
      <c r="L115" s="18"/>
      <c r="M115" s="18"/>
      <c r="N115" s="27"/>
      <c r="O115" s="21">
        <f t="shared" si="116"/>
        <v>0</v>
      </c>
      <c r="P115" s="227"/>
      <c r="Q115" s="227"/>
      <c r="R115" s="227"/>
      <c r="S115" s="227"/>
      <c r="T115" s="227"/>
    </row>
    <row r="116" spans="1:20">
      <c r="A116" s="229"/>
      <c r="B116" s="230"/>
      <c r="C116" s="230"/>
      <c r="D116" s="241"/>
      <c r="E116" s="232"/>
      <c r="F116" s="238"/>
      <c r="G116" s="233"/>
      <c r="H116" s="228"/>
      <c r="I116" s="233"/>
      <c r="J116" s="228"/>
      <c r="K116" s="18"/>
      <c r="L116" s="18"/>
      <c r="M116" s="18"/>
      <c r="N116" s="27"/>
      <c r="O116" s="21">
        <f t="shared" si="116"/>
        <v>0</v>
      </c>
      <c r="P116" s="228"/>
      <c r="Q116" s="228"/>
      <c r="R116" s="228"/>
      <c r="S116" s="228"/>
      <c r="T116" s="228"/>
    </row>
    <row r="117" spans="1:20" ht="12.75" customHeight="1">
      <c r="A117" s="229">
        <v>24</v>
      </c>
      <c r="B117" s="230" t="s">
        <v>469</v>
      </c>
      <c r="C117" s="230" t="s">
        <v>626</v>
      </c>
      <c r="D117" s="239" t="s">
        <v>602</v>
      </c>
      <c r="E117" s="232">
        <v>36.805</v>
      </c>
      <c r="F117" s="236">
        <f>H117+J117+R117</f>
        <v>4.0950037680000007</v>
      </c>
      <c r="G117" s="233">
        <v>0.41399999999999998</v>
      </c>
      <c r="H117" s="226">
        <f>G117*$P$8/1000</f>
        <v>0.94021056000000003</v>
      </c>
      <c r="I117" s="242">
        <v>1.0920000000000001</v>
      </c>
      <c r="J117" s="226">
        <f>I117*$P$9/1000</f>
        <v>3.1095027600000003</v>
      </c>
      <c r="K117" s="18" t="s">
        <v>41</v>
      </c>
      <c r="L117" s="18"/>
      <c r="M117" s="18">
        <v>1</v>
      </c>
      <c r="N117" s="27">
        <v>0.04</v>
      </c>
      <c r="O117" s="21">
        <f t="shared" si="116"/>
        <v>0.04</v>
      </c>
      <c r="P117" s="226">
        <f>E117*F117</f>
        <v>150.71661368124003</v>
      </c>
      <c r="Q117" s="226">
        <f>SUM(O117:O120)</f>
        <v>0.04</v>
      </c>
      <c r="R117" s="226">
        <f>Q117*1.02*1.05*$R$14</f>
        <v>4.5290447999999997E-2</v>
      </c>
      <c r="S117" s="226">
        <f t="shared" ref="S117" si="186">F117*$S$17</f>
        <v>5.1990404598337099</v>
      </c>
      <c r="T117" s="226">
        <f t="shared" ref="T117" si="187">E117*S117</f>
        <v>191.35068412417968</v>
      </c>
    </row>
    <row r="118" spans="1:20" ht="12.75" customHeight="1">
      <c r="A118" s="229"/>
      <c r="B118" s="230"/>
      <c r="C118" s="230"/>
      <c r="D118" s="240"/>
      <c r="E118" s="232"/>
      <c r="F118" s="237"/>
      <c r="G118" s="233"/>
      <c r="H118" s="227"/>
      <c r="I118" s="242"/>
      <c r="J118" s="227"/>
      <c r="K118" s="18"/>
      <c r="L118" s="18"/>
      <c r="M118" s="18"/>
      <c r="N118" s="27"/>
      <c r="O118" s="21">
        <f t="shared" si="116"/>
        <v>0</v>
      </c>
      <c r="P118" s="227"/>
      <c r="Q118" s="227"/>
      <c r="R118" s="227"/>
      <c r="S118" s="227"/>
      <c r="T118" s="227"/>
    </row>
    <row r="119" spans="1:20" ht="12.75" customHeight="1">
      <c r="A119" s="229"/>
      <c r="B119" s="230"/>
      <c r="C119" s="230"/>
      <c r="D119" s="240"/>
      <c r="E119" s="232"/>
      <c r="F119" s="237"/>
      <c r="G119" s="233"/>
      <c r="H119" s="227"/>
      <c r="I119" s="242"/>
      <c r="J119" s="227"/>
      <c r="K119" s="18"/>
      <c r="L119" s="18"/>
      <c r="M119" s="18"/>
      <c r="N119" s="27"/>
      <c r="O119" s="21">
        <f t="shared" si="116"/>
        <v>0</v>
      </c>
      <c r="P119" s="227"/>
      <c r="Q119" s="227"/>
      <c r="R119" s="227"/>
      <c r="S119" s="227"/>
      <c r="T119" s="227"/>
    </row>
    <row r="120" spans="1:20" ht="12.75" customHeight="1">
      <c r="A120" s="229"/>
      <c r="B120" s="230"/>
      <c r="C120" s="230"/>
      <c r="D120" s="241"/>
      <c r="E120" s="232"/>
      <c r="F120" s="238"/>
      <c r="G120" s="233"/>
      <c r="H120" s="228"/>
      <c r="I120" s="242"/>
      <c r="J120" s="228"/>
      <c r="K120" s="18"/>
      <c r="L120" s="18"/>
      <c r="M120" s="18"/>
      <c r="N120" s="27"/>
      <c r="O120" s="21">
        <f t="shared" si="116"/>
        <v>0</v>
      </c>
      <c r="P120" s="228"/>
      <c r="Q120" s="228"/>
      <c r="R120" s="228"/>
      <c r="S120" s="228"/>
      <c r="T120" s="228"/>
    </row>
    <row r="121" spans="1:20" ht="12.75" customHeight="1">
      <c r="A121" s="229">
        <v>25</v>
      </c>
      <c r="B121" s="230" t="s">
        <v>471</v>
      </c>
      <c r="C121" s="230" t="s">
        <v>627</v>
      </c>
      <c r="D121" s="239" t="s">
        <v>602</v>
      </c>
      <c r="E121" s="236">
        <v>175.155</v>
      </c>
      <c r="F121" s="236">
        <f t="shared" ref="F121" si="188">H121+J121+R121</f>
        <v>2.27076002</v>
      </c>
      <c r="G121" s="233">
        <v>0.877</v>
      </c>
      <c r="H121" s="226">
        <f t="shared" ref="H121" si="189">G121*$P$8/1000</f>
        <v>1.99170208</v>
      </c>
      <c r="I121" s="233">
        <v>9.8000000000000004E-2</v>
      </c>
      <c r="J121" s="226">
        <f t="shared" ref="J121" si="190">I121*$P$9/1000</f>
        <v>0.27905794</v>
      </c>
      <c r="K121" s="18"/>
      <c r="L121" s="18"/>
      <c r="M121" s="18"/>
      <c r="N121" s="27"/>
      <c r="O121" s="21">
        <f t="shared" si="116"/>
        <v>0</v>
      </c>
      <c r="P121" s="226">
        <f t="shared" ref="P121" si="191">E121*F121</f>
        <v>397.7349713031</v>
      </c>
      <c r="Q121" s="226">
        <f t="shared" ref="Q121" si="192">SUM(O121:O124)</f>
        <v>0</v>
      </c>
      <c r="R121" s="226">
        <f t="shared" ref="R121" si="193">Q121*1.02*1.05*$R$14</f>
        <v>0</v>
      </c>
      <c r="S121" s="226">
        <f t="shared" ref="S121" si="194">F121*$S$17</f>
        <v>2.8829700501884381</v>
      </c>
      <c r="T121" s="226">
        <f t="shared" ref="T121" si="195">E121*S121</f>
        <v>504.96661914075588</v>
      </c>
    </row>
    <row r="122" spans="1:20" ht="12.75" customHeight="1">
      <c r="A122" s="229"/>
      <c r="B122" s="230"/>
      <c r="C122" s="230"/>
      <c r="D122" s="240"/>
      <c r="E122" s="237"/>
      <c r="F122" s="237"/>
      <c r="G122" s="233"/>
      <c r="H122" s="227"/>
      <c r="I122" s="233"/>
      <c r="J122" s="227"/>
      <c r="K122" s="18"/>
      <c r="L122" s="18"/>
      <c r="M122" s="18"/>
      <c r="N122" s="27"/>
      <c r="O122" s="21">
        <f t="shared" si="116"/>
        <v>0</v>
      </c>
      <c r="P122" s="227"/>
      <c r="Q122" s="227"/>
      <c r="R122" s="227"/>
      <c r="S122" s="227"/>
      <c r="T122" s="227"/>
    </row>
    <row r="123" spans="1:20" ht="12.75" customHeight="1">
      <c r="A123" s="229"/>
      <c r="B123" s="230"/>
      <c r="C123" s="230"/>
      <c r="D123" s="240"/>
      <c r="E123" s="237"/>
      <c r="F123" s="237"/>
      <c r="G123" s="233"/>
      <c r="H123" s="227"/>
      <c r="I123" s="233"/>
      <c r="J123" s="227"/>
      <c r="K123" s="18"/>
      <c r="L123" s="18"/>
      <c r="M123" s="18"/>
      <c r="N123" s="27"/>
      <c r="O123" s="21">
        <f t="shared" si="116"/>
        <v>0</v>
      </c>
      <c r="P123" s="227"/>
      <c r="Q123" s="227"/>
      <c r="R123" s="227"/>
      <c r="S123" s="227"/>
      <c r="T123" s="227"/>
    </row>
    <row r="124" spans="1:20" ht="12.75" customHeight="1">
      <c r="A124" s="229"/>
      <c r="B124" s="230"/>
      <c r="C124" s="230"/>
      <c r="D124" s="241"/>
      <c r="E124" s="238"/>
      <c r="F124" s="238"/>
      <c r="G124" s="233"/>
      <c r="H124" s="228"/>
      <c r="I124" s="233"/>
      <c r="J124" s="228"/>
      <c r="K124" s="18"/>
      <c r="L124" s="18"/>
      <c r="M124" s="18"/>
      <c r="N124" s="27"/>
      <c r="O124" s="21">
        <f t="shared" si="116"/>
        <v>0</v>
      </c>
      <c r="P124" s="228"/>
      <c r="Q124" s="228"/>
      <c r="R124" s="228"/>
      <c r="S124" s="228"/>
      <c r="T124" s="228"/>
    </row>
    <row r="125" spans="1:20" ht="12.75" customHeight="1">
      <c r="A125" s="229">
        <v>26</v>
      </c>
      <c r="B125" s="333" t="s">
        <v>469</v>
      </c>
      <c r="C125" s="230" t="s">
        <v>628</v>
      </c>
      <c r="D125" s="239" t="s">
        <v>602</v>
      </c>
      <c r="E125" s="236">
        <v>85.68</v>
      </c>
      <c r="F125" s="236">
        <f t="shared" ref="F125" si="196">H125+J125+R125</f>
        <v>4.0950037680000007</v>
      </c>
      <c r="G125" s="233">
        <v>0.41399999999999998</v>
      </c>
      <c r="H125" s="226">
        <f t="shared" ref="H125" si="197">G125*$P$8/1000</f>
        <v>0.94021056000000003</v>
      </c>
      <c r="I125" s="242">
        <v>1.0920000000000001</v>
      </c>
      <c r="J125" s="226">
        <f t="shared" ref="J125" si="198">I125*$P$9/1000</f>
        <v>3.1095027600000003</v>
      </c>
      <c r="K125" s="18" t="s">
        <v>41</v>
      </c>
      <c r="L125" s="18"/>
      <c r="M125" s="18">
        <v>1</v>
      </c>
      <c r="N125" s="27">
        <v>0.04</v>
      </c>
      <c r="O125" s="21">
        <f t="shared" si="116"/>
        <v>0.04</v>
      </c>
      <c r="P125" s="226">
        <f t="shared" ref="P125" si="199">E125*F125</f>
        <v>350.85992284224011</v>
      </c>
      <c r="Q125" s="226">
        <f t="shared" ref="Q125" si="200">SUM(O125:O128)</f>
        <v>0.04</v>
      </c>
      <c r="R125" s="226">
        <f t="shared" ref="R125" si="201">Q125*1.02*1.05*$R$14</f>
        <v>4.5290447999999997E-2</v>
      </c>
      <c r="S125" s="226">
        <f t="shared" ref="S125" si="202">F125*$S$17</f>
        <v>5.1990404598337099</v>
      </c>
      <c r="T125" s="226">
        <f t="shared" ref="T125" si="203">E125*S125</f>
        <v>445.45378659855231</v>
      </c>
    </row>
    <row r="126" spans="1:20">
      <c r="A126" s="229"/>
      <c r="B126" s="334"/>
      <c r="C126" s="230"/>
      <c r="D126" s="240"/>
      <c r="E126" s="237"/>
      <c r="F126" s="237"/>
      <c r="G126" s="233"/>
      <c r="H126" s="227"/>
      <c r="I126" s="242"/>
      <c r="J126" s="227"/>
      <c r="K126" s="18"/>
      <c r="L126" s="18"/>
      <c r="M126" s="18"/>
      <c r="N126" s="27"/>
      <c r="O126" s="21">
        <f t="shared" si="116"/>
        <v>0</v>
      </c>
      <c r="P126" s="227"/>
      <c r="Q126" s="227"/>
      <c r="R126" s="227"/>
      <c r="S126" s="227"/>
      <c r="T126" s="227"/>
    </row>
    <row r="127" spans="1:20">
      <c r="A127" s="229"/>
      <c r="B127" s="334"/>
      <c r="C127" s="230"/>
      <c r="D127" s="240"/>
      <c r="E127" s="237"/>
      <c r="F127" s="237"/>
      <c r="G127" s="233"/>
      <c r="H127" s="227"/>
      <c r="I127" s="242"/>
      <c r="J127" s="227"/>
      <c r="K127" s="18"/>
      <c r="L127" s="18"/>
      <c r="M127" s="18"/>
      <c r="N127" s="27"/>
      <c r="O127" s="21">
        <f t="shared" si="116"/>
        <v>0</v>
      </c>
      <c r="P127" s="227"/>
      <c r="Q127" s="227"/>
      <c r="R127" s="227"/>
      <c r="S127" s="227"/>
      <c r="T127" s="227"/>
    </row>
    <row r="128" spans="1:20">
      <c r="A128" s="229"/>
      <c r="B128" s="334"/>
      <c r="C128" s="230"/>
      <c r="D128" s="241"/>
      <c r="E128" s="237"/>
      <c r="F128" s="238"/>
      <c r="G128" s="286"/>
      <c r="H128" s="228"/>
      <c r="I128" s="292"/>
      <c r="J128" s="228"/>
      <c r="K128" s="23"/>
      <c r="L128" s="23"/>
      <c r="M128" s="23"/>
      <c r="N128" s="59"/>
      <c r="O128" s="21">
        <f t="shared" si="116"/>
        <v>0</v>
      </c>
      <c r="P128" s="228"/>
      <c r="Q128" s="228"/>
      <c r="R128" s="228"/>
      <c r="S128" s="228"/>
      <c r="T128" s="228"/>
    </row>
    <row r="129" spans="1:20">
      <c r="A129" s="229">
        <v>27</v>
      </c>
      <c r="B129" s="333" t="s">
        <v>469</v>
      </c>
      <c r="C129" s="230" t="s">
        <v>629</v>
      </c>
      <c r="D129" s="239" t="s">
        <v>602</v>
      </c>
      <c r="E129" s="236">
        <v>18.690000000000001</v>
      </c>
      <c r="F129" s="236">
        <f t="shared" ref="F129" si="204">H129+J129+R129</f>
        <v>4.0950037680000007</v>
      </c>
      <c r="G129" s="233">
        <v>0.41399999999999998</v>
      </c>
      <c r="H129" s="226">
        <f t="shared" ref="H129" si="205">G129*$P$8/1000</f>
        <v>0.94021056000000003</v>
      </c>
      <c r="I129" s="242">
        <v>1.0920000000000001</v>
      </c>
      <c r="J129" s="226">
        <f t="shared" ref="J129" si="206">I129*$P$9/1000</f>
        <v>3.1095027600000003</v>
      </c>
      <c r="K129" s="18" t="s">
        <v>41</v>
      </c>
      <c r="L129" s="18"/>
      <c r="M129" s="18">
        <v>1</v>
      </c>
      <c r="N129" s="27">
        <v>0.04</v>
      </c>
      <c r="O129" s="21">
        <f t="shared" si="116"/>
        <v>0.04</v>
      </c>
      <c r="P129" s="226">
        <f t="shared" ref="P129" si="207">E129*F129</f>
        <v>76.535620423920022</v>
      </c>
      <c r="Q129" s="226">
        <f t="shared" ref="Q129" si="208">SUM(O129:O132)</f>
        <v>0.04</v>
      </c>
      <c r="R129" s="226">
        <f t="shared" ref="R129" si="209">Q129*1.02*1.05*$R$14</f>
        <v>4.5290447999999997E-2</v>
      </c>
      <c r="S129" s="226">
        <f t="shared" ref="S129" si="210">F129*$S$17</f>
        <v>5.1990404598337099</v>
      </c>
      <c r="T129" s="226">
        <f t="shared" ref="T129" si="211">E129*S129</f>
        <v>97.170066194292048</v>
      </c>
    </row>
    <row r="130" spans="1:20">
      <c r="A130" s="229"/>
      <c r="B130" s="334"/>
      <c r="C130" s="230"/>
      <c r="D130" s="240"/>
      <c r="E130" s="237"/>
      <c r="F130" s="237"/>
      <c r="G130" s="233"/>
      <c r="H130" s="227"/>
      <c r="I130" s="242"/>
      <c r="J130" s="227"/>
      <c r="K130" s="18"/>
      <c r="L130" s="18"/>
      <c r="M130" s="18"/>
      <c r="N130" s="27"/>
      <c r="O130" s="21">
        <f t="shared" si="116"/>
        <v>0</v>
      </c>
      <c r="P130" s="227"/>
      <c r="Q130" s="227"/>
      <c r="R130" s="227"/>
      <c r="S130" s="227"/>
      <c r="T130" s="227"/>
    </row>
    <row r="131" spans="1:20">
      <c r="A131" s="229"/>
      <c r="B131" s="334"/>
      <c r="C131" s="230"/>
      <c r="D131" s="240"/>
      <c r="E131" s="237"/>
      <c r="F131" s="237"/>
      <c r="G131" s="233"/>
      <c r="H131" s="227"/>
      <c r="I131" s="242"/>
      <c r="J131" s="227"/>
      <c r="K131" s="18"/>
      <c r="L131" s="18"/>
      <c r="M131" s="18"/>
      <c r="N131" s="27"/>
      <c r="O131" s="21">
        <f t="shared" si="116"/>
        <v>0</v>
      </c>
      <c r="P131" s="227"/>
      <c r="Q131" s="227"/>
      <c r="R131" s="227"/>
      <c r="S131" s="227"/>
      <c r="T131" s="227"/>
    </row>
    <row r="132" spans="1:20">
      <c r="A132" s="229"/>
      <c r="B132" s="334"/>
      <c r="C132" s="239"/>
      <c r="D132" s="241"/>
      <c r="E132" s="237"/>
      <c r="F132" s="238"/>
      <c r="G132" s="286"/>
      <c r="H132" s="228"/>
      <c r="I132" s="292"/>
      <c r="J132" s="228"/>
      <c r="K132" s="23"/>
      <c r="L132" s="23"/>
      <c r="M132" s="23"/>
      <c r="N132" s="59"/>
      <c r="O132" s="21">
        <f t="shared" si="116"/>
        <v>0</v>
      </c>
      <c r="P132" s="228"/>
      <c r="Q132" s="228"/>
      <c r="R132" s="228"/>
      <c r="S132" s="228"/>
      <c r="T132" s="228"/>
    </row>
    <row r="133" spans="1:20">
      <c r="A133" s="229">
        <v>28</v>
      </c>
      <c r="B133" s="230" t="s">
        <v>472</v>
      </c>
      <c r="C133" s="332" t="s">
        <v>630</v>
      </c>
      <c r="D133" s="239" t="s">
        <v>611</v>
      </c>
      <c r="E133" s="232">
        <v>3.8</v>
      </c>
      <c r="F133" s="236">
        <f t="shared" ref="F133" si="212">H133+J133+R133</f>
        <v>21.0252722</v>
      </c>
      <c r="G133" s="233">
        <v>5.0199999999999996</v>
      </c>
      <c r="H133" s="226">
        <f t="shared" ref="H133" si="213">G133*$P$8/1000</f>
        <v>11.400620799999999</v>
      </c>
      <c r="I133" s="233">
        <v>3.38</v>
      </c>
      <c r="J133" s="226">
        <f t="shared" ref="J133" si="214">I133*$P$9/1000</f>
        <v>9.6246514000000012</v>
      </c>
      <c r="K133" s="18"/>
      <c r="L133" s="18"/>
      <c r="M133" s="18"/>
      <c r="N133" s="27"/>
      <c r="O133" s="21">
        <f t="shared" si="116"/>
        <v>0</v>
      </c>
      <c r="P133" s="226">
        <f t="shared" ref="P133" si="215">E133*F133</f>
        <v>79.896034360000002</v>
      </c>
      <c r="Q133" s="226">
        <f t="shared" ref="Q133" si="216">SUM(O133:O136)</f>
        <v>0</v>
      </c>
      <c r="R133" s="226">
        <f t="shared" ref="R133" si="217">Q133*1.02*1.05*$R$14</f>
        <v>0</v>
      </c>
      <c r="S133" s="226">
        <f t="shared" ref="S133" si="218">F133*$S$17</f>
        <v>26.693807146410641</v>
      </c>
      <c r="T133" s="226">
        <f t="shared" ref="T133" si="219">E133*S133</f>
        <v>101.43646715636044</v>
      </c>
    </row>
    <row r="134" spans="1:20">
      <c r="A134" s="229"/>
      <c r="B134" s="230"/>
      <c r="C134" s="332"/>
      <c r="D134" s="240"/>
      <c r="E134" s="232"/>
      <c r="F134" s="237"/>
      <c r="G134" s="233"/>
      <c r="H134" s="227"/>
      <c r="I134" s="233"/>
      <c r="J134" s="227"/>
      <c r="K134" s="18"/>
      <c r="L134" s="18"/>
      <c r="M134" s="18"/>
      <c r="N134" s="27"/>
      <c r="O134" s="21">
        <f t="shared" si="116"/>
        <v>0</v>
      </c>
      <c r="P134" s="227"/>
      <c r="Q134" s="227"/>
      <c r="R134" s="227"/>
      <c r="S134" s="227"/>
      <c r="T134" s="227"/>
    </row>
    <row r="135" spans="1:20">
      <c r="A135" s="229"/>
      <c r="B135" s="230"/>
      <c r="C135" s="332"/>
      <c r="D135" s="240"/>
      <c r="E135" s="232"/>
      <c r="F135" s="237"/>
      <c r="G135" s="233"/>
      <c r="H135" s="227"/>
      <c r="I135" s="233"/>
      <c r="J135" s="227"/>
      <c r="K135" s="18"/>
      <c r="L135" s="18"/>
      <c r="M135" s="18"/>
      <c r="N135" s="27"/>
      <c r="O135" s="21">
        <f t="shared" si="116"/>
        <v>0</v>
      </c>
      <c r="P135" s="227"/>
      <c r="Q135" s="227"/>
      <c r="R135" s="227"/>
      <c r="S135" s="227"/>
      <c r="T135" s="227"/>
    </row>
    <row r="136" spans="1:20">
      <c r="A136" s="229"/>
      <c r="B136" s="230"/>
      <c r="C136" s="332"/>
      <c r="D136" s="241"/>
      <c r="E136" s="232"/>
      <c r="F136" s="238"/>
      <c r="G136" s="233"/>
      <c r="H136" s="228"/>
      <c r="I136" s="233"/>
      <c r="J136" s="228"/>
      <c r="K136" s="18"/>
      <c r="L136" s="18"/>
      <c r="M136" s="18"/>
      <c r="N136" s="27"/>
      <c r="O136" s="21">
        <f t="shared" si="116"/>
        <v>0</v>
      </c>
      <c r="P136" s="228"/>
      <c r="Q136" s="228"/>
      <c r="R136" s="228"/>
      <c r="S136" s="228"/>
      <c r="T136" s="228"/>
    </row>
    <row r="137" spans="1:20" ht="12.75" customHeight="1">
      <c r="A137" s="229">
        <v>29</v>
      </c>
      <c r="B137" s="239" t="s">
        <v>473</v>
      </c>
      <c r="C137" s="239" t="s">
        <v>631</v>
      </c>
      <c r="D137" s="239" t="s">
        <v>614</v>
      </c>
      <c r="E137" s="289">
        <v>84</v>
      </c>
      <c r="F137" s="236">
        <f t="shared" ref="F137" si="220">H137+J137+R137</f>
        <v>0.53064592499999996</v>
      </c>
      <c r="G137" s="286">
        <v>0.223</v>
      </c>
      <c r="H137" s="226">
        <f t="shared" ref="H137" si="221">G137*$P$8/1000</f>
        <v>0.50644191999999999</v>
      </c>
      <c r="I137" s="286">
        <v>8.5000000000000006E-3</v>
      </c>
      <c r="J137" s="226">
        <f t="shared" ref="J137" si="222">I137*$P$9/1000</f>
        <v>2.4204005000000001E-2</v>
      </c>
      <c r="K137" s="18"/>
      <c r="L137" s="18"/>
      <c r="M137" s="18"/>
      <c r="N137" s="43"/>
      <c r="O137" s="21">
        <f t="shared" si="116"/>
        <v>0</v>
      </c>
      <c r="P137" s="226">
        <f t="shared" ref="P137" si="223">E137*F137</f>
        <v>44.574257699999997</v>
      </c>
      <c r="Q137" s="226">
        <f t="shared" ref="Q137" si="224">SUM(O137:O140)</f>
        <v>0</v>
      </c>
      <c r="R137" s="226">
        <f t="shared" ref="R137" si="225">Q137*1.02*1.05*$R$14</f>
        <v>0</v>
      </c>
      <c r="S137" s="226">
        <f t="shared" ref="S137" si="226">F137*$S$17</f>
        <v>0.67371113440227826</v>
      </c>
      <c r="T137" s="226">
        <f t="shared" ref="T137" si="227">E137*S137</f>
        <v>56.591735289791373</v>
      </c>
    </row>
    <row r="138" spans="1:20">
      <c r="A138" s="229"/>
      <c r="B138" s="240"/>
      <c r="C138" s="240"/>
      <c r="D138" s="240"/>
      <c r="E138" s="290"/>
      <c r="F138" s="237"/>
      <c r="G138" s="287"/>
      <c r="H138" s="227"/>
      <c r="I138" s="287"/>
      <c r="J138" s="227"/>
      <c r="K138" s="18"/>
      <c r="L138" s="18"/>
      <c r="M138" s="18"/>
      <c r="N138" s="43"/>
      <c r="O138" s="21">
        <f t="shared" si="116"/>
        <v>0</v>
      </c>
      <c r="P138" s="227"/>
      <c r="Q138" s="227"/>
      <c r="R138" s="227"/>
      <c r="S138" s="227"/>
      <c r="T138" s="227"/>
    </row>
    <row r="139" spans="1:20">
      <c r="A139" s="229"/>
      <c r="B139" s="240"/>
      <c r="C139" s="240"/>
      <c r="D139" s="240"/>
      <c r="E139" s="290"/>
      <c r="F139" s="237"/>
      <c r="G139" s="287"/>
      <c r="H139" s="227"/>
      <c r="I139" s="287"/>
      <c r="J139" s="227"/>
      <c r="K139" s="18"/>
      <c r="L139" s="18"/>
      <c r="M139" s="18"/>
      <c r="N139" s="43"/>
      <c r="O139" s="21">
        <f t="shared" si="116"/>
        <v>0</v>
      </c>
      <c r="P139" s="227"/>
      <c r="Q139" s="227"/>
      <c r="R139" s="227"/>
      <c r="S139" s="227"/>
      <c r="T139" s="227"/>
    </row>
    <row r="140" spans="1:20">
      <c r="A140" s="229"/>
      <c r="B140" s="241"/>
      <c r="C140" s="241"/>
      <c r="D140" s="241"/>
      <c r="E140" s="291"/>
      <c r="F140" s="238"/>
      <c r="G140" s="288"/>
      <c r="H140" s="228"/>
      <c r="I140" s="288"/>
      <c r="J140" s="228"/>
      <c r="K140" s="18"/>
      <c r="L140" s="18"/>
      <c r="M140" s="18"/>
      <c r="N140" s="27"/>
      <c r="O140" s="21">
        <f t="shared" si="116"/>
        <v>0</v>
      </c>
      <c r="P140" s="228"/>
      <c r="Q140" s="228"/>
      <c r="R140" s="228"/>
      <c r="S140" s="228"/>
      <c r="T140" s="228"/>
    </row>
    <row r="141" spans="1:20" ht="12.75" customHeight="1">
      <c r="A141" s="229">
        <v>30</v>
      </c>
      <c r="B141" s="239" t="s">
        <v>474</v>
      </c>
      <c r="C141" s="239" t="s">
        <v>632</v>
      </c>
      <c r="D141" s="239" t="s">
        <v>633</v>
      </c>
      <c r="E141" s="335">
        <v>1020</v>
      </c>
      <c r="F141" s="236">
        <f t="shared" ref="F141" si="228">H141+J141+R141</f>
        <v>1.0904483999999999</v>
      </c>
      <c r="G141" s="286">
        <v>0.43</v>
      </c>
      <c r="H141" s="226">
        <f t="shared" ref="H141" si="229">G141*$P$8/1000</f>
        <v>0.97654719999999995</v>
      </c>
      <c r="I141" s="304">
        <v>0.04</v>
      </c>
      <c r="J141" s="226">
        <f t="shared" ref="J141" si="230">I141*$P$9/1000</f>
        <v>0.11390120000000002</v>
      </c>
      <c r="K141" s="18"/>
      <c r="L141" s="18"/>
      <c r="M141" s="18"/>
      <c r="N141" s="43"/>
      <c r="O141" s="21">
        <f t="shared" si="116"/>
        <v>0</v>
      </c>
      <c r="P141" s="226">
        <f t="shared" ref="P141" si="231">E141*F141</f>
        <v>1112.2573679999998</v>
      </c>
      <c r="Q141" s="226">
        <f t="shared" ref="Q141" si="232">SUM(O141:O144)</f>
        <v>0</v>
      </c>
      <c r="R141" s="226">
        <f t="shared" ref="R141" si="233">Q141*1.02*1.05*$R$14</f>
        <v>0</v>
      </c>
      <c r="S141" s="226">
        <f t="shared" ref="S141" si="234">F141*$S$17</f>
        <v>1.3844395932582525</v>
      </c>
      <c r="T141" s="226">
        <f t="shared" ref="T141" si="235">E141*S141</f>
        <v>1412.1283851234175</v>
      </c>
    </row>
    <row r="142" spans="1:20">
      <c r="A142" s="229"/>
      <c r="B142" s="240"/>
      <c r="C142" s="240"/>
      <c r="D142" s="284"/>
      <c r="E142" s="336"/>
      <c r="F142" s="237"/>
      <c r="G142" s="287"/>
      <c r="H142" s="227"/>
      <c r="I142" s="305"/>
      <c r="J142" s="227"/>
      <c r="K142" s="18"/>
      <c r="L142" s="18"/>
      <c r="M142" s="18"/>
      <c r="N142" s="43"/>
      <c r="O142" s="21">
        <f t="shared" si="116"/>
        <v>0</v>
      </c>
      <c r="P142" s="227"/>
      <c r="Q142" s="227"/>
      <c r="R142" s="227"/>
      <c r="S142" s="227"/>
      <c r="T142" s="227"/>
    </row>
    <row r="143" spans="1:20">
      <c r="A143" s="229"/>
      <c r="B143" s="240"/>
      <c r="C143" s="240"/>
      <c r="D143" s="284"/>
      <c r="E143" s="336"/>
      <c r="F143" s="237"/>
      <c r="G143" s="287"/>
      <c r="H143" s="227"/>
      <c r="I143" s="305"/>
      <c r="J143" s="227"/>
      <c r="K143" s="18"/>
      <c r="L143" s="18"/>
      <c r="M143" s="18"/>
      <c r="N143" s="43"/>
      <c r="O143" s="21">
        <f t="shared" si="116"/>
        <v>0</v>
      </c>
      <c r="P143" s="227"/>
      <c r="Q143" s="227"/>
      <c r="R143" s="227"/>
      <c r="S143" s="227"/>
      <c r="T143" s="227"/>
    </row>
    <row r="144" spans="1:20">
      <c r="A144" s="229"/>
      <c r="B144" s="241"/>
      <c r="C144" s="241"/>
      <c r="D144" s="285"/>
      <c r="E144" s="337"/>
      <c r="F144" s="238"/>
      <c r="G144" s="288"/>
      <c r="H144" s="228"/>
      <c r="I144" s="306"/>
      <c r="J144" s="228"/>
      <c r="K144" s="18"/>
      <c r="L144" s="18"/>
      <c r="M144" s="18"/>
      <c r="N144" s="27"/>
      <c r="O144" s="21">
        <f t="shared" si="116"/>
        <v>0</v>
      </c>
      <c r="P144" s="228"/>
      <c r="Q144" s="228"/>
      <c r="R144" s="228"/>
      <c r="S144" s="228"/>
      <c r="T144" s="228"/>
    </row>
    <row r="145" spans="1:20" ht="12.75" customHeight="1">
      <c r="A145" s="229">
        <v>31</v>
      </c>
      <c r="B145" s="341" t="s">
        <v>81</v>
      </c>
      <c r="C145" s="239" t="s">
        <v>635</v>
      </c>
      <c r="D145" s="239" t="s">
        <v>634</v>
      </c>
      <c r="E145" s="289">
        <v>357</v>
      </c>
      <c r="F145" s="236">
        <f t="shared" ref="F145" si="236">H145+J145+R145</f>
        <v>0.73861180000000004</v>
      </c>
      <c r="G145" s="328">
        <v>0.25</v>
      </c>
      <c r="H145" s="226">
        <f t="shared" ref="H145" si="237">G145*$P$8/1000</f>
        <v>0.56776000000000004</v>
      </c>
      <c r="I145" s="328">
        <v>0.06</v>
      </c>
      <c r="J145" s="226">
        <f t="shared" ref="J145" si="238">I145*$P$9/1000</f>
        <v>0.1708518</v>
      </c>
      <c r="K145" s="18"/>
      <c r="L145" s="27"/>
      <c r="M145" s="18"/>
      <c r="N145" s="27"/>
      <c r="O145" s="21">
        <f t="shared" si="116"/>
        <v>0</v>
      </c>
      <c r="P145" s="226">
        <f t="shared" ref="P145" si="239">E145*F145</f>
        <v>263.68441260000003</v>
      </c>
      <c r="Q145" s="226">
        <f t="shared" ref="Q145" si="240">SUM(O145:O148)</f>
        <v>0</v>
      </c>
      <c r="R145" s="226">
        <f t="shared" ref="R145" si="241">Q145*1.02*1.05*$R$14</f>
        <v>0</v>
      </c>
      <c r="S145" s="226">
        <f t="shared" ref="S145" si="242">F145*$S$17</f>
        <v>0.93774581169337856</v>
      </c>
      <c r="T145" s="226">
        <f t="shared" ref="T145" si="243">E145*S145</f>
        <v>334.77525477453617</v>
      </c>
    </row>
    <row r="146" spans="1:20">
      <c r="A146" s="229"/>
      <c r="B146" s="342"/>
      <c r="C146" s="240"/>
      <c r="D146" s="284"/>
      <c r="E146" s="290"/>
      <c r="F146" s="237"/>
      <c r="G146" s="329"/>
      <c r="H146" s="227"/>
      <c r="I146" s="329"/>
      <c r="J146" s="227"/>
      <c r="K146" s="18"/>
      <c r="L146" s="18"/>
      <c r="M146" s="18"/>
      <c r="N146" s="43"/>
      <c r="O146" s="21">
        <f t="shared" si="116"/>
        <v>0</v>
      </c>
      <c r="P146" s="227"/>
      <c r="Q146" s="227"/>
      <c r="R146" s="227"/>
      <c r="S146" s="227"/>
      <c r="T146" s="227"/>
    </row>
    <row r="147" spans="1:20">
      <c r="A147" s="229"/>
      <c r="B147" s="342"/>
      <c r="C147" s="240"/>
      <c r="D147" s="284"/>
      <c r="E147" s="290"/>
      <c r="F147" s="237"/>
      <c r="G147" s="329"/>
      <c r="H147" s="227"/>
      <c r="I147" s="329"/>
      <c r="J147" s="227"/>
      <c r="K147" s="18"/>
      <c r="L147" s="18"/>
      <c r="M147" s="18"/>
      <c r="N147" s="43"/>
      <c r="O147" s="21">
        <f t="shared" si="116"/>
        <v>0</v>
      </c>
      <c r="P147" s="227"/>
      <c r="Q147" s="227"/>
      <c r="R147" s="227"/>
      <c r="S147" s="227"/>
      <c r="T147" s="227"/>
    </row>
    <row r="148" spans="1:20">
      <c r="A148" s="229"/>
      <c r="B148" s="343"/>
      <c r="C148" s="241"/>
      <c r="D148" s="285"/>
      <c r="E148" s="291"/>
      <c r="F148" s="238"/>
      <c r="G148" s="330"/>
      <c r="H148" s="228"/>
      <c r="I148" s="330"/>
      <c r="J148" s="228"/>
      <c r="K148" s="18"/>
      <c r="L148" s="18"/>
      <c r="M148" s="18"/>
      <c r="N148" s="27"/>
      <c r="O148" s="21">
        <f t="shared" si="116"/>
        <v>0</v>
      </c>
      <c r="P148" s="228"/>
      <c r="Q148" s="228"/>
      <c r="R148" s="228"/>
      <c r="S148" s="228"/>
      <c r="T148" s="228"/>
    </row>
    <row r="149" spans="1:20" ht="12.75" customHeight="1">
      <c r="A149" s="229">
        <v>32</v>
      </c>
      <c r="B149" s="341" t="s">
        <v>475</v>
      </c>
      <c r="C149" s="323" t="s">
        <v>636</v>
      </c>
      <c r="D149" s="323" t="s">
        <v>614</v>
      </c>
      <c r="E149" s="289">
        <v>1056</v>
      </c>
      <c r="F149" s="236">
        <f t="shared" ref="F149" si="244">H149+J149+R149</f>
        <v>1.0419705500000001</v>
      </c>
      <c r="G149" s="338">
        <v>0.44</v>
      </c>
      <c r="H149" s="226">
        <f t="shared" ref="H149" si="245">G149*$P$8/1000</f>
        <v>0.99925760000000008</v>
      </c>
      <c r="I149" s="338">
        <v>1.4999999999999999E-2</v>
      </c>
      <c r="J149" s="226">
        <f t="shared" ref="J149" si="246">I149*$P$9/1000</f>
        <v>4.271295E-2</v>
      </c>
      <c r="K149" s="18"/>
      <c r="L149" s="18"/>
      <c r="M149" s="18"/>
      <c r="N149" s="43"/>
      <c r="O149" s="21">
        <f t="shared" si="116"/>
        <v>0</v>
      </c>
      <c r="P149" s="226">
        <f t="shared" ref="P149" si="247">E149*F149</f>
        <v>1100.3209008000001</v>
      </c>
      <c r="Q149" s="226">
        <f t="shared" ref="Q149" si="248">SUM(O149:O152)</f>
        <v>0</v>
      </c>
      <c r="R149" s="226">
        <f t="shared" ref="R149" si="249">Q149*1.02*1.05*$R$14</f>
        <v>0</v>
      </c>
      <c r="S149" s="226">
        <f t="shared" ref="S149" si="250">F149*$S$17</f>
        <v>1.3228918346150795</v>
      </c>
      <c r="T149" s="226">
        <f t="shared" ref="T149" si="251">E149*S149</f>
        <v>1396.9737773535239</v>
      </c>
    </row>
    <row r="150" spans="1:20">
      <c r="A150" s="229"/>
      <c r="B150" s="342"/>
      <c r="C150" s="324"/>
      <c r="D150" s="344"/>
      <c r="E150" s="290"/>
      <c r="F150" s="237"/>
      <c r="G150" s="339"/>
      <c r="H150" s="227"/>
      <c r="I150" s="339"/>
      <c r="J150" s="227"/>
      <c r="K150" s="18"/>
      <c r="L150" s="18"/>
      <c r="M150" s="18"/>
      <c r="N150" s="43"/>
      <c r="O150" s="21">
        <f t="shared" si="116"/>
        <v>0</v>
      </c>
      <c r="P150" s="227"/>
      <c r="Q150" s="227"/>
      <c r="R150" s="227"/>
      <c r="S150" s="227"/>
      <c r="T150" s="227"/>
    </row>
    <row r="151" spans="1:20">
      <c r="A151" s="229"/>
      <c r="B151" s="342"/>
      <c r="C151" s="324"/>
      <c r="D151" s="344"/>
      <c r="E151" s="290"/>
      <c r="F151" s="237"/>
      <c r="G151" s="339"/>
      <c r="H151" s="227"/>
      <c r="I151" s="339"/>
      <c r="J151" s="227"/>
      <c r="K151" s="18"/>
      <c r="L151" s="18"/>
      <c r="M151" s="18"/>
      <c r="N151" s="43"/>
      <c r="O151" s="21">
        <f t="shared" si="116"/>
        <v>0</v>
      </c>
      <c r="P151" s="227"/>
      <c r="Q151" s="227"/>
      <c r="R151" s="227"/>
      <c r="S151" s="227"/>
      <c r="T151" s="227"/>
    </row>
    <row r="152" spans="1:20">
      <c r="A152" s="229"/>
      <c r="B152" s="343"/>
      <c r="C152" s="325"/>
      <c r="D152" s="345"/>
      <c r="E152" s="291"/>
      <c r="F152" s="238"/>
      <c r="G152" s="340"/>
      <c r="H152" s="228"/>
      <c r="I152" s="340"/>
      <c r="J152" s="228"/>
      <c r="K152" s="18"/>
      <c r="L152" s="18"/>
      <c r="M152" s="18"/>
      <c r="N152" s="27"/>
      <c r="O152" s="21">
        <f t="shared" si="116"/>
        <v>0</v>
      </c>
      <c r="P152" s="228"/>
      <c r="Q152" s="228"/>
      <c r="R152" s="228"/>
      <c r="S152" s="228"/>
      <c r="T152" s="228"/>
    </row>
    <row r="153" spans="1:20" ht="12.75" customHeight="1">
      <c r="A153" s="229">
        <v>33</v>
      </c>
      <c r="B153" s="230" t="s">
        <v>33</v>
      </c>
      <c r="C153" s="230" t="s">
        <v>637</v>
      </c>
      <c r="D153" s="239" t="s">
        <v>602</v>
      </c>
      <c r="E153" s="236">
        <v>100</v>
      </c>
      <c r="F153" s="236">
        <f t="shared" ref="F153" si="252">H153+J153+R153</f>
        <v>3.3245182400000002</v>
      </c>
      <c r="G153" s="233">
        <v>0.2</v>
      </c>
      <c r="H153" s="226">
        <f t="shared" ref="H153" si="253">G153*$P$8/1000</f>
        <v>0.454208</v>
      </c>
      <c r="I153" s="349">
        <v>1.008</v>
      </c>
      <c r="J153" s="226">
        <f t="shared" ref="J153" si="254">I153*$P$9/1000</f>
        <v>2.8703102400000002</v>
      </c>
      <c r="K153" s="18"/>
      <c r="L153" s="18"/>
      <c r="M153" s="18"/>
      <c r="N153" s="43"/>
      <c r="O153" s="21">
        <f t="shared" si="116"/>
        <v>0</v>
      </c>
      <c r="P153" s="226">
        <f t="shared" ref="P153" si="255">E153*F153</f>
        <v>332.45182400000004</v>
      </c>
      <c r="Q153" s="226">
        <f t="shared" ref="Q153" si="256">SUM(O153:O156)</f>
        <v>0</v>
      </c>
      <c r="R153" s="226">
        <f t="shared" ref="R153" si="257">Q153*1.02*1.05*$R$14</f>
        <v>0</v>
      </c>
      <c r="S153" s="226">
        <f t="shared" ref="S153" si="258">F153*$S$17</f>
        <v>4.2208275787879943</v>
      </c>
      <c r="T153" s="226">
        <f t="shared" ref="T153" si="259">E153*S153</f>
        <v>422.08275787879944</v>
      </c>
    </row>
    <row r="154" spans="1:20">
      <c r="A154" s="229"/>
      <c r="B154" s="230"/>
      <c r="C154" s="230"/>
      <c r="D154" s="240"/>
      <c r="E154" s="237"/>
      <c r="F154" s="237"/>
      <c r="G154" s="233"/>
      <c r="H154" s="227"/>
      <c r="I154" s="349"/>
      <c r="J154" s="227"/>
      <c r="K154" s="18"/>
      <c r="L154" s="18"/>
      <c r="M154" s="18"/>
      <c r="N154" s="43"/>
      <c r="O154" s="21">
        <f t="shared" si="116"/>
        <v>0</v>
      </c>
      <c r="P154" s="227"/>
      <c r="Q154" s="227"/>
      <c r="R154" s="227"/>
      <c r="S154" s="227"/>
      <c r="T154" s="227"/>
    </row>
    <row r="155" spans="1:20">
      <c r="A155" s="229"/>
      <c r="B155" s="230"/>
      <c r="C155" s="230"/>
      <c r="D155" s="240"/>
      <c r="E155" s="237"/>
      <c r="F155" s="237"/>
      <c r="G155" s="233"/>
      <c r="H155" s="227"/>
      <c r="I155" s="349"/>
      <c r="J155" s="227"/>
      <c r="K155" s="18"/>
      <c r="L155" s="18"/>
      <c r="M155" s="18"/>
      <c r="N155" s="43"/>
      <c r="O155" s="21">
        <f t="shared" si="116"/>
        <v>0</v>
      </c>
      <c r="P155" s="227"/>
      <c r="Q155" s="227"/>
      <c r="R155" s="227"/>
      <c r="S155" s="227"/>
      <c r="T155" s="227"/>
    </row>
    <row r="156" spans="1:20">
      <c r="A156" s="229"/>
      <c r="B156" s="230"/>
      <c r="C156" s="230"/>
      <c r="D156" s="241"/>
      <c r="E156" s="238"/>
      <c r="F156" s="238"/>
      <c r="G156" s="233"/>
      <c r="H156" s="228"/>
      <c r="I156" s="349"/>
      <c r="J156" s="228"/>
      <c r="K156" s="18"/>
      <c r="L156" s="18"/>
      <c r="M156" s="18"/>
      <c r="N156" s="27"/>
      <c r="O156" s="21">
        <f t="shared" si="116"/>
        <v>0</v>
      </c>
      <c r="P156" s="228"/>
      <c r="Q156" s="228"/>
      <c r="R156" s="228"/>
      <c r="S156" s="228"/>
      <c r="T156" s="228"/>
    </row>
    <row r="157" spans="1:20">
      <c r="A157" s="229">
        <v>34</v>
      </c>
      <c r="B157" s="239" t="s">
        <v>476</v>
      </c>
      <c r="C157" s="239" t="s">
        <v>638</v>
      </c>
      <c r="D157" s="239" t="s">
        <v>639</v>
      </c>
      <c r="E157" s="236">
        <v>1874.6</v>
      </c>
      <c r="F157" s="236">
        <f t="shared" ref="F157" si="260">H157+J157+R157</f>
        <v>1.8395424</v>
      </c>
      <c r="G157" s="233">
        <v>0.81</v>
      </c>
      <c r="H157" s="226">
        <f t="shared" ref="H157" si="261">G157*$P$8/1000</f>
        <v>1.8395424</v>
      </c>
      <c r="I157" s="304"/>
      <c r="J157" s="226">
        <f t="shared" ref="J157" si="262">I157*$P$9/1000</f>
        <v>0</v>
      </c>
      <c r="K157" s="15"/>
      <c r="L157" s="22"/>
      <c r="M157" s="15"/>
      <c r="N157" s="29"/>
      <c r="O157" s="21">
        <f t="shared" si="116"/>
        <v>0</v>
      </c>
      <c r="P157" s="226">
        <f t="shared" ref="P157" si="263">E157*F157</f>
        <v>3448.4061830400001</v>
      </c>
      <c r="Q157" s="226">
        <f t="shared" ref="Q157" si="264">SUM(O157:O160)</f>
        <v>0</v>
      </c>
      <c r="R157" s="226">
        <f t="shared" ref="R157" si="265">Q157*1.02*1.05*$R$14</f>
        <v>0</v>
      </c>
      <c r="S157" s="226">
        <f t="shared" ref="S157" si="266">F157*$S$17</f>
        <v>2.3354936666763049</v>
      </c>
      <c r="T157" s="226">
        <f t="shared" ref="T157" si="267">E157*S157</f>
        <v>4378.1164275514011</v>
      </c>
    </row>
    <row r="158" spans="1:20">
      <c r="A158" s="229"/>
      <c r="B158" s="240"/>
      <c r="C158" s="240"/>
      <c r="D158" s="284"/>
      <c r="E158" s="237"/>
      <c r="F158" s="237"/>
      <c r="G158" s="233"/>
      <c r="H158" s="227"/>
      <c r="I158" s="305"/>
      <c r="J158" s="227"/>
      <c r="K158" s="13"/>
      <c r="L158" s="22"/>
      <c r="M158" s="15"/>
      <c r="N158" s="29"/>
      <c r="O158" s="21">
        <f t="shared" si="116"/>
        <v>0</v>
      </c>
      <c r="P158" s="227"/>
      <c r="Q158" s="227"/>
      <c r="R158" s="227"/>
      <c r="S158" s="227"/>
      <c r="T158" s="227"/>
    </row>
    <row r="159" spans="1:20">
      <c r="A159" s="229"/>
      <c r="B159" s="240"/>
      <c r="C159" s="240"/>
      <c r="D159" s="284"/>
      <c r="E159" s="237"/>
      <c r="F159" s="237"/>
      <c r="G159" s="233"/>
      <c r="H159" s="227"/>
      <c r="I159" s="305"/>
      <c r="J159" s="227"/>
      <c r="K159" s="15"/>
      <c r="L159" s="22"/>
      <c r="M159" s="15"/>
      <c r="N159" s="29"/>
      <c r="O159" s="21">
        <f t="shared" si="116"/>
        <v>0</v>
      </c>
      <c r="P159" s="227"/>
      <c r="Q159" s="227"/>
      <c r="R159" s="227"/>
      <c r="S159" s="227"/>
      <c r="T159" s="227"/>
    </row>
    <row r="160" spans="1:20">
      <c r="A160" s="229"/>
      <c r="B160" s="241"/>
      <c r="C160" s="241"/>
      <c r="D160" s="285"/>
      <c r="E160" s="238"/>
      <c r="F160" s="238"/>
      <c r="G160" s="233"/>
      <c r="H160" s="228"/>
      <c r="I160" s="306"/>
      <c r="J160" s="228"/>
      <c r="K160" s="15"/>
      <c r="L160" s="22"/>
      <c r="M160" s="15"/>
      <c r="N160" s="29"/>
      <c r="O160" s="21">
        <f t="shared" si="116"/>
        <v>0</v>
      </c>
      <c r="P160" s="228"/>
      <c r="Q160" s="228"/>
      <c r="R160" s="228"/>
      <c r="S160" s="228"/>
      <c r="T160" s="228"/>
    </row>
    <row r="161" spans="1:20" ht="12.75" customHeight="1">
      <c r="A161" s="229">
        <v>35</v>
      </c>
      <c r="B161" s="323" t="s">
        <v>477</v>
      </c>
      <c r="C161" s="239" t="s">
        <v>640</v>
      </c>
      <c r="D161" s="239" t="s">
        <v>639</v>
      </c>
      <c r="E161" s="289">
        <v>1822.7</v>
      </c>
      <c r="F161" s="236">
        <f t="shared" ref="F161" si="268">H161+J161+R161</f>
        <v>3.471193</v>
      </c>
      <c r="G161" s="331">
        <v>0.4</v>
      </c>
      <c r="H161" s="226">
        <f t="shared" ref="H161" si="269">G161*$P$8/1000</f>
        <v>0.908416</v>
      </c>
      <c r="I161" s="346">
        <v>0.9</v>
      </c>
      <c r="J161" s="226">
        <f t="shared" ref="J161" si="270">I161*$P$9/1000</f>
        <v>2.5627770000000001</v>
      </c>
      <c r="K161" s="45"/>
      <c r="L161" s="45"/>
      <c r="M161" s="22"/>
      <c r="N161" s="45"/>
      <c r="O161" s="21">
        <f t="shared" si="116"/>
        <v>0</v>
      </c>
      <c r="P161" s="226">
        <f t="shared" ref="P161" si="271">E161*F161</f>
        <v>6326.9434811000001</v>
      </c>
      <c r="Q161" s="226">
        <f t="shared" ref="Q161" si="272">SUM(O161:O164)</f>
        <v>0</v>
      </c>
      <c r="R161" s="226">
        <f t="shared" ref="R161" si="273">Q161*1.02*1.05*$R$14</f>
        <v>0</v>
      </c>
      <c r="S161" s="226">
        <f t="shared" ref="S161" si="274">F161*$S$17</f>
        <v>4.4070467021097874</v>
      </c>
      <c r="T161" s="226">
        <f t="shared" ref="T161" si="275">E161*S161</f>
        <v>8032.7240239355096</v>
      </c>
    </row>
    <row r="162" spans="1:20">
      <c r="A162" s="229"/>
      <c r="B162" s="324"/>
      <c r="C162" s="240"/>
      <c r="D162" s="284"/>
      <c r="E162" s="290"/>
      <c r="F162" s="237"/>
      <c r="G162" s="331"/>
      <c r="H162" s="227"/>
      <c r="I162" s="347"/>
      <c r="J162" s="227"/>
      <c r="K162" s="18"/>
      <c r="L162" s="18"/>
      <c r="M162" s="18"/>
      <c r="N162" s="27"/>
      <c r="O162" s="21">
        <f t="shared" si="116"/>
        <v>0</v>
      </c>
      <c r="P162" s="227"/>
      <c r="Q162" s="227"/>
      <c r="R162" s="227"/>
      <c r="S162" s="227"/>
      <c r="T162" s="227"/>
    </row>
    <row r="163" spans="1:20">
      <c r="A163" s="229"/>
      <c r="B163" s="324"/>
      <c r="C163" s="240"/>
      <c r="D163" s="284"/>
      <c r="E163" s="290"/>
      <c r="F163" s="237"/>
      <c r="G163" s="331"/>
      <c r="H163" s="227"/>
      <c r="I163" s="347"/>
      <c r="J163" s="227"/>
      <c r="K163" s="18"/>
      <c r="L163" s="18"/>
      <c r="M163" s="19"/>
      <c r="N163" s="27"/>
      <c r="O163" s="21">
        <f t="shared" si="116"/>
        <v>0</v>
      </c>
      <c r="P163" s="227"/>
      <c r="Q163" s="227"/>
      <c r="R163" s="227"/>
      <c r="S163" s="227"/>
      <c r="T163" s="227"/>
    </row>
    <row r="164" spans="1:20">
      <c r="A164" s="229"/>
      <c r="B164" s="325"/>
      <c r="C164" s="241"/>
      <c r="D164" s="285"/>
      <c r="E164" s="291"/>
      <c r="F164" s="238"/>
      <c r="G164" s="331"/>
      <c r="H164" s="228"/>
      <c r="I164" s="348"/>
      <c r="J164" s="228"/>
      <c r="K164" s="18"/>
      <c r="L164" s="18"/>
      <c r="M164" s="18"/>
      <c r="N164" s="27"/>
      <c r="O164" s="21">
        <f t="shared" si="116"/>
        <v>0</v>
      </c>
      <c r="P164" s="228"/>
      <c r="Q164" s="228"/>
      <c r="R164" s="228"/>
      <c r="S164" s="228"/>
      <c r="T164" s="228"/>
    </row>
    <row r="165" spans="1:20">
      <c r="A165" s="229"/>
      <c r="B165" s="230"/>
      <c r="C165" s="276" t="s">
        <v>641</v>
      </c>
      <c r="D165" s="229"/>
      <c r="E165" s="232"/>
      <c r="F165" s="232">
        <f t="shared" ref="F165" si="276">H165+J165+R165</f>
        <v>0</v>
      </c>
      <c r="G165" s="242"/>
      <c r="H165" s="234">
        <f t="shared" ref="H165" si="277">G165*$P$8/1000</f>
        <v>0</v>
      </c>
      <c r="I165" s="242"/>
      <c r="J165" s="234">
        <f t="shared" ref="J165" si="278">I165*$P$9/1000</f>
        <v>0</v>
      </c>
      <c r="K165" s="18"/>
      <c r="L165" s="18"/>
      <c r="M165" s="18"/>
      <c r="N165" s="27"/>
      <c r="O165" s="21">
        <f t="shared" ref="O165:O228" si="279">M165*N165</f>
        <v>0</v>
      </c>
      <c r="P165" s="234">
        <f t="shared" ref="P165" si="280">E165*F165</f>
        <v>0</v>
      </c>
      <c r="Q165" s="234">
        <f t="shared" ref="Q165" si="281">SUM(O165:O168)</f>
        <v>0</v>
      </c>
      <c r="R165" s="234">
        <f t="shared" ref="R165" si="282">Q165*1.02*1.05*$R$14</f>
        <v>0</v>
      </c>
      <c r="S165" s="226">
        <f t="shared" ref="S165" si="283">F165*$S$17</f>
        <v>0</v>
      </c>
      <c r="T165" s="226">
        <f t="shared" ref="T165" si="284">E165*S165</f>
        <v>0</v>
      </c>
    </row>
    <row r="166" spans="1:20">
      <c r="A166" s="229"/>
      <c r="B166" s="230"/>
      <c r="C166" s="277"/>
      <c r="D166" s="229"/>
      <c r="E166" s="232"/>
      <c r="F166" s="232"/>
      <c r="G166" s="242"/>
      <c r="H166" s="234"/>
      <c r="I166" s="242"/>
      <c r="J166" s="234"/>
      <c r="K166" s="18"/>
      <c r="L166" s="18"/>
      <c r="M166" s="18"/>
      <c r="N166" s="27"/>
      <c r="O166" s="21">
        <f t="shared" si="279"/>
        <v>0</v>
      </c>
      <c r="P166" s="234"/>
      <c r="Q166" s="234"/>
      <c r="R166" s="234"/>
      <c r="S166" s="227"/>
      <c r="T166" s="227"/>
    </row>
    <row r="167" spans="1:20">
      <c r="A167" s="229"/>
      <c r="B167" s="230"/>
      <c r="C167" s="277"/>
      <c r="D167" s="229"/>
      <c r="E167" s="232"/>
      <c r="F167" s="232"/>
      <c r="G167" s="242"/>
      <c r="H167" s="234"/>
      <c r="I167" s="242"/>
      <c r="J167" s="234"/>
      <c r="K167" s="18"/>
      <c r="L167" s="18"/>
      <c r="M167" s="18"/>
      <c r="N167" s="27"/>
      <c r="O167" s="21">
        <f t="shared" si="279"/>
        <v>0</v>
      </c>
      <c r="P167" s="234"/>
      <c r="Q167" s="234"/>
      <c r="R167" s="234"/>
      <c r="S167" s="227"/>
      <c r="T167" s="227"/>
    </row>
    <row r="168" spans="1:20">
      <c r="A168" s="229"/>
      <c r="B168" s="230"/>
      <c r="C168" s="278"/>
      <c r="D168" s="229"/>
      <c r="E168" s="232"/>
      <c r="F168" s="232"/>
      <c r="G168" s="242"/>
      <c r="H168" s="234"/>
      <c r="I168" s="242"/>
      <c r="J168" s="234"/>
      <c r="K168" s="18"/>
      <c r="L168" s="18"/>
      <c r="M168" s="18"/>
      <c r="N168" s="27"/>
      <c r="O168" s="21">
        <f t="shared" si="279"/>
        <v>0</v>
      </c>
      <c r="P168" s="234"/>
      <c r="Q168" s="234"/>
      <c r="R168" s="234"/>
      <c r="S168" s="228"/>
      <c r="T168" s="228"/>
    </row>
    <row r="169" spans="1:20">
      <c r="A169" s="284"/>
      <c r="B169" s="334"/>
      <c r="C169" s="276" t="s">
        <v>642</v>
      </c>
      <c r="D169" s="284"/>
      <c r="E169" s="237"/>
      <c r="F169" s="237">
        <f t="shared" ref="F169" si="285">H169+J169+R169</f>
        <v>0</v>
      </c>
      <c r="G169" s="288"/>
      <c r="H169" s="227">
        <f t="shared" ref="H169" si="286">G169*$P$8/1000</f>
        <v>0</v>
      </c>
      <c r="I169" s="294"/>
      <c r="J169" s="227">
        <f t="shared" ref="J169" si="287">I169*$P$9/1000</f>
        <v>0</v>
      </c>
      <c r="K169" s="77"/>
      <c r="L169" s="77"/>
      <c r="M169" s="77"/>
      <c r="N169" s="76"/>
      <c r="O169" s="21">
        <f t="shared" si="279"/>
        <v>0</v>
      </c>
      <c r="P169" s="227">
        <f t="shared" ref="P169" si="288">E169*F169</f>
        <v>0</v>
      </c>
      <c r="Q169" s="227">
        <f t="shared" ref="Q169" si="289">SUM(O169:O172)</f>
        <v>0</v>
      </c>
      <c r="R169" s="227">
        <f t="shared" ref="R169" si="290">Q169*1.02*1.05*$R$14</f>
        <v>0</v>
      </c>
      <c r="S169" s="226">
        <f t="shared" ref="S169" si="291">F169*$S$17</f>
        <v>0</v>
      </c>
      <c r="T169" s="226">
        <f t="shared" ref="T169" si="292">E169*S169</f>
        <v>0</v>
      </c>
    </row>
    <row r="170" spans="1:20">
      <c r="A170" s="284"/>
      <c r="B170" s="334"/>
      <c r="C170" s="277"/>
      <c r="D170" s="284"/>
      <c r="E170" s="237"/>
      <c r="F170" s="237"/>
      <c r="G170" s="233"/>
      <c r="H170" s="227"/>
      <c r="I170" s="242"/>
      <c r="J170" s="227"/>
      <c r="K170" s="18"/>
      <c r="L170" s="18"/>
      <c r="M170" s="18"/>
      <c r="N170" s="27"/>
      <c r="O170" s="21">
        <f t="shared" si="279"/>
        <v>0</v>
      </c>
      <c r="P170" s="227"/>
      <c r="Q170" s="227"/>
      <c r="R170" s="227"/>
      <c r="S170" s="227"/>
      <c r="T170" s="227"/>
    </row>
    <row r="171" spans="1:20">
      <c r="A171" s="284"/>
      <c r="B171" s="334"/>
      <c r="C171" s="277"/>
      <c r="D171" s="284"/>
      <c r="E171" s="237"/>
      <c r="F171" s="237"/>
      <c r="G171" s="233"/>
      <c r="H171" s="227"/>
      <c r="I171" s="242"/>
      <c r="J171" s="227"/>
      <c r="K171" s="18"/>
      <c r="L171" s="18"/>
      <c r="M171" s="18"/>
      <c r="N171" s="27"/>
      <c r="O171" s="21">
        <f t="shared" si="279"/>
        <v>0</v>
      </c>
      <c r="P171" s="227"/>
      <c r="Q171" s="227"/>
      <c r="R171" s="227"/>
      <c r="S171" s="227"/>
      <c r="T171" s="227"/>
    </row>
    <row r="172" spans="1:20">
      <c r="A172" s="284"/>
      <c r="B172" s="334"/>
      <c r="C172" s="278"/>
      <c r="D172" s="284"/>
      <c r="E172" s="237"/>
      <c r="F172" s="237"/>
      <c r="G172" s="286"/>
      <c r="H172" s="227"/>
      <c r="I172" s="292"/>
      <c r="J172" s="227"/>
      <c r="K172" s="23"/>
      <c r="L172" s="23"/>
      <c r="M172" s="23"/>
      <c r="N172" s="59"/>
      <c r="O172" s="21">
        <f t="shared" si="279"/>
        <v>0</v>
      </c>
      <c r="P172" s="227"/>
      <c r="Q172" s="227"/>
      <c r="R172" s="227"/>
      <c r="S172" s="228"/>
      <c r="T172" s="228"/>
    </row>
    <row r="173" spans="1:20">
      <c r="A173" s="283">
        <v>1</v>
      </c>
      <c r="B173" s="323" t="s">
        <v>597</v>
      </c>
      <c r="C173" s="239" t="s">
        <v>643</v>
      </c>
      <c r="D173" s="239" t="s">
        <v>611</v>
      </c>
      <c r="E173" s="289">
        <v>865.4</v>
      </c>
      <c r="F173" s="236">
        <f t="shared" ref="F173" si="293">H173+J173+R173</f>
        <v>4.4058175999999998</v>
      </c>
      <c r="G173" s="331">
        <v>1.94</v>
      </c>
      <c r="H173" s="226">
        <f t="shared" ref="H173" si="294">G173*$P$8/1000</f>
        <v>4.4058175999999998</v>
      </c>
      <c r="I173" s="346"/>
      <c r="J173" s="226">
        <f t="shared" ref="J173" si="295">I173*$P$9/1000</f>
        <v>0</v>
      </c>
      <c r="K173" s="45"/>
      <c r="L173" s="45"/>
      <c r="M173" s="22"/>
      <c r="N173" s="45"/>
      <c r="O173" s="21">
        <f t="shared" si="279"/>
        <v>0</v>
      </c>
      <c r="P173" s="226">
        <f t="shared" ref="P173" si="296">E173*F173</f>
        <v>3812.7945510399995</v>
      </c>
      <c r="Q173" s="226">
        <f t="shared" ref="Q173" si="297">SUM(O173:O176)</f>
        <v>0</v>
      </c>
      <c r="R173" s="226">
        <f t="shared" ref="R173" si="298">Q173*1.02*1.05*$R$14</f>
        <v>0</v>
      </c>
      <c r="S173" s="226">
        <f t="shared" ref="S173" si="299">F173*$S$17</f>
        <v>5.593651497965471</v>
      </c>
      <c r="T173" s="226">
        <f t="shared" ref="T173" si="300">E173*S173</f>
        <v>4840.7460063393182</v>
      </c>
    </row>
    <row r="174" spans="1:20">
      <c r="A174" s="284"/>
      <c r="B174" s="324"/>
      <c r="C174" s="240"/>
      <c r="D174" s="240"/>
      <c r="E174" s="290"/>
      <c r="F174" s="237"/>
      <c r="G174" s="331"/>
      <c r="H174" s="227"/>
      <c r="I174" s="347"/>
      <c r="J174" s="227"/>
      <c r="K174" s="18"/>
      <c r="L174" s="18"/>
      <c r="M174" s="18"/>
      <c r="N174" s="27"/>
      <c r="O174" s="21">
        <f t="shared" si="279"/>
        <v>0</v>
      </c>
      <c r="P174" s="227"/>
      <c r="Q174" s="227"/>
      <c r="R174" s="227"/>
      <c r="S174" s="227"/>
      <c r="T174" s="227"/>
    </row>
    <row r="175" spans="1:20">
      <c r="A175" s="284"/>
      <c r="B175" s="324"/>
      <c r="C175" s="240"/>
      <c r="D175" s="240"/>
      <c r="E175" s="290"/>
      <c r="F175" s="237"/>
      <c r="G175" s="331"/>
      <c r="H175" s="227"/>
      <c r="I175" s="347"/>
      <c r="J175" s="227"/>
      <c r="K175" s="18"/>
      <c r="L175" s="18"/>
      <c r="M175" s="19"/>
      <c r="N175" s="27"/>
      <c r="O175" s="21">
        <f t="shared" si="279"/>
        <v>0</v>
      </c>
      <c r="P175" s="227"/>
      <c r="Q175" s="227"/>
      <c r="R175" s="227"/>
      <c r="S175" s="227"/>
      <c r="T175" s="227"/>
    </row>
    <row r="176" spans="1:20">
      <c r="A176" s="285"/>
      <c r="B176" s="325"/>
      <c r="C176" s="241"/>
      <c r="D176" s="241"/>
      <c r="E176" s="291"/>
      <c r="F176" s="238"/>
      <c r="G176" s="331"/>
      <c r="H176" s="228"/>
      <c r="I176" s="348"/>
      <c r="J176" s="228"/>
      <c r="K176" s="18"/>
      <c r="L176" s="18"/>
      <c r="M176" s="18"/>
      <c r="N176" s="27"/>
      <c r="O176" s="21">
        <f t="shared" si="279"/>
        <v>0</v>
      </c>
      <c r="P176" s="228"/>
      <c r="Q176" s="228"/>
      <c r="R176" s="228"/>
      <c r="S176" s="228"/>
      <c r="T176" s="228"/>
    </row>
    <row r="177" spans="1:20">
      <c r="A177" s="229">
        <v>2</v>
      </c>
      <c r="B177" s="239" t="s">
        <v>31</v>
      </c>
      <c r="C177" s="239" t="s">
        <v>644</v>
      </c>
      <c r="D177" s="239" t="s">
        <v>611</v>
      </c>
      <c r="E177" s="232">
        <v>894.6</v>
      </c>
      <c r="F177" s="232">
        <f t="shared" ref="F177" si="301">H177+J177+R177</f>
        <v>2.4981440000000004</v>
      </c>
      <c r="G177" s="233">
        <v>1.1000000000000001</v>
      </c>
      <c r="H177" s="234">
        <f t="shared" ref="H177" si="302">G177*$P$8/1000</f>
        <v>2.4981440000000004</v>
      </c>
      <c r="I177" s="233"/>
      <c r="J177" s="234">
        <f t="shared" ref="J177" si="303">I177*$P$9/1000</f>
        <v>0</v>
      </c>
      <c r="K177" s="18"/>
      <c r="L177" s="18"/>
      <c r="M177" s="18"/>
      <c r="N177" s="27"/>
      <c r="O177" s="21">
        <f t="shared" si="279"/>
        <v>0</v>
      </c>
      <c r="P177" s="234">
        <f t="shared" ref="P177" si="304">E177*F177</f>
        <v>2234.8396224000003</v>
      </c>
      <c r="Q177" s="234">
        <f t="shared" ref="Q177" si="305">SUM(O177:O180)</f>
        <v>0</v>
      </c>
      <c r="R177" s="234">
        <f t="shared" ref="R177" si="306">Q177*1.02*1.05*$R$14</f>
        <v>0</v>
      </c>
      <c r="S177" s="226">
        <f t="shared" ref="S177" si="307">F177*$S$17</f>
        <v>3.1716580658567111</v>
      </c>
      <c r="T177" s="226">
        <f t="shared" ref="T177" si="308">E177*S177</f>
        <v>2837.3653057154138</v>
      </c>
    </row>
    <row r="178" spans="1:20">
      <c r="A178" s="229"/>
      <c r="B178" s="240"/>
      <c r="C178" s="240"/>
      <c r="D178" s="240"/>
      <c r="E178" s="232"/>
      <c r="F178" s="232"/>
      <c r="G178" s="233"/>
      <c r="H178" s="234"/>
      <c r="I178" s="233"/>
      <c r="J178" s="234"/>
      <c r="K178" s="18"/>
      <c r="L178" s="18"/>
      <c r="M178" s="18"/>
      <c r="N178" s="27"/>
      <c r="O178" s="21">
        <f t="shared" si="279"/>
        <v>0</v>
      </c>
      <c r="P178" s="234"/>
      <c r="Q178" s="234"/>
      <c r="R178" s="234"/>
      <c r="S178" s="227"/>
      <c r="T178" s="227"/>
    </row>
    <row r="179" spans="1:20">
      <c r="A179" s="229"/>
      <c r="B179" s="240"/>
      <c r="C179" s="240"/>
      <c r="D179" s="240"/>
      <c r="E179" s="232"/>
      <c r="F179" s="232"/>
      <c r="G179" s="233"/>
      <c r="H179" s="234"/>
      <c r="I179" s="233"/>
      <c r="J179" s="234"/>
      <c r="K179" s="18"/>
      <c r="L179" s="18"/>
      <c r="M179" s="18"/>
      <c r="N179" s="27"/>
      <c r="O179" s="21">
        <f t="shared" si="279"/>
        <v>0</v>
      </c>
      <c r="P179" s="234"/>
      <c r="Q179" s="234"/>
      <c r="R179" s="234"/>
      <c r="S179" s="227"/>
      <c r="T179" s="227"/>
    </row>
    <row r="180" spans="1:20">
      <c r="A180" s="229"/>
      <c r="B180" s="241"/>
      <c r="C180" s="241"/>
      <c r="D180" s="241"/>
      <c r="E180" s="232"/>
      <c r="F180" s="232"/>
      <c r="G180" s="233"/>
      <c r="H180" s="234"/>
      <c r="I180" s="233"/>
      <c r="J180" s="234"/>
      <c r="K180" s="18"/>
      <c r="L180" s="18"/>
      <c r="M180" s="18"/>
      <c r="N180" s="27"/>
      <c r="O180" s="21">
        <f t="shared" si="279"/>
        <v>0</v>
      </c>
      <c r="P180" s="234"/>
      <c r="Q180" s="234"/>
      <c r="R180" s="234"/>
      <c r="S180" s="228"/>
      <c r="T180" s="228"/>
    </row>
    <row r="181" spans="1:20" ht="12.75" customHeight="1">
      <c r="A181" s="283">
        <v>3</v>
      </c>
      <c r="B181" s="323" t="s">
        <v>478</v>
      </c>
      <c r="C181" s="239" t="s">
        <v>645</v>
      </c>
      <c r="D181" s="239" t="s">
        <v>602</v>
      </c>
      <c r="E181" s="289">
        <v>1724.8</v>
      </c>
      <c r="F181" s="236">
        <f t="shared" ref="F181" si="309">H181+J181+R181</f>
        <v>0.96089274864000007</v>
      </c>
      <c r="G181" s="331">
        <v>0.2</v>
      </c>
      <c r="H181" s="226">
        <f t="shared" ref="H181" si="310">G181*$P$8/1000</f>
        <v>0.454208</v>
      </c>
      <c r="I181" s="328">
        <v>0.02</v>
      </c>
      <c r="J181" s="226">
        <f t="shared" ref="J181" si="311">I181*$P$9/1000</f>
        <v>5.6950600000000011E-2</v>
      </c>
      <c r="K181" s="45" t="s">
        <v>479</v>
      </c>
      <c r="L181" s="45" t="s">
        <v>21</v>
      </c>
      <c r="M181" s="22">
        <v>2.4</v>
      </c>
      <c r="N181" s="45">
        <v>0.16550000000000001</v>
      </c>
      <c r="O181" s="21">
        <f t="shared" si="279"/>
        <v>0.3972</v>
      </c>
      <c r="P181" s="226">
        <f t="shared" ref="P181" si="312">E181*F181</f>
        <v>1657.347812854272</v>
      </c>
      <c r="Q181" s="226">
        <f t="shared" ref="Q181" si="313">SUM(O181:O184)</f>
        <v>0.3972</v>
      </c>
      <c r="R181" s="226">
        <f t="shared" ref="R181" si="314">Q181*1.02*1.05*$R$14</f>
        <v>0.44973414864</v>
      </c>
      <c r="S181" s="226">
        <f t="shared" ref="S181" si="315">F181*$S$17</f>
        <v>1.2199549892429262</v>
      </c>
      <c r="T181" s="226">
        <f t="shared" ref="T181" si="316">E181*S181</f>
        <v>2104.1783654461992</v>
      </c>
    </row>
    <row r="182" spans="1:20">
      <c r="A182" s="284"/>
      <c r="B182" s="324"/>
      <c r="C182" s="240"/>
      <c r="D182" s="240"/>
      <c r="E182" s="290"/>
      <c r="F182" s="237"/>
      <c r="G182" s="331"/>
      <c r="H182" s="227"/>
      <c r="I182" s="329"/>
      <c r="J182" s="227"/>
      <c r="K182" s="18"/>
      <c r="L182" s="18"/>
      <c r="M182" s="18"/>
      <c r="N182" s="27"/>
      <c r="O182" s="21">
        <f t="shared" si="279"/>
        <v>0</v>
      </c>
      <c r="P182" s="227"/>
      <c r="Q182" s="227"/>
      <c r="R182" s="227"/>
      <c r="S182" s="227"/>
      <c r="T182" s="227"/>
    </row>
    <row r="183" spans="1:20">
      <c r="A183" s="284"/>
      <c r="B183" s="324"/>
      <c r="C183" s="240"/>
      <c r="D183" s="240"/>
      <c r="E183" s="290"/>
      <c r="F183" s="237"/>
      <c r="G183" s="331"/>
      <c r="H183" s="227"/>
      <c r="I183" s="329"/>
      <c r="J183" s="227"/>
      <c r="K183" s="18"/>
      <c r="L183" s="18"/>
      <c r="M183" s="19"/>
      <c r="N183" s="27"/>
      <c r="O183" s="21">
        <f t="shared" si="279"/>
        <v>0</v>
      </c>
      <c r="P183" s="227"/>
      <c r="Q183" s="227"/>
      <c r="R183" s="227"/>
      <c r="S183" s="227"/>
      <c r="T183" s="227"/>
    </row>
    <row r="184" spans="1:20">
      <c r="A184" s="285"/>
      <c r="B184" s="325"/>
      <c r="C184" s="241"/>
      <c r="D184" s="241"/>
      <c r="E184" s="291"/>
      <c r="F184" s="238"/>
      <c r="G184" s="331"/>
      <c r="H184" s="228"/>
      <c r="I184" s="330"/>
      <c r="J184" s="228"/>
      <c r="K184" s="18"/>
      <c r="L184" s="18"/>
      <c r="M184" s="18"/>
      <c r="N184" s="27"/>
      <c r="O184" s="21">
        <f t="shared" si="279"/>
        <v>0</v>
      </c>
      <c r="P184" s="228"/>
      <c r="Q184" s="228"/>
      <c r="R184" s="228"/>
      <c r="S184" s="228"/>
      <c r="T184" s="228"/>
    </row>
    <row r="185" spans="1:20" ht="12.75" customHeight="1">
      <c r="A185" s="229">
        <v>4</v>
      </c>
      <c r="B185" s="323" t="s">
        <v>480</v>
      </c>
      <c r="C185" s="239" t="s">
        <v>646</v>
      </c>
      <c r="D185" s="239" t="s">
        <v>633</v>
      </c>
      <c r="E185" s="335">
        <v>12520</v>
      </c>
      <c r="F185" s="236">
        <f t="shared" ref="F185" si="317">H185+J185+R185</f>
        <v>0.59972217599999988</v>
      </c>
      <c r="G185" s="242">
        <v>0.24</v>
      </c>
      <c r="H185" s="226">
        <f t="shared" ref="H185" si="318">G185*$P$8/1000</f>
        <v>0.54504959999999991</v>
      </c>
      <c r="I185" s="304">
        <v>1.9199999999999998E-2</v>
      </c>
      <c r="J185" s="226">
        <f t="shared" ref="J185" si="319">I185*$P$9/1000</f>
        <v>5.4672576000000001E-2</v>
      </c>
      <c r="K185" s="45"/>
      <c r="L185" s="45"/>
      <c r="M185" s="22"/>
      <c r="N185" s="45"/>
      <c r="O185" s="21">
        <f t="shared" si="279"/>
        <v>0</v>
      </c>
      <c r="P185" s="226">
        <f t="shared" ref="P185" si="320">E185*F185</f>
        <v>7508.5216435199982</v>
      </c>
      <c r="Q185" s="226">
        <f t="shared" ref="Q185" si="321">SUM(O185:O188)</f>
        <v>0</v>
      </c>
      <c r="R185" s="226">
        <f t="shared" ref="R185" si="322">Q185*1.02*1.05*$R$14</f>
        <v>0</v>
      </c>
      <c r="S185" s="226">
        <f t="shared" ref="S185" si="323">F185*$S$17</f>
        <v>0.76141074204831161</v>
      </c>
      <c r="T185" s="226">
        <f t="shared" ref="T185" si="324">E185*S185</f>
        <v>9532.8624904448607</v>
      </c>
    </row>
    <row r="186" spans="1:20">
      <c r="A186" s="229"/>
      <c r="B186" s="324"/>
      <c r="C186" s="240"/>
      <c r="D186" s="284"/>
      <c r="E186" s="336"/>
      <c r="F186" s="237"/>
      <c r="G186" s="242"/>
      <c r="H186" s="227"/>
      <c r="I186" s="305"/>
      <c r="J186" s="227"/>
      <c r="K186" s="18"/>
      <c r="L186" s="18"/>
      <c r="M186" s="18"/>
      <c r="N186" s="27"/>
      <c r="O186" s="21">
        <f t="shared" si="279"/>
        <v>0</v>
      </c>
      <c r="P186" s="227"/>
      <c r="Q186" s="227"/>
      <c r="R186" s="227"/>
      <c r="S186" s="227"/>
      <c r="T186" s="227"/>
    </row>
    <row r="187" spans="1:20">
      <c r="A187" s="229"/>
      <c r="B187" s="324"/>
      <c r="C187" s="240"/>
      <c r="D187" s="284"/>
      <c r="E187" s="336"/>
      <c r="F187" s="237"/>
      <c r="G187" s="242"/>
      <c r="H187" s="227"/>
      <c r="I187" s="305"/>
      <c r="J187" s="227"/>
      <c r="K187" s="18"/>
      <c r="L187" s="18"/>
      <c r="M187" s="19"/>
      <c r="N187" s="27"/>
      <c r="O187" s="21">
        <f t="shared" si="279"/>
        <v>0</v>
      </c>
      <c r="P187" s="227"/>
      <c r="Q187" s="227"/>
      <c r="R187" s="227"/>
      <c r="S187" s="227"/>
      <c r="T187" s="227"/>
    </row>
    <row r="188" spans="1:20">
      <c r="A188" s="229"/>
      <c r="B188" s="325"/>
      <c r="C188" s="241"/>
      <c r="D188" s="285"/>
      <c r="E188" s="337"/>
      <c r="F188" s="238"/>
      <c r="G188" s="242"/>
      <c r="H188" s="228"/>
      <c r="I188" s="306"/>
      <c r="J188" s="228"/>
      <c r="K188" s="18"/>
      <c r="L188" s="18"/>
      <c r="M188" s="18"/>
      <c r="N188" s="27"/>
      <c r="O188" s="21">
        <f t="shared" si="279"/>
        <v>0</v>
      </c>
      <c r="P188" s="228"/>
      <c r="Q188" s="228"/>
      <c r="R188" s="228"/>
      <c r="S188" s="228"/>
      <c r="T188" s="228"/>
    </row>
    <row r="189" spans="1:20" ht="12.75" customHeight="1">
      <c r="A189" s="283">
        <v>5</v>
      </c>
      <c r="B189" s="323" t="s">
        <v>482</v>
      </c>
      <c r="C189" s="239" t="s">
        <v>1178</v>
      </c>
      <c r="D189" s="239" t="s">
        <v>602</v>
      </c>
      <c r="E189" s="236">
        <v>750</v>
      </c>
      <c r="F189" s="236">
        <f t="shared" ref="F189" si="325">H189+J189+R189</f>
        <v>0.29750623999999998</v>
      </c>
      <c r="G189" s="242">
        <v>0.13100000000000001</v>
      </c>
      <c r="H189" s="226">
        <f t="shared" ref="H189" si="326">G189*$P$8/1000</f>
        <v>0.29750623999999998</v>
      </c>
      <c r="I189" s="346"/>
      <c r="J189" s="226">
        <f t="shared" ref="J189" si="327">I189*$P$9/1000</f>
        <v>0</v>
      </c>
      <c r="K189" s="45"/>
      <c r="L189" s="45"/>
      <c r="M189" s="22"/>
      <c r="N189" s="45"/>
      <c r="O189" s="21">
        <f t="shared" si="279"/>
        <v>0</v>
      </c>
      <c r="P189" s="226">
        <f t="shared" ref="P189" si="328">E189*F189</f>
        <v>223.12967999999998</v>
      </c>
      <c r="Q189" s="226">
        <f t="shared" ref="Q189" si="329">SUM(O189:O192)</f>
        <v>0</v>
      </c>
      <c r="R189" s="226">
        <f t="shared" ref="R189" si="330">Q189*1.02*1.05*$R$14</f>
        <v>0</v>
      </c>
      <c r="S189" s="226">
        <f t="shared" ref="S189" si="331">F189*$S$17</f>
        <v>0.37771564238839006</v>
      </c>
      <c r="T189" s="226">
        <f t="shared" ref="T189" si="332">E189*S189</f>
        <v>283.28673179129254</v>
      </c>
    </row>
    <row r="190" spans="1:20">
      <c r="A190" s="284"/>
      <c r="B190" s="324"/>
      <c r="C190" s="240"/>
      <c r="D190" s="240"/>
      <c r="E190" s="237"/>
      <c r="F190" s="237"/>
      <c r="G190" s="242"/>
      <c r="H190" s="227"/>
      <c r="I190" s="347"/>
      <c r="J190" s="227"/>
      <c r="K190" s="18"/>
      <c r="L190" s="18"/>
      <c r="M190" s="18"/>
      <c r="N190" s="27"/>
      <c r="O190" s="21">
        <f t="shared" si="279"/>
        <v>0</v>
      </c>
      <c r="P190" s="227"/>
      <c r="Q190" s="227"/>
      <c r="R190" s="227"/>
      <c r="S190" s="227"/>
      <c r="T190" s="227"/>
    </row>
    <row r="191" spans="1:20">
      <c r="A191" s="284"/>
      <c r="B191" s="324"/>
      <c r="C191" s="240"/>
      <c r="D191" s="240"/>
      <c r="E191" s="237"/>
      <c r="F191" s="237"/>
      <c r="G191" s="242"/>
      <c r="H191" s="227"/>
      <c r="I191" s="347"/>
      <c r="J191" s="227"/>
      <c r="K191" s="18"/>
      <c r="L191" s="18"/>
      <c r="M191" s="19"/>
      <c r="N191" s="27"/>
      <c r="O191" s="21">
        <f t="shared" si="279"/>
        <v>0</v>
      </c>
      <c r="P191" s="227"/>
      <c r="Q191" s="227"/>
      <c r="R191" s="227"/>
      <c r="S191" s="227"/>
      <c r="T191" s="227"/>
    </row>
    <row r="192" spans="1:20">
      <c r="A192" s="285"/>
      <c r="B192" s="325"/>
      <c r="C192" s="241"/>
      <c r="D192" s="241"/>
      <c r="E192" s="238"/>
      <c r="F192" s="238"/>
      <c r="G192" s="242"/>
      <c r="H192" s="228"/>
      <c r="I192" s="348"/>
      <c r="J192" s="228"/>
      <c r="K192" s="18"/>
      <c r="L192" s="18"/>
      <c r="M192" s="18"/>
      <c r="N192" s="27"/>
      <c r="O192" s="21">
        <f t="shared" si="279"/>
        <v>0</v>
      </c>
      <c r="P192" s="228"/>
      <c r="Q192" s="228"/>
      <c r="R192" s="228"/>
      <c r="S192" s="228"/>
      <c r="T192" s="228"/>
    </row>
    <row r="193" spans="1:20">
      <c r="A193" s="229">
        <v>6</v>
      </c>
      <c r="B193" s="323" t="s">
        <v>483</v>
      </c>
      <c r="C193" s="239" t="s">
        <v>647</v>
      </c>
      <c r="D193" s="239" t="s">
        <v>602</v>
      </c>
      <c r="E193" s="289">
        <v>9300</v>
      </c>
      <c r="F193" s="236">
        <f t="shared" ref="F193" si="333">H193+J193+R193</f>
        <v>0.16473769999999999</v>
      </c>
      <c r="G193" s="326">
        <v>0.06</v>
      </c>
      <c r="H193" s="226">
        <f t="shared" ref="H193" si="334">G193*$P$8/1000</f>
        <v>0.13626239999999998</v>
      </c>
      <c r="I193" s="328">
        <v>0.01</v>
      </c>
      <c r="J193" s="226">
        <f t="shared" ref="J193" si="335">I193*$P$9/1000</f>
        <v>2.8475300000000005E-2</v>
      </c>
      <c r="K193" s="45"/>
      <c r="L193" s="45"/>
      <c r="M193" s="22"/>
      <c r="N193" s="45"/>
      <c r="O193" s="21">
        <f t="shared" si="279"/>
        <v>0</v>
      </c>
      <c r="P193" s="226">
        <f t="shared" ref="P193" si="336">E193*F193</f>
        <v>1532.0606099999998</v>
      </c>
      <c r="Q193" s="226">
        <f t="shared" ref="Q193" si="337">SUM(O193:O196)</f>
        <v>0</v>
      </c>
      <c r="R193" s="226">
        <f t="shared" ref="R193" si="338">Q193*1.02*1.05*$R$14</f>
        <v>0</v>
      </c>
      <c r="S193" s="226">
        <f t="shared" ref="S193" si="339">F193*$S$17</f>
        <v>0.20915193637984159</v>
      </c>
      <c r="T193" s="226">
        <f t="shared" ref="T193" si="340">E193*S193</f>
        <v>1945.1130083325268</v>
      </c>
    </row>
    <row r="194" spans="1:20">
      <c r="A194" s="229"/>
      <c r="B194" s="324"/>
      <c r="C194" s="240"/>
      <c r="D194" s="240"/>
      <c r="E194" s="290"/>
      <c r="F194" s="237"/>
      <c r="G194" s="326"/>
      <c r="H194" s="227"/>
      <c r="I194" s="329"/>
      <c r="J194" s="227"/>
      <c r="K194" s="18"/>
      <c r="L194" s="18"/>
      <c r="M194" s="18"/>
      <c r="N194" s="27"/>
      <c r="O194" s="21">
        <f t="shared" si="279"/>
        <v>0</v>
      </c>
      <c r="P194" s="227"/>
      <c r="Q194" s="227"/>
      <c r="R194" s="227"/>
      <c r="S194" s="227"/>
      <c r="T194" s="227"/>
    </row>
    <row r="195" spans="1:20">
      <c r="A195" s="229"/>
      <c r="B195" s="324"/>
      <c r="C195" s="240"/>
      <c r="D195" s="240"/>
      <c r="E195" s="290"/>
      <c r="F195" s="237"/>
      <c r="G195" s="326"/>
      <c r="H195" s="227"/>
      <c r="I195" s="329"/>
      <c r="J195" s="227"/>
      <c r="K195" s="18"/>
      <c r="L195" s="18"/>
      <c r="M195" s="19"/>
      <c r="N195" s="27"/>
      <c r="O195" s="21">
        <f t="shared" si="279"/>
        <v>0</v>
      </c>
      <c r="P195" s="227"/>
      <c r="Q195" s="227"/>
      <c r="R195" s="227"/>
      <c r="S195" s="227"/>
      <c r="T195" s="227"/>
    </row>
    <row r="196" spans="1:20">
      <c r="A196" s="229"/>
      <c r="B196" s="325"/>
      <c r="C196" s="241"/>
      <c r="D196" s="241"/>
      <c r="E196" s="291"/>
      <c r="F196" s="238"/>
      <c r="G196" s="326"/>
      <c r="H196" s="228"/>
      <c r="I196" s="330"/>
      <c r="J196" s="228"/>
      <c r="K196" s="18"/>
      <c r="L196" s="18"/>
      <c r="M196" s="18"/>
      <c r="N196" s="27"/>
      <c r="O196" s="21">
        <f t="shared" si="279"/>
        <v>0</v>
      </c>
      <c r="P196" s="228"/>
      <c r="Q196" s="228"/>
      <c r="R196" s="228"/>
      <c r="S196" s="228"/>
      <c r="T196" s="228"/>
    </row>
    <row r="197" spans="1:20" ht="12.75" customHeight="1">
      <c r="A197" s="283">
        <v>7</v>
      </c>
      <c r="B197" s="230" t="s">
        <v>484</v>
      </c>
      <c r="C197" s="239" t="s">
        <v>648</v>
      </c>
      <c r="D197" s="239" t="s">
        <v>602</v>
      </c>
      <c r="E197" s="289">
        <v>9300</v>
      </c>
      <c r="F197" s="236">
        <f t="shared" ref="F197" si="341">H197+J197+R197</f>
        <v>0.68410105860000003</v>
      </c>
      <c r="G197" s="233">
        <v>9.4E-2</v>
      </c>
      <c r="H197" s="226">
        <f t="shared" ref="H197" si="342">G197*$P$8/1000</f>
        <v>0.21347775999999999</v>
      </c>
      <c r="I197" s="233">
        <v>0.01</v>
      </c>
      <c r="J197" s="226">
        <f t="shared" ref="J197" si="343">I197*$P$9/1000</f>
        <v>2.8475300000000005E-2</v>
      </c>
      <c r="K197" s="18" t="s">
        <v>35</v>
      </c>
      <c r="L197" s="18" t="s">
        <v>24</v>
      </c>
      <c r="M197" s="18">
        <v>0.02</v>
      </c>
      <c r="N197" s="27">
        <v>0.15</v>
      </c>
      <c r="O197" s="21">
        <f t="shared" si="279"/>
        <v>3.0000000000000001E-3</v>
      </c>
      <c r="P197" s="226">
        <f t="shared" ref="P197" si="344">E197*F197</f>
        <v>6362.1398449799999</v>
      </c>
      <c r="Q197" s="226">
        <f t="shared" ref="Q197" si="345">SUM(O197:O200)</f>
        <v>0.39050000000000001</v>
      </c>
      <c r="R197" s="226">
        <f t="shared" ref="R197" si="346">Q197*1.02*1.05*$R$14</f>
        <v>0.44214799859999998</v>
      </c>
      <c r="S197" s="226">
        <f t="shared" ref="S197" si="347">F197*$S$17</f>
        <v>0.86853865924854778</v>
      </c>
      <c r="T197" s="226">
        <f t="shared" ref="T197" si="348">E197*S197</f>
        <v>8077.4095310114944</v>
      </c>
    </row>
    <row r="198" spans="1:20" ht="12.75" customHeight="1">
      <c r="A198" s="284"/>
      <c r="B198" s="230"/>
      <c r="C198" s="240"/>
      <c r="D198" s="240"/>
      <c r="E198" s="290"/>
      <c r="F198" s="237"/>
      <c r="G198" s="233"/>
      <c r="H198" s="227"/>
      <c r="I198" s="233"/>
      <c r="J198" s="227"/>
      <c r="K198" s="18" t="s">
        <v>485</v>
      </c>
      <c r="L198" s="18" t="s">
        <v>377</v>
      </c>
      <c r="M198" s="18">
        <v>0.25</v>
      </c>
      <c r="N198" s="27">
        <v>1.55</v>
      </c>
      <c r="O198" s="21">
        <f t="shared" si="279"/>
        <v>0.38750000000000001</v>
      </c>
      <c r="P198" s="227"/>
      <c r="Q198" s="227"/>
      <c r="R198" s="227"/>
      <c r="S198" s="227"/>
      <c r="T198" s="227"/>
    </row>
    <row r="199" spans="1:20" ht="12.75" customHeight="1">
      <c r="A199" s="284"/>
      <c r="B199" s="230"/>
      <c r="C199" s="240"/>
      <c r="D199" s="240"/>
      <c r="E199" s="290"/>
      <c r="F199" s="237"/>
      <c r="G199" s="233"/>
      <c r="H199" s="227"/>
      <c r="I199" s="233"/>
      <c r="J199" s="227"/>
      <c r="K199" s="18"/>
      <c r="L199" s="18"/>
      <c r="M199" s="19"/>
      <c r="N199" s="27"/>
      <c r="O199" s="21">
        <f t="shared" si="279"/>
        <v>0</v>
      </c>
      <c r="P199" s="227"/>
      <c r="Q199" s="227"/>
      <c r="R199" s="227"/>
      <c r="S199" s="227"/>
      <c r="T199" s="227"/>
    </row>
    <row r="200" spans="1:20" ht="12.75" customHeight="1">
      <c r="A200" s="285"/>
      <c r="B200" s="230"/>
      <c r="C200" s="241"/>
      <c r="D200" s="241"/>
      <c r="E200" s="291"/>
      <c r="F200" s="238"/>
      <c r="G200" s="233"/>
      <c r="H200" s="228"/>
      <c r="I200" s="233"/>
      <c r="J200" s="228"/>
      <c r="K200" s="18"/>
      <c r="L200" s="18"/>
      <c r="M200" s="18"/>
      <c r="N200" s="27"/>
      <c r="O200" s="21">
        <f t="shared" si="279"/>
        <v>0</v>
      </c>
      <c r="P200" s="228"/>
      <c r="Q200" s="228"/>
      <c r="R200" s="228"/>
      <c r="S200" s="228"/>
      <c r="T200" s="228"/>
    </row>
    <row r="201" spans="1:20" ht="12.75" customHeight="1">
      <c r="A201" s="229">
        <v>8</v>
      </c>
      <c r="B201" s="323" t="s">
        <v>481</v>
      </c>
      <c r="C201" s="239" t="s">
        <v>649</v>
      </c>
      <c r="D201" s="239" t="s">
        <v>633</v>
      </c>
      <c r="E201" s="335">
        <v>1960</v>
      </c>
      <c r="F201" s="236">
        <f t="shared" ref="F201" si="349">H201+J201+R201</f>
        <v>0.29133945</v>
      </c>
      <c r="G201" s="242">
        <v>0.11700000000000001</v>
      </c>
      <c r="H201" s="226">
        <f t="shared" ref="H201" si="350">G201*$P$8/1000</f>
        <v>0.26571168000000001</v>
      </c>
      <c r="I201" s="292">
        <v>8.9999999999999993E-3</v>
      </c>
      <c r="J201" s="226">
        <f t="shared" ref="J201" si="351">I201*$P$9/1000</f>
        <v>2.5627769999999998E-2</v>
      </c>
      <c r="K201" s="45"/>
      <c r="L201" s="45"/>
      <c r="M201" s="22"/>
      <c r="N201" s="45"/>
      <c r="O201" s="21">
        <f t="shared" si="279"/>
        <v>0</v>
      </c>
      <c r="P201" s="226">
        <f t="shared" ref="P201" si="352">E201*F201</f>
        <v>571.02532199999996</v>
      </c>
      <c r="Q201" s="226">
        <f t="shared" ref="Q201" si="353">SUM(O201:O204)</f>
        <v>0</v>
      </c>
      <c r="R201" s="226">
        <f t="shared" ref="R201" si="354">Q201*1.02*1.05*$R$14</f>
        <v>0</v>
      </c>
      <c r="S201" s="226">
        <f t="shared" ref="S201" si="355">F201*$S$17</f>
        <v>0.36988625015001447</v>
      </c>
      <c r="T201" s="226">
        <f t="shared" ref="T201" si="356">E201*S201</f>
        <v>724.97705029402834</v>
      </c>
    </row>
    <row r="202" spans="1:20" ht="12.75" customHeight="1">
      <c r="A202" s="229"/>
      <c r="B202" s="324"/>
      <c r="C202" s="240"/>
      <c r="D202" s="284"/>
      <c r="E202" s="336"/>
      <c r="F202" s="237"/>
      <c r="G202" s="242"/>
      <c r="H202" s="227"/>
      <c r="I202" s="293"/>
      <c r="J202" s="227"/>
      <c r="K202" s="18"/>
      <c r="L202" s="18"/>
      <c r="M202" s="18"/>
      <c r="N202" s="27"/>
      <c r="O202" s="21">
        <f t="shared" si="279"/>
        <v>0</v>
      </c>
      <c r="P202" s="227"/>
      <c r="Q202" s="227"/>
      <c r="R202" s="227"/>
      <c r="S202" s="227"/>
      <c r="T202" s="227"/>
    </row>
    <row r="203" spans="1:20" ht="12.75" customHeight="1">
      <c r="A203" s="229"/>
      <c r="B203" s="324"/>
      <c r="C203" s="240"/>
      <c r="D203" s="284"/>
      <c r="E203" s="336"/>
      <c r="F203" s="237"/>
      <c r="G203" s="242"/>
      <c r="H203" s="227"/>
      <c r="I203" s="293"/>
      <c r="J203" s="227"/>
      <c r="K203" s="18"/>
      <c r="L203" s="18"/>
      <c r="M203" s="19"/>
      <c r="N203" s="27"/>
      <c r="O203" s="21">
        <f t="shared" si="279"/>
        <v>0</v>
      </c>
      <c r="P203" s="227"/>
      <c r="Q203" s="227"/>
      <c r="R203" s="227"/>
      <c r="S203" s="227"/>
      <c r="T203" s="227"/>
    </row>
    <row r="204" spans="1:20" ht="12.75" customHeight="1">
      <c r="A204" s="229"/>
      <c r="B204" s="325"/>
      <c r="C204" s="241"/>
      <c r="D204" s="285"/>
      <c r="E204" s="337"/>
      <c r="F204" s="238"/>
      <c r="G204" s="242"/>
      <c r="H204" s="228"/>
      <c r="I204" s="294"/>
      <c r="J204" s="228"/>
      <c r="K204" s="18"/>
      <c r="L204" s="18"/>
      <c r="M204" s="18"/>
      <c r="N204" s="27"/>
      <c r="O204" s="21">
        <f t="shared" si="279"/>
        <v>0</v>
      </c>
      <c r="P204" s="228"/>
      <c r="Q204" s="228"/>
      <c r="R204" s="228"/>
      <c r="S204" s="228"/>
      <c r="T204" s="228"/>
    </row>
    <row r="205" spans="1:20" ht="12.75" customHeight="1">
      <c r="A205" s="283">
        <v>9</v>
      </c>
      <c r="B205" s="323" t="s">
        <v>486</v>
      </c>
      <c r="C205" s="239" t="s">
        <v>650</v>
      </c>
      <c r="D205" s="239" t="s">
        <v>602</v>
      </c>
      <c r="E205" s="289">
        <v>9300</v>
      </c>
      <c r="F205" s="236">
        <f t="shared" ref="F205" si="357">H205+J205+R205</f>
        <v>6.8428839773937593</v>
      </c>
      <c r="G205" s="331">
        <v>0.82</v>
      </c>
      <c r="H205" s="226">
        <f t="shared" ref="H205" si="358">G205*$P$8/1000</f>
        <v>1.8622527999999998</v>
      </c>
      <c r="I205" s="328">
        <v>0.73</v>
      </c>
      <c r="J205" s="226">
        <f t="shared" ref="J205" si="359">I205*$P$9/1000</f>
        <v>2.0786968999999997</v>
      </c>
      <c r="K205" s="45" t="s">
        <v>34</v>
      </c>
      <c r="L205" s="18" t="s">
        <v>24</v>
      </c>
      <c r="M205" s="22">
        <v>6.0000000000000001E-3</v>
      </c>
      <c r="N205" s="45">
        <v>32.4</v>
      </c>
      <c r="O205" s="21">
        <f t="shared" si="279"/>
        <v>0.19439999999999999</v>
      </c>
      <c r="P205" s="226">
        <f t="shared" ref="P205" si="360">E205*F205</f>
        <v>63638.82098976196</v>
      </c>
      <c r="Q205" s="226">
        <f t="shared" ref="Q205" si="361">SUM(O205:O208)</f>
        <v>2.5629548</v>
      </c>
      <c r="R205" s="226">
        <f t="shared" ref="R205" si="362">Q205*1.02*1.05*$R$14</f>
        <v>2.9019342773937598</v>
      </c>
      <c r="S205" s="226">
        <f t="shared" ref="S205" si="363">F205*$S$17</f>
        <v>8.6877650610303352</v>
      </c>
      <c r="T205" s="226">
        <f t="shared" ref="T205" si="364">E205*S205</f>
        <v>80796.215067582118</v>
      </c>
    </row>
    <row r="206" spans="1:20">
      <c r="A206" s="284"/>
      <c r="B206" s="324"/>
      <c r="C206" s="240"/>
      <c r="D206" s="240"/>
      <c r="E206" s="290"/>
      <c r="F206" s="237"/>
      <c r="G206" s="331"/>
      <c r="H206" s="227"/>
      <c r="I206" s="329"/>
      <c r="J206" s="227"/>
      <c r="K206" s="18" t="s">
        <v>166</v>
      </c>
      <c r="L206" s="18" t="s">
        <v>24</v>
      </c>
      <c r="M206" s="18">
        <v>0.1045</v>
      </c>
      <c r="N206" s="27">
        <v>5.83</v>
      </c>
      <c r="O206" s="21">
        <f t="shared" si="279"/>
        <v>0.60923499999999997</v>
      </c>
      <c r="P206" s="227"/>
      <c r="Q206" s="227"/>
      <c r="R206" s="227"/>
      <c r="S206" s="227"/>
      <c r="T206" s="227"/>
    </row>
    <row r="207" spans="1:20">
      <c r="A207" s="284"/>
      <c r="B207" s="324"/>
      <c r="C207" s="240"/>
      <c r="D207" s="240"/>
      <c r="E207" s="290"/>
      <c r="F207" s="237"/>
      <c r="G207" s="331"/>
      <c r="H207" s="227"/>
      <c r="I207" s="329"/>
      <c r="J207" s="227"/>
      <c r="K207" s="18" t="s">
        <v>382</v>
      </c>
      <c r="L207" s="18" t="s">
        <v>20</v>
      </c>
      <c r="M207" s="19">
        <v>4.0599999999999997E-2</v>
      </c>
      <c r="N207" s="27">
        <v>43.332999999999998</v>
      </c>
      <c r="O207" s="21">
        <f t="shared" si="279"/>
        <v>1.7593197999999999</v>
      </c>
      <c r="P207" s="227"/>
      <c r="Q207" s="227"/>
      <c r="R207" s="227"/>
      <c r="S207" s="227"/>
      <c r="T207" s="227"/>
    </row>
    <row r="208" spans="1:20">
      <c r="A208" s="285"/>
      <c r="B208" s="325"/>
      <c r="C208" s="241"/>
      <c r="D208" s="241"/>
      <c r="E208" s="291"/>
      <c r="F208" s="238"/>
      <c r="G208" s="331"/>
      <c r="H208" s="228"/>
      <c r="I208" s="330"/>
      <c r="J208" s="228"/>
      <c r="K208" s="18"/>
      <c r="L208" s="18"/>
      <c r="M208" s="18"/>
      <c r="N208" s="27"/>
      <c r="O208" s="21">
        <f t="shared" si="279"/>
        <v>0</v>
      </c>
      <c r="P208" s="228"/>
      <c r="Q208" s="228"/>
      <c r="R208" s="228"/>
      <c r="S208" s="228"/>
      <c r="T208" s="228"/>
    </row>
    <row r="209" spans="1:20">
      <c r="A209" s="229">
        <v>10</v>
      </c>
      <c r="B209" s="323" t="s">
        <v>487</v>
      </c>
      <c r="C209" s="239" t="s">
        <v>651</v>
      </c>
      <c r="D209" s="239" t="s">
        <v>639</v>
      </c>
      <c r="E209" s="236">
        <v>28.74</v>
      </c>
      <c r="F209" s="236">
        <f t="shared" ref="F209" si="365">H209+J209+R209</f>
        <v>103.09843860000001</v>
      </c>
      <c r="G209" s="326">
        <v>8.86</v>
      </c>
      <c r="H209" s="226">
        <f t="shared" ref="H209" si="366">G209*$P$8/1000</f>
        <v>20.121414399999999</v>
      </c>
      <c r="I209" s="328">
        <v>29.14</v>
      </c>
      <c r="J209" s="226">
        <f t="shared" ref="J209" si="367">I209*$P$9/1000</f>
        <v>82.977024200000017</v>
      </c>
      <c r="K209" s="45"/>
      <c r="L209" s="45"/>
      <c r="M209" s="22"/>
      <c r="N209" s="45"/>
      <c r="O209" s="21">
        <f t="shared" si="279"/>
        <v>0</v>
      </c>
      <c r="P209" s="226">
        <f t="shared" ref="P209" si="368">E209*F209</f>
        <v>2963.0491253640002</v>
      </c>
      <c r="Q209" s="226">
        <f t="shared" ref="Q209" si="369">SUM(O209:O212)</f>
        <v>0</v>
      </c>
      <c r="R209" s="226">
        <f t="shared" ref="R209" si="370">Q209*1.02*1.05*$R$14</f>
        <v>0</v>
      </c>
      <c r="S209" s="226">
        <f t="shared" ref="S209" si="371">F209*$S$17</f>
        <v>130.89437372822496</v>
      </c>
      <c r="T209" s="226">
        <f t="shared" ref="T209" si="372">E209*S209</f>
        <v>3761.9043009491852</v>
      </c>
    </row>
    <row r="210" spans="1:20">
      <c r="A210" s="229"/>
      <c r="B210" s="324"/>
      <c r="C210" s="240"/>
      <c r="D210" s="284"/>
      <c r="E210" s="237"/>
      <c r="F210" s="237"/>
      <c r="G210" s="326"/>
      <c r="H210" s="227"/>
      <c r="I210" s="329"/>
      <c r="J210" s="227"/>
      <c r="K210" s="18"/>
      <c r="L210" s="18"/>
      <c r="M210" s="18"/>
      <c r="N210" s="27"/>
      <c r="O210" s="21">
        <f t="shared" si="279"/>
        <v>0</v>
      </c>
      <c r="P210" s="227"/>
      <c r="Q210" s="227"/>
      <c r="R210" s="227"/>
      <c r="S210" s="227"/>
      <c r="T210" s="227"/>
    </row>
    <row r="211" spans="1:20">
      <c r="A211" s="229"/>
      <c r="B211" s="324"/>
      <c r="C211" s="240"/>
      <c r="D211" s="284"/>
      <c r="E211" s="237"/>
      <c r="F211" s="237"/>
      <c r="G211" s="326"/>
      <c r="H211" s="227"/>
      <c r="I211" s="329"/>
      <c r="J211" s="227"/>
      <c r="K211" s="18"/>
      <c r="L211" s="18"/>
      <c r="M211" s="19"/>
      <c r="N211" s="27"/>
      <c r="O211" s="21">
        <f t="shared" si="279"/>
        <v>0</v>
      </c>
      <c r="P211" s="227"/>
      <c r="Q211" s="227"/>
      <c r="R211" s="227"/>
      <c r="S211" s="227"/>
      <c r="T211" s="227"/>
    </row>
    <row r="212" spans="1:20">
      <c r="A212" s="229"/>
      <c r="B212" s="325"/>
      <c r="C212" s="241"/>
      <c r="D212" s="285"/>
      <c r="E212" s="238"/>
      <c r="F212" s="238"/>
      <c r="G212" s="326"/>
      <c r="H212" s="228"/>
      <c r="I212" s="330"/>
      <c r="J212" s="228"/>
      <c r="K212" s="18"/>
      <c r="L212" s="18"/>
      <c r="M212" s="18"/>
      <c r="N212" s="27"/>
      <c r="O212" s="21">
        <f t="shared" si="279"/>
        <v>0</v>
      </c>
      <c r="P212" s="228"/>
      <c r="Q212" s="228"/>
      <c r="R212" s="228"/>
      <c r="S212" s="228"/>
      <c r="T212" s="228"/>
    </row>
    <row r="213" spans="1:20">
      <c r="A213" s="283">
        <v>11</v>
      </c>
      <c r="B213" s="323" t="s">
        <v>33</v>
      </c>
      <c r="C213" s="239" t="s">
        <v>652</v>
      </c>
      <c r="D213" s="239" t="s">
        <v>639</v>
      </c>
      <c r="E213" s="236">
        <v>27</v>
      </c>
      <c r="F213" s="236">
        <f t="shared" ref="F213" si="373">H213+J213+R213</f>
        <v>379.783051704</v>
      </c>
      <c r="G213" s="331"/>
      <c r="H213" s="226">
        <f t="shared" ref="H213" si="374">G213*$P$8/1000</f>
        <v>0</v>
      </c>
      <c r="I213" s="346"/>
      <c r="J213" s="226">
        <f t="shared" ref="J213" si="375">I213*$P$9/1000</f>
        <v>0</v>
      </c>
      <c r="K213" s="45" t="s">
        <v>44</v>
      </c>
      <c r="L213" s="45" t="s">
        <v>20</v>
      </c>
      <c r="M213" s="22">
        <v>1</v>
      </c>
      <c r="N213" s="45">
        <v>335.42</v>
      </c>
      <c r="O213" s="21">
        <f t="shared" si="279"/>
        <v>335.42</v>
      </c>
      <c r="P213" s="226">
        <f t="shared" ref="P213" si="376">E213*F213</f>
        <v>10254.142396007999</v>
      </c>
      <c r="Q213" s="226">
        <f t="shared" ref="Q213" si="377">SUM(O213:O216)</f>
        <v>335.42</v>
      </c>
      <c r="R213" s="226">
        <f t="shared" ref="R213" si="378">Q213*1.02*1.05*$R$14</f>
        <v>379.783051704</v>
      </c>
      <c r="S213" s="226">
        <f t="shared" ref="S213" si="379">F213*$S$17</f>
        <v>482.17475822557373</v>
      </c>
      <c r="T213" s="226">
        <f t="shared" ref="T213" si="380">E213*S213</f>
        <v>13018.71847209049</v>
      </c>
    </row>
    <row r="214" spans="1:20">
      <c r="A214" s="284"/>
      <c r="B214" s="324"/>
      <c r="C214" s="240"/>
      <c r="D214" s="284"/>
      <c r="E214" s="237"/>
      <c r="F214" s="237"/>
      <c r="G214" s="331"/>
      <c r="H214" s="227"/>
      <c r="I214" s="347"/>
      <c r="J214" s="227"/>
      <c r="K214" s="18"/>
      <c r="L214" s="18"/>
      <c r="M214" s="18"/>
      <c r="N214" s="27"/>
      <c r="O214" s="21">
        <f t="shared" si="279"/>
        <v>0</v>
      </c>
      <c r="P214" s="227"/>
      <c r="Q214" s="227"/>
      <c r="R214" s="227"/>
      <c r="S214" s="227"/>
      <c r="T214" s="227"/>
    </row>
    <row r="215" spans="1:20">
      <c r="A215" s="284"/>
      <c r="B215" s="324"/>
      <c r="C215" s="240"/>
      <c r="D215" s="284"/>
      <c r="E215" s="237"/>
      <c r="F215" s="237"/>
      <c r="G215" s="331"/>
      <c r="H215" s="227"/>
      <c r="I215" s="347"/>
      <c r="J215" s="227"/>
      <c r="K215" s="18"/>
      <c r="L215" s="18"/>
      <c r="M215" s="19"/>
      <c r="N215" s="27"/>
      <c r="O215" s="21">
        <f t="shared" si="279"/>
        <v>0</v>
      </c>
      <c r="P215" s="227"/>
      <c r="Q215" s="227"/>
      <c r="R215" s="227"/>
      <c r="S215" s="227"/>
      <c r="T215" s="227"/>
    </row>
    <row r="216" spans="1:20">
      <c r="A216" s="285"/>
      <c r="B216" s="325"/>
      <c r="C216" s="241"/>
      <c r="D216" s="285"/>
      <c r="E216" s="238"/>
      <c r="F216" s="238"/>
      <c r="G216" s="331"/>
      <c r="H216" s="228"/>
      <c r="I216" s="348"/>
      <c r="J216" s="228"/>
      <c r="K216" s="18"/>
      <c r="L216" s="18"/>
      <c r="M216" s="18"/>
      <c r="N216" s="27"/>
      <c r="O216" s="21">
        <f t="shared" si="279"/>
        <v>0</v>
      </c>
      <c r="P216" s="228"/>
      <c r="Q216" s="228"/>
      <c r="R216" s="228"/>
      <c r="S216" s="228"/>
      <c r="T216" s="228"/>
    </row>
    <row r="217" spans="1:20">
      <c r="A217" s="229">
        <v>12</v>
      </c>
      <c r="B217" s="323" t="s">
        <v>33</v>
      </c>
      <c r="C217" s="239" t="s">
        <v>653</v>
      </c>
      <c r="D217" s="239" t="s">
        <v>639</v>
      </c>
      <c r="E217" s="236">
        <v>1.74</v>
      </c>
      <c r="F217" s="236">
        <f t="shared" ref="F217" si="381">H217+J217+R217</f>
        <v>358.55315420399995</v>
      </c>
      <c r="G217" s="331"/>
      <c r="H217" s="226">
        <f t="shared" ref="H217" si="382">G217*$P$8/1000</f>
        <v>0</v>
      </c>
      <c r="I217" s="346"/>
      <c r="J217" s="226">
        <f t="shared" ref="J217" si="383">I217*$P$9/1000</f>
        <v>0</v>
      </c>
      <c r="K217" s="45" t="s">
        <v>44</v>
      </c>
      <c r="L217" s="45" t="s">
        <v>20</v>
      </c>
      <c r="M217" s="22">
        <v>1</v>
      </c>
      <c r="N217" s="45">
        <v>316.67</v>
      </c>
      <c r="O217" s="21">
        <f t="shared" si="279"/>
        <v>316.67</v>
      </c>
      <c r="P217" s="226">
        <f t="shared" ref="P217" si="384">E217*F217</f>
        <v>623.88248831495991</v>
      </c>
      <c r="Q217" s="226">
        <f t="shared" ref="Q217" si="385">SUM(O217:O220)</f>
        <v>316.67</v>
      </c>
      <c r="R217" s="226">
        <f t="shared" ref="R217" si="386">Q217*1.02*1.05*$R$14</f>
        <v>358.55315420399995</v>
      </c>
      <c r="S217" s="226">
        <f t="shared" ref="S217" si="387">F217*$S$17</f>
        <v>455.2211576152061</v>
      </c>
      <c r="T217" s="226">
        <f t="shared" ref="T217" si="388">E217*S217</f>
        <v>792.08481425045863</v>
      </c>
    </row>
    <row r="218" spans="1:20">
      <c r="A218" s="229"/>
      <c r="B218" s="324"/>
      <c r="C218" s="240"/>
      <c r="D218" s="284"/>
      <c r="E218" s="237"/>
      <c r="F218" s="237"/>
      <c r="G218" s="331"/>
      <c r="H218" s="227"/>
      <c r="I218" s="347"/>
      <c r="J218" s="227"/>
      <c r="K218" s="18"/>
      <c r="L218" s="18"/>
      <c r="M218" s="18"/>
      <c r="N218" s="27"/>
      <c r="O218" s="21">
        <f t="shared" si="279"/>
        <v>0</v>
      </c>
      <c r="P218" s="227"/>
      <c r="Q218" s="227"/>
      <c r="R218" s="227"/>
      <c r="S218" s="227"/>
      <c r="T218" s="227"/>
    </row>
    <row r="219" spans="1:20">
      <c r="A219" s="229"/>
      <c r="B219" s="324"/>
      <c r="C219" s="240"/>
      <c r="D219" s="284"/>
      <c r="E219" s="237"/>
      <c r="F219" s="237"/>
      <c r="G219" s="331"/>
      <c r="H219" s="227"/>
      <c r="I219" s="347"/>
      <c r="J219" s="227"/>
      <c r="K219" s="18"/>
      <c r="L219" s="18"/>
      <c r="M219" s="19"/>
      <c r="N219" s="27"/>
      <c r="O219" s="21">
        <f t="shared" si="279"/>
        <v>0</v>
      </c>
      <c r="P219" s="227"/>
      <c r="Q219" s="227"/>
      <c r="R219" s="227"/>
      <c r="S219" s="227"/>
      <c r="T219" s="227"/>
    </row>
    <row r="220" spans="1:20">
      <c r="A220" s="229"/>
      <c r="B220" s="325"/>
      <c r="C220" s="241"/>
      <c r="D220" s="285"/>
      <c r="E220" s="238"/>
      <c r="F220" s="238"/>
      <c r="G220" s="331"/>
      <c r="H220" s="228"/>
      <c r="I220" s="348"/>
      <c r="J220" s="228"/>
      <c r="K220" s="18"/>
      <c r="L220" s="18"/>
      <c r="M220" s="18"/>
      <c r="N220" s="27"/>
      <c r="O220" s="21">
        <f t="shared" si="279"/>
        <v>0</v>
      </c>
      <c r="P220" s="228"/>
      <c r="Q220" s="228"/>
      <c r="R220" s="228"/>
      <c r="S220" s="228"/>
      <c r="T220" s="228"/>
    </row>
    <row r="221" spans="1:20">
      <c r="A221" s="283">
        <v>13</v>
      </c>
      <c r="B221" s="323" t="s">
        <v>33</v>
      </c>
      <c r="C221" s="239" t="s">
        <v>654</v>
      </c>
      <c r="D221" s="239" t="s">
        <v>602</v>
      </c>
      <c r="E221" s="289">
        <v>9300</v>
      </c>
      <c r="F221" s="236">
        <f t="shared" ref="F221" si="389">H221+J221+R221</f>
        <v>1.0530029160000001</v>
      </c>
      <c r="G221" s="331"/>
      <c r="H221" s="226">
        <f t="shared" ref="H221" si="390">G221*$P$8/1000</f>
        <v>0</v>
      </c>
      <c r="I221" s="346"/>
      <c r="J221" s="226">
        <f t="shared" ref="J221" si="391">I221*$P$9/1000</f>
        <v>0</v>
      </c>
      <c r="K221" s="45" t="s">
        <v>383</v>
      </c>
      <c r="L221" s="18" t="s">
        <v>17</v>
      </c>
      <c r="M221" s="22">
        <v>1</v>
      </c>
      <c r="N221" s="45">
        <v>0.93</v>
      </c>
      <c r="O221" s="21">
        <f t="shared" si="279"/>
        <v>0.93</v>
      </c>
      <c r="P221" s="226">
        <f t="shared" ref="P221" si="392">E221*F221</f>
        <v>9792.9271188000002</v>
      </c>
      <c r="Q221" s="226">
        <f t="shared" ref="Q221" si="393">SUM(O221:O224)</f>
        <v>0.93</v>
      </c>
      <c r="R221" s="226">
        <f t="shared" ref="R221" si="394">Q221*1.02*1.05*$R$14</f>
        <v>1.0530029160000001</v>
      </c>
      <c r="S221" s="226">
        <f t="shared" ref="S221" si="395">F221*$S$17</f>
        <v>1.3368985902742341</v>
      </c>
      <c r="T221" s="226">
        <f t="shared" ref="T221" si="396">E221*S221</f>
        <v>12433.156889550377</v>
      </c>
    </row>
    <row r="222" spans="1:20">
      <c r="A222" s="284"/>
      <c r="B222" s="324"/>
      <c r="C222" s="240"/>
      <c r="D222" s="240"/>
      <c r="E222" s="290"/>
      <c r="F222" s="237"/>
      <c r="G222" s="331"/>
      <c r="H222" s="227"/>
      <c r="I222" s="347"/>
      <c r="J222" s="227"/>
      <c r="K222" s="18"/>
      <c r="L222" s="18"/>
      <c r="M222" s="18"/>
      <c r="N222" s="27"/>
      <c r="O222" s="21">
        <f t="shared" si="279"/>
        <v>0</v>
      </c>
      <c r="P222" s="227"/>
      <c r="Q222" s="227"/>
      <c r="R222" s="227"/>
      <c r="S222" s="227"/>
      <c r="T222" s="227"/>
    </row>
    <row r="223" spans="1:20">
      <c r="A223" s="284"/>
      <c r="B223" s="324"/>
      <c r="C223" s="240"/>
      <c r="D223" s="240"/>
      <c r="E223" s="290"/>
      <c r="F223" s="237"/>
      <c r="G223" s="331"/>
      <c r="H223" s="227"/>
      <c r="I223" s="347"/>
      <c r="J223" s="227"/>
      <c r="K223" s="18"/>
      <c r="L223" s="18"/>
      <c r="M223" s="19"/>
      <c r="N223" s="27"/>
      <c r="O223" s="21">
        <f t="shared" si="279"/>
        <v>0</v>
      </c>
      <c r="P223" s="227"/>
      <c r="Q223" s="227"/>
      <c r="R223" s="227"/>
      <c r="S223" s="227"/>
      <c r="T223" s="227"/>
    </row>
    <row r="224" spans="1:20">
      <c r="A224" s="285"/>
      <c r="B224" s="325"/>
      <c r="C224" s="241"/>
      <c r="D224" s="241"/>
      <c r="E224" s="291"/>
      <c r="F224" s="238"/>
      <c r="G224" s="331"/>
      <c r="H224" s="228"/>
      <c r="I224" s="348"/>
      <c r="J224" s="228"/>
      <c r="K224" s="18"/>
      <c r="L224" s="18"/>
      <c r="M224" s="18"/>
      <c r="N224" s="27"/>
      <c r="O224" s="21">
        <f t="shared" si="279"/>
        <v>0</v>
      </c>
      <c r="P224" s="228"/>
      <c r="Q224" s="228"/>
      <c r="R224" s="228"/>
      <c r="S224" s="228"/>
      <c r="T224" s="228"/>
    </row>
    <row r="225" spans="1:20" ht="12.75" customHeight="1">
      <c r="A225" s="229">
        <v>14</v>
      </c>
      <c r="B225" s="350" t="s">
        <v>488</v>
      </c>
      <c r="C225" s="239" t="s">
        <v>655</v>
      </c>
      <c r="D225" s="332" t="s">
        <v>656</v>
      </c>
      <c r="E225" s="289">
        <v>340</v>
      </c>
      <c r="F225" s="236">
        <f t="shared" ref="F225" si="397">H225+J225+R225</f>
        <v>1.7550048600000001</v>
      </c>
      <c r="G225" s="331"/>
      <c r="H225" s="226">
        <f t="shared" ref="H225" si="398">G225*$P$8/1000</f>
        <v>0</v>
      </c>
      <c r="I225" s="346"/>
      <c r="J225" s="226">
        <f t="shared" ref="J225" si="399">I225*$P$9/1000</f>
        <v>0</v>
      </c>
      <c r="K225" s="45" t="s">
        <v>489</v>
      </c>
      <c r="L225" s="45" t="s">
        <v>21</v>
      </c>
      <c r="M225" s="22">
        <v>1</v>
      </c>
      <c r="N225" s="45">
        <v>1.55</v>
      </c>
      <c r="O225" s="21">
        <f t="shared" si="279"/>
        <v>1.55</v>
      </c>
      <c r="P225" s="226">
        <f t="shared" ref="P225" si="400">E225*F225</f>
        <v>596.70165240000006</v>
      </c>
      <c r="Q225" s="226">
        <f t="shared" ref="Q225" si="401">SUM(O225:O228)</f>
        <v>1.55</v>
      </c>
      <c r="R225" s="226">
        <f t="shared" ref="R225" si="402">Q225*1.02*1.05*$R$14</f>
        <v>1.7550048600000001</v>
      </c>
      <c r="S225" s="226">
        <f t="shared" ref="S225" si="403">F225*$S$17</f>
        <v>2.2281643171237238</v>
      </c>
      <c r="T225" s="226">
        <f t="shared" ref="T225" si="404">E225*S225</f>
        <v>757.57586782206613</v>
      </c>
    </row>
    <row r="226" spans="1:20">
      <c r="A226" s="229"/>
      <c r="B226" s="324"/>
      <c r="C226" s="240"/>
      <c r="D226" s="351"/>
      <c r="E226" s="290"/>
      <c r="F226" s="237"/>
      <c r="G226" s="331"/>
      <c r="H226" s="227"/>
      <c r="I226" s="347"/>
      <c r="J226" s="227"/>
      <c r="K226" s="18"/>
      <c r="L226" s="18"/>
      <c r="M226" s="18"/>
      <c r="N226" s="27"/>
      <c r="O226" s="21">
        <f t="shared" si="279"/>
        <v>0</v>
      </c>
      <c r="P226" s="227"/>
      <c r="Q226" s="227"/>
      <c r="R226" s="227"/>
      <c r="S226" s="227"/>
      <c r="T226" s="227"/>
    </row>
    <row r="227" spans="1:20">
      <c r="A227" s="229"/>
      <c r="B227" s="324"/>
      <c r="C227" s="240"/>
      <c r="D227" s="351"/>
      <c r="E227" s="290"/>
      <c r="F227" s="237"/>
      <c r="G227" s="331"/>
      <c r="H227" s="227"/>
      <c r="I227" s="347"/>
      <c r="J227" s="227"/>
      <c r="K227" s="18"/>
      <c r="L227" s="18"/>
      <c r="M227" s="19"/>
      <c r="N227" s="27"/>
      <c r="O227" s="21">
        <f t="shared" si="279"/>
        <v>0</v>
      </c>
      <c r="P227" s="227"/>
      <c r="Q227" s="227"/>
      <c r="R227" s="227"/>
      <c r="S227" s="227"/>
      <c r="T227" s="227"/>
    </row>
    <row r="228" spans="1:20">
      <c r="A228" s="229"/>
      <c r="B228" s="325"/>
      <c r="C228" s="241"/>
      <c r="D228" s="351"/>
      <c r="E228" s="291"/>
      <c r="F228" s="238"/>
      <c r="G228" s="331"/>
      <c r="H228" s="228"/>
      <c r="I228" s="348"/>
      <c r="J228" s="228"/>
      <c r="K228" s="18"/>
      <c r="L228" s="18"/>
      <c r="M228" s="18"/>
      <c r="N228" s="27"/>
      <c r="O228" s="21">
        <f t="shared" si="279"/>
        <v>0</v>
      </c>
      <c r="P228" s="228"/>
      <c r="Q228" s="228"/>
      <c r="R228" s="228"/>
      <c r="S228" s="228"/>
      <c r="T228" s="228"/>
    </row>
    <row r="229" spans="1:20" ht="12.75" customHeight="1">
      <c r="A229" s="283">
        <v>15</v>
      </c>
      <c r="B229" s="323" t="s">
        <v>111</v>
      </c>
      <c r="C229" s="239" t="s">
        <v>657</v>
      </c>
      <c r="D229" s="239" t="s">
        <v>611</v>
      </c>
      <c r="E229" s="289">
        <v>1628</v>
      </c>
      <c r="F229" s="236">
        <f t="shared" ref="F229" si="405">H229+J229+R229</f>
        <v>1.0446784</v>
      </c>
      <c r="G229" s="326">
        <v>0.46</v>
      </c>
      <c r="H229" s="226">
        <f t="shared" ref="H229" si="406">G229*$P$8/1000</f>
        <v>1.0446784</v>
      </c>
      <c r="I229" s="346"/>
      <c r="J229" s="226">
        <f t="shared" ref="J229" si="407">I229*$P$9/1000</f>
        <v>0</v>
      </c>
      <c r="K229" s="45"/>
      <c r="L229" s="18"/>
      <c r="M229" s="22"/>
      <c r="N229" s="45"/>
      <c r="O229" s="21">
        <f t="shared" ref="O229:O292" si="408">M229*N229</f>
        <v>0</v>
      </c>
      <c r="P229" s="226">
        <f t="shared" ref="P229" si="409">E229*F229</f>
        <v>1700.7364352</v>
      </c>
      <c r="Q229" s="226">
        <f t="shared" ref="Q229" si="410">SUM(O229:O232)</f>
        <v>0</v>
      </c>
      <c r="R229" s="226">
        <f t="shared" ref="R229" si="411">Q229*1.02*1.05*$R$14</f>
        <v>0</v>
      </c>
      <c r="S229" s="226">
        <f t="shared" ref="S229" si="412">F229*$S$17</f>
        <v>1.3263297366309881</v>
      </c>
      <c r="T229" s="226">
        <f t="shared" ref="T229" si="413">E229*S229</f>
        <v>2159.2648112352485</v>
      </c>
    </row>
    <row r="230" spans="1:20">
      <c r="A230" s="284"/>
      <c r="B230" s="324"/>
      <c r="C230" s="240"/>
      <c r="D230" s="240"/>
      <c r="E230" s="290"/>
      <c r="F230" s="237"/>
      <c r="G230" s="326"/>
      <c r="H230" s="227"/>
      <c r="I230" s="347"/>
      <c r="J230" s="227"/>
      <c r="K230" s="18"/>
      <c r="L230" s="18"/>
      <c r="M230" s="18"/>
      <c r="N230" s="27"/>
      <c r="O230" s="21">
        <f t="shared" si="408"/>
        <v>0</v>
      </c>
      <c r="P230" s="227"/>
      <c r="Q230" s="227"/>
      <c r="R230" s="227"/>
      <c r="S230" s="227"/>
      <c r="T230" s="227"/>
    </row>
    <row r="231" spans="1:20">
      <c r="A231" s="284"/>
      <c r="B231" s="324"/>
      <c r="C231" s="240"/>
      <c r="D231" s="240"/>
      <c r="E231" s="290"/>
      <c r="F231" s="237"/>
      <c r="G231" s="326"/>
      <c r="H231" s="227"/>
      <c r="I231" s="347"/>
      <c r="J231" s="227"/>
      <c r="K231" s="18"/>
      <c r="L231" s="18"/>
      <c r="M231" s="19"/>
      <c r="N231" s="27"/>
      <c r="O231" s="21">
        <f t="shared" si="408"/>
        <v>0</v>
      </c>
      <c r="P231" s="227"/>
      <c r="Q231" s="227"/>
      <c r="R231" s="227"/>
      <c r="S231" s="227"/>
      <c r="T231" s="227"/>
    </row>
    <row r="232" spans="1:20">
      <c r="A232" s="285"/>
      <c r="B232" s="325"/>
      <c r="C232" s="241"/>
      <c r="D232" s="241"/>
      <c r="E232" s="291"/>
      <c r="F232" s="238"/>
      <c r="G232" s="326"/>
      <c r="H232" s="228"/>
      <c r="I232" s="348"/>
      <c r="J232" s="228"/>
      <c r="K232" s="18"/>
      <c r="L232" s="18"/>
      <c r="M232" s="18"/>
      <c r="N232" s="27"/>
      <c r="O232" s="21">
        <f t="shared" si="408"/>
        <v>0</v>
      </c>
      <c r="P232" s="228"/>
      <c r="Q232" s="228"/>
      <c r="R232" s="228"/>
      <c r="S232" s="228"/>
      <c r="T232" s="228"/>
    </row>
    <row r="233" spans="1:20">
      <c r="A233" s="229">
        <v>16</v>
      </c>
      <c r="B233" s="323" t="s">
        <v>477</v>
      </c>
      <c r="C233" s="239" t="s">
        <v>663</v>
      </c>
      <c r="D233" s="283" t="s">
        <v>20</v>
      </c>
      <c r="E233" s="289">
        <v>204.6</v>
      </c>
      <c r="F233" s="236">
        <f t="shared" ref="F233" si="414">H233+J233+R233</f>
        <v>3.471193</v>
      </c>
      <c r="G233" s="331">
        <v>0.4</v>
      </c>
      <c r="H233" s="226">
        <f t="shared" ref="H233" si="415">G233*$P$8/1000</f>
        <v>0.908416</v>
      </c>
      <c r="I233" s="328">
        <v>0.9</v>
      </c>
      <c r="J233" s="226">
        <f t="shared" ref="J233" si="416">I233*$P$9/1000</f>
        <v>2.5627770000000001</v>
      </c>
      <c r="K233" s="45"/>
      <c r="L233" s="18"/>
      <c r="M233" s="22"/>
      <c r="N233" s="45"/>
      <c r="O233" s="21">
        <f t="shared" si="408"/>
        <v>0</v>
      </c>
      <c r="P233" s="226">
        <f t="shared" ref="P233" si="417">E233*F233</f>
        <v>710.20608779999998</v>
      </c>
      <c r="Q233" s="226">
        <f t="shared" ref="Q233" si="418">SUM(O233:O236)</f>
        <v>0</v>
      </c>
      <c r="R233" s="226">
        <f t="shared" ref="R233" si="419">Q233*1.02*1.05*$R$14</f>
        <v>0</v>
      </c>
      <c r="S233" s="226">
        <f t="shared" ref="S233" si="420">F233*$S$17</f>
        <v>4.4070467021097874</v>
      </c>
      <c r="T233" s="226">
        <f t="shared" ref="T233" si="421">E233*S233</f>
        <v>901.68175525166248</v>
      </c>
    </row>
    <row r="234" spans="1:20">
      <c r="A234" s="229"/>
      <c r="B234" s="324"/>
      <c r="C234" s="240"/>
      <c r="D234" s="284"/>
      <c r="E234" s="290"/>
      <c r="F234" s="237"/>
      <c r="G234" s="331"/>
      <c r="H234" s="227"/>
      <c r="I234" s="329"/>
      <c r="J234" s="227"/>
      <c r="K234" s="18"/>
      <c r="L234" s="18"/>
      <c r="M234" s="18"/>
      <c r="N234" s="27"/>
      <c r="O234" s="21">
        <f t="shared" si="408"/>
        <v>0</v>
      </c>
      <c r="P234" s="227"/>
      <c r="Q234" s="227"/>
      <c r="R234" s="227"/>
      <c r="S234" s="227"/>
      <c r="T234" s="227"/>
    </row>
    <row r="235" spans="1:20">
      <c r="A235" s="229"/>
      <c r="B235" s="324"/>
      <c r="C235" s="240"/>
      <c r="D235" s="284"/>
      <c r="E235" s="290"/>
      <c r="F235" s="237"/>
      <c r="G235" s="331"/>
      <c r="H235" s="227"/>
      <c r="I235" s="329"/>
      <c r="J235" s="227"/>
      <c r="K235" s="18"/>
      <c r="L235" s="18"/>
      <c r="M235" s="19"/>
      <c r="N235" s="27"/>
      <c r="O235" s="21">
        <f t="shared" si="408"/>
        <v>0</v>
      </c>
      <c r="P235" s="227"/>
      <c r="Q235" s="227"/>
      <c r="R235" s="227"/>
      <c r="S235" s="227"/>
      <c r="T235" s="227"/>
    </row>
    <row r="236" spans="1:20">
      <c r="A236" s="229"/>
      <c r="B236" s="325"/>
      <c r="C236" s="241"/>
      <c r="D236" s="285"/>
      <c r="E236" s="291"/>
      <c r="F236" s="238"/>
      <c r="G236" s="331"/>
      <c r="H236" s="228"/>
      <c r="I236" s="330"/>
      <c r="J236" s="228"/>
      <c r="K236" s="18"/>
      <c r="L236" s="18"/>
      <c r="M236" s="18"/>
      <c r="N236" s="27"/>
      <c r="O236" s="21">
        <f t="shared" si="408"/>
        <v>0</v>
      </c>
      <c r="P236" s="228"/>
      <c r="Q236" s="228"/>
      <c r="R236" s="228"/>
      <c r="S236" s="228"/>
      <c r="T236" s="228"/>
    </row>
    <row r="237" spans="1:20">
      <c r="A237" s="283"/>
      <c r="B237" s="323"/>
      <c r="C237" s="276" t="s">
        <v>658</v>
      </c>
      <c r="D237" s="283"/>
      <c r="E237" s="289"/>
      <c r="F237" s="236">
        <f t="shared" ref="F237" si="422">H237+J237+R237</f>
        <v>0</v>
      </c>
      <c r="G237" s="331"/>
      <c r="H237" s="226">
        <f t="shared" ref="H237" si="423">G237*$P$8/1000</f>
        <v>0</v>
      </c>
      <c r="I237" s="346"/>
      <c r="J237" s="226">
        <f t="shared" ref="J237" si="424">I237*$P$9/1000</f>
        <v>0</v>
      </c>
      <c r="K237" s="45"/>
      <c r="L237" s="45"/>
      <c r="M237" s="22"/>
      <c r="N237" s="45"/>
      <c r="O237" s="21">
        <f t="shared" si="408"/>
        <v>0</v>
      </c>
      <c r="P237" s="226">
        <f t="shared" ref="P237" si="425">E237*F237</f>
        <v>0</v>
      </c>
      <c r="Q237" s="226">
        <f t="shared" ref="Q237" si="426">SUM(O237:O240)</f>
        <v>0</v>
      </c>
      <c r="R237" s="226">
        <f t="shared" ref="R237" si="427">Q237*1.02*1.05*$R$14</f>
        <v>0</v>
      </c>
      <c r="S237" s="226">
        <f t="shared" ref="S237" si="428">F237*$S$17</f>
        <v>0</v>
      </c>
      <c r="T237" s="226">
        <f t="shared" ref="T237" si="429">E237*S237</f>
        <v>0</v>
      </c>
    </row>
    <row r="238" spans="1:20">
      <c r="A238" s="284"/>
      <c r="B238" s="324"/>
      <c r="C238" s="277"/>
      <c r="D238" s="284"/>
      <c r="E238" s="290"/>
      <c r="F238" s="237"/>
      <c r="G238" s="331"/>
      <c r="H238" s="227"/>
      <c r="I238" s="347"/>
      <c r="J238" s="227"/>
      <c r="K238" s="18"/>
      <c r="L238" s="18"/>
      <c r="M238" s="18"/>
      <c r="N238" s="27"/>
      <c r="O238" s="21">
        <f t="shared" si="408"/>
        <v>0</v>
      </c>
      <c r="P238" s="227"/>
      <c r="Q238" s="227"/>
      <c r="R238" s="227"/>
      <c r="S238" s="227"/>
      <c r="T238" s="227"/>
    </row>
    <row r="239" spans="1:20">
      <c r="A239" s="284"/>
      <c r="B239" s="324"/>
      <c r="C239" s="277"/>
      <c r="D239" s="284"/>
      <c r="E239" s="290"/>
      <c r="F239" s="237"/>
      <c r="G239" s="331"/>
      <c r="H239" s="227"/>
      <c r="I239" s="347"/>
      <c r="J239" s="227"/>
      <c r="K239" s="18"/>
      <c r="L239" s="18"/>
      <c r="M239" s="19"/>
      <c r="N239" s="27"/>
      <c r="O239" s="21">
        <f t="shared" si="408"/>
        <v>0</v>
      </c>
      <c r="P239" s="227"/>
      <c r="Q239" s="227"/>
      <c r="R239" s="227"/>
      <c r="S239" s="227"/>
      <c r="T239" s="227"/>
    </row>
    <row r="240" spans="1:20">
      <c r="A240" s="285"/>
      <c r="B240" s="325"/>
      <c r="C240" s="278"/>
      <c r="D240" s="285"/>
      <c r="E240" s="291"/>
      <c r="F240" s="238"/>
      <c r="G240" s="331"/>
      <c r="H240" s="228"/>
      <c r="I240" s="348"/>
      <c r="J240" s="228"/>
      <c r="K240" s="18"/>
      <c r="L240" s="18"/>
      <c r="M240" s="18"/>
      <c r="N240" s="27"/>
      <c r="O240" s="21">
        <f t="shared" si="408"/>
        <v>0</v>
      </c>
      <c r="P240" s="228"/>
      <c r="Q240" s="228"/>
      <c r="R240" s="228"/>
      <c r="S240" s="228"/>
      <c r="T240" s="228"/>
    </row>
    <row r="241" spans="1:20" ht="12.75" customHeight="1">
      <c r="A241" s="283">
        <v>1</v>
      </c>
      <c r="B241" s="323" t="s">
        <v>480</v>
      </c>
      <c r="C241" s="239" t="s">
        <v>659</v>
      </c>
      <c r="D241" s="239" t="s">
        <v>633</v>
      </c>
      <c r="E241" s="335">
        <v>768</v>
      </c>
      <c r="F241" s="236">
        <f t="shared" ref="F241" si="430">H241+J241+R241</f>
        <v>0.59972217599999988</v>
      </c>
      <c r="G241" s="242">
        <v>0.24</v>
      </c>
      <c r="H241" s="226">
        <f t="shared" ref="H241" si="431">G241*$P$8/1000</f>
        <v>0.54504959999999991</v>
      </c>
      <c r="I241" s="304">
        <v>1.9199999999999998E-2</v>
      </c>
      <c r="J241" s="226">
        <f t="shared" ref="J241" si="432">I241*$P$9/1000</f>
        <v>5.4672576000000001E-2</v>
      </c>
      <c r="K241" s="45"/>
      <c r="L241" s="45"/>
      <c r="M241" s="22"/>
      <c r="N241" s="45"/>
      <c r="O241" s="21">
        <f t="shared" si="408"/>
        <v>0</v>
      </c>
      <c r="P241" s="226">
        <f t="shared" ref="P241" si="433">E241*F241</f>
        <v>460.58663116799994</v>
      </c>
      <c r="Q241" s="226">
        <f t="shared" ref="Q241" si="434">SUM(O241:O244)</f>
        <v>0</v>
      </c>
      <c r="R241" s="226">
        <f t="shared" ref="R241" si="435">Q241*1.02*1.05*$R$14</f>
        <v>0</v>
      </c>
      <c r="S241" s="226">
        <f t="shared" ref="S241" si="436">F241*$S$17</f>
        <v>0.76141074204831161</v>
      </c>
      <c r="T241" s="226">
        <f t="shared" ref="T241" si="437">E241*S241</f>
        <v>584.76344989310337</v>
      </c>
    </row>
    <row r="242" spans="1:20">
      <c r="A242" s="284"/>
      <c r="B242" s="324"/>
      <c r="C242" s="240"/>
      <c r="D242" s="284"/>
      <c r="E242" s="336"/>
      <c r="F242" s="237"/>
      <c r="G242" s="242"/>
      <c r="H242" s="227"/>
      <c r="I242" s="305"/>
      <c r="J242" s="227"/>
      <c r="K242" s="18"/>
      <c r="L242" s="18"/>
      <c r="M242" s="18"/>
      <c r="N242" s="27"/>
      <c r="O242" s="21">
        <f t="shared" si="408"/>
        <v>0</v>
      </c>
      <c r="P242" s="227"/>
      <c r="Q242" s="227"/>
      <c r="R242" s="227"/>
      <c r="S242" s="227"/>
      <c r="T242" s="227"/>
    </row>
    <row r="243" spans="1:20">
      <c r="A243" s="284"/>
      <c r="B243" s="324"/>
      <c r="C243" s="240"/>
      <c r="D243" s="284"/>
      <c r="E243" s="336"/>
      <c r="F243" s="237"/>
      <c r="G243" s="242"/>
      <c r="H243" s="227"/>
      <c r="I243" s="305"/>
      <c r="J243" s="227"/>
      <c r="K243" s="18"/>
      <c r="L243" s="18"/>
      <c r="M243" s="19"/>
      <c r="N243" s="27"/>
      <c r="O243" s="21">
        <f t="shared" si="408"/>
        <v>0</v>
      </c>
      <c r="P243" s="227"/>
      <c r="Q243" s="227"/>
      <c r="R243" s="227"/>
      <c r="S243" s="227"/>
      <c r="T243" s="227"/>
    </row>
    <row r="244" spans="1:20">
      <c r="A244" s="285"/>
      <c r="B244" s="325"/>
      <c r="C244" s="241"/>
      <c r="D244" s="285"/>
      <c r="E244" s="337"/>
      <c r="F244" s="238"/>
      <c r="G244" s="242"/>
      <c r="H244" s="228"/>
      <c r="I244" s="306"/>
      <c r="J244" s="228"/>
      <c r="K244" s="18"/>
      <c r="L244" s="18"/>
      <c r="M244" s="18"/>
      <c r="N244" s="27"/>
      <c r="O244" s="21">
        <f t="shared" si="408"/>
        <v>0</v>
      </c>
      <c r="P244" s="228"/>
      <c r="Q244" s="228"/>
      <c r="R244" s="228"/>
      <c r="S244" s="228"/>
      <c r="T244" s="228"/>
    </row>
    <row r="245" spans="1:20" ht="12.75" customHeight="1">
      <c r="A245" s="283">
        <v>2</v>
      </c>
      <c r="B245" s="323" t="s">
        <v>490</v>
      </c>
      <c r="C245" s="239" t="s">
        <v>660</v>
      </c>
      <c r="D245" s="239" t="s">
        <v>611</v>
      </c>
      <c r="E245" s="236">
        <v>36.78</v>
      </c>
      <c r="F245" s="236">
        <f t="shared" ref="F245" si="438">H245+J245+R245</f>
        <v>17.878837300000001</v>
      </c>
      <c r="G245" s="331">
        <v>4.5999999999999996</v>
      </c>
      <c r="H245" s="226">
        <f t="shared" ref="H245" si="439">G245*$P$8/1000</f>
        <v>10.446783999999999</v>
      </c>
      <c r="I245" s="328">
        <v>2.61</v>
      </c>
      <c r="J245" s="226">
        <f t="shared" ref="J245" si="440">I245*$P$9/1000</f>
        <v>7.4320533000000006</v>
      </c>
      <c r="K245" s="45"/>
      <c r="L245" s="45"/>
      <c r="M245" s="22"/>
      <c r="N245" s="45"/>
      <c r="O245" s="21">
        <f t="shared" si="408"/>
        <v>0</v>
      </c>
      <c r="P245" s="226">
        <f t="shared" ref="P245" si="441">E245*F245</f>
        <v>657.58363589400005</v>
      </c>
      <c r="Q245" s="226">
        <f t="shared" ref="Q245" si="442">SUM(O245:O248)</f>
        <v>0</v>
      </c>
      <c r="R245" s="226">
        <f t="shared" ref="R245" si="443">Q245*1.02*1.05*$R$14</f>
        <v>0</v>
      </c>
      <c r="S245" s="226">
        <f t="shared" ref="S245" si="444">F245*$S$17</f>
        <v>22.699075205706642</v>
      </c>
      <c r="T245" s="226">
        <f t="shared" ref="T245" si="445">E245*S245</f>
        <v>834.87198606589027</v>
      </c>
    </row>
    <row r="246" spans="1:20">
      <c r="A246" s="284"/>
      <c r="B246" s="324"/>
      <c r="C246" s="240"/>
      <c r="D246" s="240"/>
      <c r="E246" s="237"/>
      <c r="F246" s="237"/>
      <c r="G246" s="331"/>
      <c r="H246" s="227"/>
      <c r="I246" s="329"/>
      <c r="J246" s="227"/>
      <c r="K246" s="18"/>
      <c r="L246" s="18"/>
      <c r="M246" s="18"/>
      <c r="N246" s="27"/>
      <c r="O246" s="21">
        <f t="shared" si="408"/>
        <v>0</v>
      </c>
      <c r="P246" s="227"/>
      <c r="Q246" s="227"/>
      <c r="R246" s="227"/>
      <c r="S246" s="227"/>
      <c r="T246" s="227"/>
    </row>
    <row r="247" spans="1:20">
      <c r="A247" s="284"/>
      <c r="B247" s="324"/>
      <c r="C247" s="240"/>
      <c r="D247" s="240"/>
      <c r="E247" s="237"/>
      <c r="F247" s="237"/>
      <c r="G247" s="331"/>
      <c r="H247" s="227"/>
      <c r="I247" s="329"/>
      <c r="J247" s="227"/>
      <c r="K247" s="18"/>
      <c r="L247" s="18"/>
      <c r="M247" s="19"/>
      <c r="N247" s="27"/>
      <c r="O247" s="21">
        <f t="shared" si="408"/>
        <v>0</v>
      </c>
      <c r="P247" s="227"/>
      <c r="Q247" s="227"/>
      <c r="R247" s="227"/>
      <c r="S247" s="227"/>
      <c r="T247" s="227"/>
    </row>
    <row r="248" spans="1:20">
      <c r="A248" s="285"/>
      <c r="B248" s="325"/>
      <c r="C248" s="241"/>
      <c r="D248" s="241"/>
      <c r="E248" s="238"/>
      <c r="F248" s="238"/>
      <c r="G248" s="331"/>
      <c r="H248" s="228"/>
      <c r="I248" s="330"/>
      <c r="J248" s="228"/>
      <c r="K248" s="18"/>
      <c r="L248" s="18"/>
      <c r="M248" s="18"/>
      <c r="N248" s="27"/>
      <c r="O248" s="21">
        <f t="shared" si="408"/>
        <v>0</v>
      </c>
      <c r="P248" s="228"/>
      <c r="Q248" s="228"/>
      <c r="R248" s="228"/>
      <c r="S248" s="228"/>
      <c r="T248" s="228"/>
    </row>
    <row r="249" spans="1:20" ht="12.75" customHeight="1">
      <c r="A249" s="283">
        <v>3</v>
      </c>
      <c r="B249" s="323" t="s">
        <v>483</v>
      </c>
      <c r="C249" s="239" t="s">
        <v>661</v>
      </c>
      <c r="D249" s="239" t="s">
        <v>602</v>
      </c>
      <c r="E249" s="289">
        <v>3100</v>
      </c>
      <c r="F249" s="236">
        <f t="shared" ref="F249" si="446">H249+J249+R249</f>
        <v>0.16473769999999999</v>
      </c>
      <c r="G249" s="326">
        <v>0.06</v>
      </c>
      <c r="H249" s="226">
        <f t="shared" ref="H249" si="447">G249*$P$8/1000</f>
        <v>0.13626239999999998</v>
      </c>
      <c r="I249" s="328">
        <v>0.01</v>
      </c>
      <c r="J249" s="226">
        <f t="shared" ref="J249" si="448">I249*$P$9/1000</f>
        <v>2.8475300000000005E-2</v>
      </c>
      <c r="K249" s="45"/>
      <c r="L249" s="45"/>
      <c r="M249" s="22"/>
      <c r="N249" s="45"/>
      <c r="O249" s="21">
        <f t="shared" si="408"/>
        <v>0</v>
      </c>
      <c r="P249" s="226">
        <f t="shared" ref="P249" si="449">E249*F249</f>
        <v>510.68686999999994</v>
      </c>
      <c r="Q249" s="226">
        <f t="shared" ref="Q249" si="450">SUM(O249:O252)</f>
        <v>0</v>
      </c>
      <c r="R249" s="226">
        <f t="shared" ref="R249" si="451">Q249*1.02*1.05*$R$14</f>
        <v>0</v>
      </c>
      <c r="S249" s="226">
        <f t="shared" ref="S249" si="452">F249*$S$17</f>
        <v>0.20915193637984159</v>
      </c>
      <c r="T249" s="226">
        <f t="shared" ref="T249" si="453">E249*S249</f>
        <v>648.37100277750892</v>
      </c>
    </row>
    <row r="250" spans="1:20">
      <c r="A250" s="284"/>
      <c r="B250" s="324"/>
      <c r="C250" s="240"/>
      <c r="D250" s="240"/>
      <c r="E250" s="290"/>
      <c r="F250" s="237"/>
      <c r="G250" s="326"/>
      <c r="H250" s="227"/>
      <c r="I250" s="329"/>
      <c r="J250" s="227"/>
      <c r="K250" s="18"/>
      <c r="L250" s="18"/>
      <c r="M250" s="18"/>
      <c r="N250" s="27"/>
      <c r="O250" s="21">
        <f t="shared" si="408"/>
        <v>0</v>
      </c>
      <c r="P250" s="227"/>
      <c r="Q250" s="227"/>
      <c r="R250" s="227"/>
      <c r="S250" s="227"/>
      <c r="T250" s="227"/>
    </row>
    <row r="251" spans="1:20">
      <c r="A251" s="284"/>
      <c r="B251" s="324"/>
      <c r="C251" s="240"/>
      <c r="D251" s="240"/>
      <c r="E251" s="290"/>
      <c r="F251" s="237"/>
      <c r="G251" s="326"/>
      <c r="H251" s="227"/>
      <c r="I251" s="329"/>
      <c r="J251" s="227"/>
      <c r="K251" s="18"/>
      <c r="L251" s="18"/>
      <c r="M251" s="19"/>
      <c r="N251" s="27"/>
      <c r="O251" s="21">
        <f t="shared" si="408"/>
        <v>0</v>
      </c>
      <c r="P251" s="227"/>
      <c r="Q251" s="227"/>
      <c r="R251" s="227"/>
      <c r="S251" s="227"/>
      <c r="T251" s="227"/>
    </row>
    <row r="252" spans="1:20">
      <c r="A252" s="285"/>
      <c r="B252" s="325"/>
      <c r="C252" s="241"/>
      <c r="D252" s="241"/>
      <c r="E252" s="291"/>
      <c r="F252" s="238"/>
      <c r="G252" s="326"/>
      <c r="H252" s="228"/>
      <c r="I252" s="330"/>
      <c r="J252" s="228"/>
      <c r="K252" s="18"/>
      <c r="L252" s="18"/>
      <c r="M252" s="18"/>
      <c r="N252" s="27"/>
      <c r="O252" s="21">
        <f t="shared" si="408"/>
        <v>0</v>
      </c>
      <c r="P252" s="228"/>
      <c r="Q252" s="228"/>
      <c r="R252" s="228"/>
      <c r="S252" s="228"/>
      <c r="T252" s="228"/>
    </row>
    <row r="253" spans="1:20" ht="12.75" customHeight="1">
      <c r="A253" s="283">
        <v>4</v>
      </c>
      <c r="B253" s="230" t="s">
        <v>491</v>
      </c>
      <c r="C253" s="239" t="s">
        <v>662</v>
      </c>
      <c r="D253" s="239" t="s">
        <v>611</v>
      </c>
      <c r="E253" s="289">
        <v>92</v>
      </c>
      <c r="F253" s="236">
        <f t="shared" ref="F253" si="454">H253+J253+R253</f>
        <v>21.0252722</v>
      </c>
      <c r="G253" s="326">
        <v>5.0199999999999996</v>
      </c>
      <c r="H253" s="226">
        <f t="shared" ref="H253" si="455">G253*$P$8/1000</f>
        <v>11.400620799999999</v>
      </c>
      <c r="I253" s="328">
        <v>3.38</v>
      </c>
      <c r="J253" s="226">
        <f t="shared" ref="J253" si="456">I253*$P$9/1000</f>
        <v>9.6246514000000012</v>
      </c>
      <c r="K253" s="45"/>
      <c r="L253" s="45"/>
      <c r="M253" s="22"/>
      <c r="N253" s="45"/>
      <c r="O253" s="21">
        <f t="shared" si="408"/>
        <v>0</v>
      </c>
      <c r="P253" s="226">
        <f t="shared" ref="P253" si="457">E253*F253</f>
        <v>1934.3250424</v>
      </c>
      <c r="Q253" s="226">
        <f t="shared" ref="Q253" si="458">SUM(O253:O256)</f>
        <v>0</v>
      </c>
      <c r="R253" s="226">
        <f t="shared" ref="R253" si="459">Q253*1.02*1.05*$R$14</f>
        <v>0</v>
      </c>
      <c r="S253" s="226">
        <f t="shared" ref="S253" si="460">F253*$S$17</f>
        <v>26.693807146410641</v>
      </c>
      <c r="T253" s="226">
        <f t="shared" ref="T253" si="461">E253*S253</f>
        <v>2455.8302574697791</v>
      </c>
    </row>
    <row r="254" spans="1:20">
      <c r="A254" s="284"/>
      <c r="B254" s="230"/>
      <c r="C254" s="240"/>
      <c r="D254" s="240"/>
      <c r="E254" s="290"/>
      <c r="F254" s="237"/>
      <c r="G254" s="326"/>
      <c r="H254" s="227"/>
      <c r="I254" s="329"/>
      <c r="J254" s="227"/>
      <c r="K254" s="18"/>
      <c r="L254" s="18"/>
      <c r="M254" s="18"/>
      <c r="N254" s="27"/>
      <c r="O254" s="21">
        <f t="shared" si="408"/>
        <v>0</v>
      </c>
      <c r="P254" s="227"/>
      <c r="Q254" s="227"/>
      <c r="R254" s="227"/>
      <c r="S254" s="227"/>
      <c r="T254" s="227"/>
    </row>
    <row r="255" spans="1:20">
      <c r="A255" s="284"/>
      <c r="B255" s="230"/>
      <c r="C255" s="240"/>
      <c r="D255" s="240"/>
      <c r="E255" s="290"/>
      <c r="F255" s="237"/>
      <c r="G255" s="326"/>
      <c r="H255" s="227"/>
      <c r="I255" s="329"/>
      <c r="J255" s="227"/>
      <c r="K255" s="18"/>
      <c r="L255" s="18"/>
      <c r="M255" s="19"/>
      <c r="N255" s="27"/>
      <c r="O255" s="21">
        <f t="shared" si="408"/>
        <v>0</v>
      </c>
      <c r="P255" s="227"/>
      <c r="Q255" s="227"/>
      <c r="R255" s="227"/>
      <c r="S255" s="227"/>
      <c r="T255" s="227"/>
    </row>
    <row r="256" spans="1:20">
      <c r="A256" s="285"/>
      <c r="B256" s="230"/>
      <c r="C256" s="241"/>
      <c r="D256" s="241"/>
      <c r="E256" s="291"/>
      <c r="F256" s="238"/>
      <c r="G256" s="326"/>
      <c r="H256" s="228"/>
      <c r="I256" s="330"/>
      <c r="J256" s="228"/>
      <c r="K256" s="18"/>
      <c r="L256" s="18"/>
      <c r="M256" s="18"/>
      <c r="N256" s="27"/>
      <c r="O256" s="21">
        <f t="shared" si="408"/>
        <v>0</v>
      </c>
      <c r="P256" s="228"/>
      <c r="Q256" s="228"/>
      <c r="R256" s="228"/>
      <c r="S256" s="228"/>
      <c r="T256" s="228"/>
    </row>
    <row r="257" spans="1:20">
      <c r="A257" s="283">
        <v>5</v>
      </c>
      <c r="B257" s="323" t="s">
        <v>477</v>
      </c>
      <c r="C257" s="239" t="s">
        <v>664</v>
      </c>
      <c r="D257" s="239" t="s">
        <v>639</v>
      </c>
      <c r="E257" s="289">
        <v>184</v>
      </c>
      <c r="F257" s="236">
        <f t="shared" ref="F257" si="462">H257+J257+R257</f>
        <v>3.471193</v>
      </c>
      <c r="G257" s="331">
        <v>0.4</v>
      </c>
      <c r="H257" s="226">
        <f t="shared" ref="H257" si="463">G257*$P$8/1000</f>
        <v>0.908416</v>
      </c>
      <c r="I257" s="328">
        <v>0.9</v>
      </c>
      <c r="J257" s="226">
        <f t="shared" ref="J257" si="464">I257*$P$9/1000</f>
        <v>2.5627770000000001</v>
      </c>
      <c r="K257" s="45"/>
      <c r="L257" s="45"/>
      <c r="M257" s="22"/>
      <c r="N257" s="45"/>
      <c r="O257" s="21">
        <f t="shared" si="408"/>
        <v>0</v>
      </c>
      <c r="P257" s="226">
        <f t="shared" ref="P257" si="465">E257*F257</f>
        <v>638.69951200000003</v>
      </c>
      <c r="Q257" s="226">
        <f t="shared" ref="Q257" si="466">SUM(O257:O260)</f>
        <v>0</v>
      </c>
      <c r="R257" s="226">
        <f t="shared" ref="R257" si="467">Q257*1.02*1.05*$R$14</f>
        <v>0</v>
      </c>
      <c r="S257" s="226">
        <f t="shared" ref="S257" si="468">F257*$S$17</f>
        <v>4.4070467021097874</v>
      </c>
      <c r="T257" s="226">
        <f t="shared" ref="T257" si="469">E257*S257</f>
        <v>810.89659318820088</v>
      </c>
    </row>
    <row r="258" spans="1:20">
      <c r="A258" s="284"/>
      <c r="B258" s="324"/>
      <c r="C258" s="240"/>
      <c r="D258" s="284"/>
      <c r="E258" s="290"/>
      <c r="F258" s="237"/>
      <c r="G258" s="331"/>
      <c r="H258" s="227"/>
      <c r="I258" s="329"/>
      <c r="J258" s="227"/>
      <c r="K258" s="18"/>
      <c r="L258" s="18"/>
      <c r="M258" s="18"/>
      <c r="N258" s="27"/>
      <c r="O258" s="21">
        <f t="shared" si="408"/>
        <v>0</v>
      </c>
      <c r="P258" s="227"/>
      <c r="Q258" s="227"/>
      <c r="R258" s="227"/>
      <c r="S258" s="227"/>
      <c r="T258" s="227"/>
    </row>
    <row r="259" spans="1:20">
      <c r="A259" s="284"/>
      <c r="B259" s="324"/>
      <c r="C259" s="240"/>
      <c r="D259" s="284"/>
      <c r="E259" s="290"/>
      <c r="F259" s="237"/>
      <c r="G259" s="331"/>
      <c r="H259" s="227"/>
      <c r="I259" s="329"/>
      <c r="J259" s="227"/>
      <c r="K259" s="18"/>
      <c r="L259" s="18"/>
      <c r="M259" s="19"/>
      <c r="N259" s="27"/>
      <c r="O259" s="21">
        <f t="shared" si="408"/>
        <v>0</v>
      </c>
      <c r="P259" s="227"/>
      <c r="Q259" s="227"/>
      <c r="R259" s="227"/>
      <c r="S259" s="227"/>
      <c r="T259" s="227"/>
    </row>
    <row r="260" spans="1:20">
      <c r="A260" s="285"/>
      <c r="B260" s="325"/>
      <c r="C260" s="241"/>
      <c r="D260" s="285"/>
      <c r="E260" s="291"/>
      <c r="F260" s="238"/>
      <c r="G260" s="331"/>
      <c r="H260" s="228"/>
      <c r="I260" s="330"/>
      <c r="J260" s="228"/>
      <c r="K260" s="18"/>
      <c r="L260" s="18"/>
      <c r="M260" s="18"/>
      <c r="N260" s="27"/>
      <c r="O260" s="21">
        <f t="shared" si="408"/>
        <v>0</v>
      </c>
      <c r="P260" s="228"/>
      <c r="Q260" s="228"/>
      <c r="R260" s="228"/>
      <c r="S260" s="228"/>
      <c r="T260" s="228"/>
    </row>
    <row r="261" spans="1:20">
      <c r="A261" s="283">
        <v>6</v>
      </c>
      <c r="B261" s="323" t="s">
        <v>492</v>
      </c>
      <c r="C261" s="239" t="s">
        <v>1179</v>
      </c>
      <c r="D261" s="239" t="s">
        <v>611</v>
      </c>
      <c r="E261" s="289">
        <v>199.2</v>
      </c>
      <c r="F261" s="236">
        <f t="shared" ref="F261" si="470">H261+J261+R261</f>
        <v>9.7451636400000012</v>
      </c>
      <c r="G261" s="242">
        <v>1.9890000000000001</v>
      </c>
      <c r="H261" s="226">
        <f t="shared" ref="H261" si="471">G261*$P$8/1000</f>
        <v>4.51709856</v>
      </c>
      <c r="I261" s="292">
        <v>1.8360000000000001</v>
      </c>
      <c r="J261" s="226">
        <f t="shared" ref="J261" si="472">I261*$P$9/1000</f>
        <v>5.2280650800000004</v>
      </c>
      <c r="K261" s="45"/>
      <c r="L261" s="45"/>
      <c r="M261" s="22"/>
      <c r="N261" s="45"/>
      <c r="O261" s="21">
        <f t="shared" si="408"/>
        <v>0</v>
      </c>
      <c r="P261" s="226">
        <f t="shared" ref="P261" si="473">E261*F261</f>
        <v>1941.2365970880001</v>
      </c>
      <c r="Q261" s="226">
        <f t="shared" ref="Q261" si="474">SUM(O261:O264)</f>
        <v>0</v>
      </c>
      <c r="R261" s="226">
        <f t="shared" ref="R261" si="475">Q261*1.02*1.05*$R$14</f>
        <v>0</v>
      </c>
      <c r="S261" s="226">
        <f t="shared" ref="S261" si="476">F261*$S$17</f>
        <v>12.372516100712987</v>
      </c>
      <c r="T261" s="226">
        <f t="shared" ref="T261" si="477">E261*S261</f>
        <v>2464.6052072620269</v>
      </c>
    </row>
    <row r="262" spans="1:20">
      <c r="A262" s="284"/>
      <c r="B262" s="324"/>
      <c r="C262" s="240"/>
      <c r="D262" s="240"/>
      <c r="E262" s="290"/>
      <c r="F262" s="237"/>
      <c r="G262" s="242"/>
      <c r="H262" s="227"/>
      <c r="I262" s="293"/>
      <c r="J262" s="227"/>
      <c r="K262" s="18"/>
      <c r="L262" s="18"/>
      <c r="M262" s="18"/>
      <c r="N262" s="27"/>
      <c r="O262" s="21">
        <f t="shared" si="408"/>
        <v>0</v>
      </c>
      <c r="P262" s="227"/>
      <c r="Q262" s="227"/>
      <c r="R262" s="227"/>
      <c r="S262" s="227"/>
      <c r="T262" s="227"/>
    </row>
    <row r="263" spans="1:20">
      <c r="A263" s="284"/>
      <c r="B263" s="324"/>
      <c r="C263" s="240"/>
      <c r="D263" s="240"/>
      <c r="E263" s="290"/>
      <c r="F263" s="237"/>
      <c r="G263" s="242"/>
      <c r="H263" s="227"/>
      <c r="I263" s="293"/>
      <c r="J263" s="227"/>
      <c r="K263" s="18"/>
      <c r="L263" s="18"/>
      <c r="M263" s="19"/>
      <c r="N263" s="27"/>
      <c r="O263" s="21">
        <f t="shared" si="408"/>
        <v>0</v>
      </c>
      <c r="P263" s="227"/>
      <c r="Q263" s="227"/>
      <c r="R263" s="227"/>
      <c r="S263" s="227"/>
      <c r="T263" s="227"/>
    </row>
    <row r="264" spans="1:20">
      <c r="A264" s="285"/>
      <c r="B264" s="325"/>
      <c r="C264" s="241"/>
      <c r="D264" s="241"/>
      <c r="E264" s="291"/>
      <c r="F264" s="238"/>
      <c r="G264" s="242"/>
      <c r="H264" s="228"/>
      <c r="I264" s="294"/>
      <c r="J264" s="228"/>
      <c r="K264" s="18"/>
      <c r="L264" s="18"/>
      <c r="M264" s="18"/>
      <c r="N264" s="27"/>
      <c r="O264" s="21">
        <f t="shared" si="408"/>
        <v>0</v>
      </c>
      <c r="P264" s="228"/>
      <c r="Q264" s="228"/>
      <c r="R264" s="228"/>
      <c r="S264" s="228"/>
      <c r="T264" s="228"/>
    </row>
    <row r="265" spans="1:20">
      <c r="A265" s="283">
        <v>7</v>
      </c>
      <c r="B265" s="323" t="s">
        <v>493</v>
      </c>
      <c r="C265" s="239" t="s">
        <v>665</v>
      </c>
      <c r="D265" s="239" t="s">
        <v>611</v>
      </c>
      <c r="E265" s="289">
        <v>36.78</v>
      </c>
      <c r="F265" s="236">
        <f t="shared" ref="F265" si="478">H265+J265+R265</f>
        <v>83.871598696000007</v>
      </c>
      <c r="G265" s="331">
        <v>11.3</v>
      </c>
      <c r="H265" s="226">
        <f t="shared" ref="H265" si="479">G265*$P$8/1000</f>
        <v>25.662752000000001</v>
      </c>
      <c r="I265" s="328">
        <v>8.68</v>
      </c>
      <c r="J265" s="226">
        <f t="shared" ref="J265" si="480">I265*$P$9/1000</f>
        <v>24.716560400000002</v>
      </c>
      <c r="K265" s="45" t="s">
        <v>494</v>
      </c>
      <c r="L265" s="18" t="s">
        <v>24</v>
      </c>
      <c r="M265" s="22">
        <v>1.02</v>
      </c>
      <c r="N265" s="45">
        <v>29</v>
      </c>
      <c r="O265" s="21">
        <f t="shared" si="408"/>
        <v>29.580000000000002</v>
      </c>
      <c r="P265" s="226">
        <f t="shared" ref="P265" si="481">E265*F265</f>
        <v>3084.7974000388804</v>
      </c>
      <c r="Q265" s="226">
        <f t="shared" ref="Q265" si="482">SUM(O265:O268)</f>
        <v>29.580000000000002</v>
      </c>
      <c r="R265" s="226">
        <f t="shared" ref="R265" si="483">Q265*1.02*1.05*$R$14</f>
        <v>33.492286296000003</v>
      </c>
      <c r="S265" s="226">
        <f t="shared" ref="S265" si="484">F265*$S$17</f>
        <v>106.48386662276698</v>
      </c>
      <c r="T265" s="226">
        <f t="shared" ref="T265" si="485">E265*S265</f>
        <v>3916.4766143853699</v>
      </c>
    </row>
    <row r="266" spans="1:20">
      <c r="A266" s="284"/>
      <c r="B266" s="324"/>
      <c r="C266" s="240"/>
      <c r="D266" s="240"/>
      <c r="E266" s="290"/>
      <c r="F266" s="237"/>
      <c r="G266" s="331"/>
      <c r="H266" s="227"/>
      <c r="I266" s="329"/>
      <c r="J266" s="227"/>
      <c r="K266" s="18" t="s">
        <v>495</v>
      </c>
      <c r="L266" s="18"/>
      <c r="M266" s="18"/>
      <c r="N266" s="27"/>
      <c r="O266" s="21">
        <f t="shared" si="408"/>
        <v>0</v>
      </c>
      <c r="P266" s="227"/>
      <c r="Q266" s="227"/>
      <c r="R266" s="227"/>
      <c r="S266" s="227"/>
      <c r="T266" s="227"/>
    </row>
    <row r="267" spans="1:20">
      <c r="A267" s="284"/>
      <c r="B267" s="324"/>
      <c r="C267" s="240"/>
      <c r="D267" s="240"/>
      <c r="E267" s="290"/>
      <c r="F267" s="237"/>
      <c r="G267" s="331"/>
      <c r="H267" s="227"/>
      <c r="I267" s="329"/>
      <c r="J267" s="227"/>
      <c r="K267" s="18"/>
      <c r="L267" s="18"/>
      <c r="M267" s="19"/>
      <c r="N267" s="27"/>
      <c r="O267" s="21">
        <f t="shared" si="408"/>
        <v>0</v>
      </c>
      <c r="P267" s="227"/>
      <c r="Q267" s="227"/>
      <c r="R267" s="227"/>
      <c r="S267" s="227"/>
      <c r="T267" s="227"/>
    </row>
    <row r="268" spans="1:20">
      <c r="A268" s="285"/>
      <c r="B268" s="325"/>
      <c r="C268" s="241"/>
      <c r="D268" s="241"/>
      <c r="E268" s="291"/>
      <c r="F268" s="238"/>
      <c r="G268" s="331"/>
      <c r="H268" s="228"/>
      <c r="I268" s="330"/>
      <c r="J268" s="228"/>
      <c r="K268" s="18"/>
      <c r="L268" s="18"/>
      <c r="M268" s="18"/>
      <c r="N268" s="27"/>
      <c r="O268" s="21">
        <f t="shared" si="408"/>
        <v>0</v>
      </c>
      <c r="P268" s="228"/>
      <c r="Q268" s="228"/>
      <c r="R268" s="228"/>
      <c r="S268" s="228"/>
      <c r="T268" s="228"/>
    </row>
    <row r="269" spans="1:20" ht="12.75" customHeight="1">
      <c r="A269" s="283">
        <v>8</v>
      </c>
      <c r="B269" s="323" t="s">
        <v>237</v>
      </c>
      <c r="C269" s="239" t="s">
        <v>666</v>
      </c>
      <c r="D269" s="239" t="s">
        <v>611</v>
      </c>
      <c r="E269" s="289">
        <v>95.7</v>
      </c>
      <c r="F269" s="236">
        <f t="shared" ref="F269" si="486">H269+J269+R269</f>
        <v>40.364347679999995</v>
      </c>
      <c r="G269" s="326">
        <v>1.62</v>
      </c>
      <c r="H269" s="226">
        <f t="shared" ref="H269" si="487">G269*$P$8/1000</f>
        <v>3.6790848</v>
      </c>
      <c r="I269" s="346"/>
      <c r="J269" s="226">
        <f t="shared" ref="J269" si="488">I269*$P$9/1000</f>
        <v>0</v>
      </c>
      <c r="K269" s="45" t="s">
        <v>34</v>
      </c>
      <c r="L269" s="18" t="s">
        <v>24</v>
      </c>
      <c r="M269" s="22">
        <v>1</v>
      </c>
      <c r="N269" s="45">
        <v>32.4</v>
      </c>
      <c r="O269" s="21">
        <f t="shared" si="408"/>
        <v>32.4</v>
      </c>
      <c r="P269" s="226">
        <f t="shared" ref="P269" si="489">E269*F269</f>
        <v>3862.8680729759994</v>
      </c>
      <c r="Q269" s="226">
        <f t="shared" ref="Q269" si="490">SUM(O269:O272)</f>
        <v>32.4</v>
      </c>
      <c r="R269" s="226">
        <f t="shared" ref="R269" si="491">Q269*1.02*1.05*$R$14</f>
        <v>36.685262879999996</v>
      </c>
      <c r="S269" s="226">
        <f t="shared" ref="S269" si="492">F269*$S$17</f>
        <v>51.246809188067857</v>
      </c>
      <c r="T269" s="226">
        <f t="shared" ref="T269" si="493">E269*S269</f>
        <v>4904.3196392980944</v>
      </c>
    </row>
    <row r="270" spans="1:20">
      <c r="A270" s="284"/>
      <c r="B270" s="324"/>
      <c r="C270" s="240"/>
      <c r="D270" s="240"/>
      <c r="E270" s="290"/>
      <c r="F270" s="237"/>
      <c r="G270" s="326"/>
      <c r="H270" s="227"/>
      <c r="I270" s="347"/>
      <c r="J270" s="227"/>
      <c r="K270" s="18"/>
      <c r="L270" s="18"/>
      <c r="M270" s="18"/>
      <c r="N270" s="27"/>
      <c r="O270" s="21">
        <f t="shared" si="408"/>
        <v>0</v>
      </c>
      <c r="P270" s="227"/>
      <c r="Q270" s="227"/>
      <c r="R270" s="227"/>
      <c r="S270" s="227"/>
      <c r="T270" s="227"/>
    </row>
    <row r="271" spans="1:20">
      <c r="A271" s="284"/>
      <c r="B271" s="324"/>
      <c r="C271" s="240"/>
      <c r="D271" s="240"/>
      <c r="E271" s="290"/>
      <c r="F271" s="237"/>
      <c r="G271" s="326"/>
      <c r="H271" s="227"/>
      <c r="I271" s="347"/>
      <c r="J271" s="227"/>
      <c r="K271" s="18"/>
      <c r="L271" s="18"/>
      <c r="M271" s="19"/>
      <c r="N271" s="27"/>
      <c r="O271" s="21">
        <f t="shared" si="408"/>
        <v>0</v>
      </c>
      <c r="P271" s="227"/>
      <c r="Q271" s="227"/>
      <c r="R271" s="227"/>
      <c r="S271" s="227"/>
      <c r="T271" s="227"/>
    </row>
    <row r="272" spans="1:20">
      <c r="A272" s="285"/>
      <c r="B272" s="325"/>
      <c r="C272" s="241"/>
      <c r="D272" s="241"/>
      <c r="E272" s="291"/>
      <c r="F272" s="238"/>
      <c r="G272" s="326"/>
      <c r="H272" s="228"/>
      <c r="I272" s="348"/>
      <c r="J272" s="228"/>
      <c r="K272" s="18"/>
      <c r="L272" s="18"/>
      <c r="M272" s="18"/>
      <c r="N272" s="27"/>
      <c r="O272" s="21">
        <f t="shared" si="408"/>
        <v>0</v>
      </c>
      <c r="P272" s="228"/>
      <c r="Q272" s="228"/>
      <c r="R272" s="228"/>
      <c r="S272" s="228"/>
      <c r="T272" s="228"/>
    </row>
    <row r="273" spans="1:20" ht="12.75" customHeight="1">
      <c r="A273" s="283">
        <v>9</v>
      </c>
      <c r="B273" s="350" t="s">
        <v>488</v>
      </c>
      <c r="C273" s="239" t="s">
        <v>655</v>
      </c>
      <c r="D273" s="332" t="s">
        <v>656</v>
      </c>
      <c r="E273" s="289">
        <v>74</v>
      </c>
      <c r="F273" s="236">
        <f t="shared" ref="F273" si="494">H273+J273+R273</f>
        <v>1.7550048600000001</v>
      </c>
      <c r="G273" s="331"/>
      <c r="H273" s="226">
        <f t="shared" ref="H273" si="495">G273*$P$8/1000</f>
        <v>0</v>
      </c>
      <c r="I273" s="346"/>
      <c r="J273" s="226">
        <f t="shared" ref="J273" si="496">I273*$P$9/1000</f>
        <v>0</v>
      </c>
      <c r="K273" s="45" t="s">
        <v>489</v>
      </c>
      <c r="L273" s="45" t="s">
        <v>21</v>
      </c>
      <c r="M273" s="22">
        <v>1</v>
      </c>
      <c r="N273" s="45">
        <v>1.55</v>
      </c>
      <c r="O273" s="21">
        <f t="shared" si="408"/>
        <v>1.55</v>
      </c>
      <c r="P273" s="226">
        <f t="shared" ref="P273" si="497">E273*F273</f>
        <v>129.87035964</v>
      </c>
      <c r="Q273" s="226">
        <f t="shared" ref="Q273" si="498">SUM(O273:O276)</f>
        <v>1.55</v>
      </c>
      <c r="R273" s="226">
        <f t="shared" ref="R273" si="499">Q273*1.02*1.05*$R$14</f>
        <v>1.7550048600000001</v>
      </c>
      <c r="S273" s="226">
        <f t="shared" ref="S273" si="500">F273*$S$17</f>
        <v>2.2281643171237238</v>
      </c>
      <c r="T273" s="226">
        <f t="shared" ref="T273" si="501">E273*S273</f>
        <v>164.88415946715557</v>
      </c>
    </row>
    <row r="274" spans="1:20">
      <c r="A274" s="284"/>
      <c r="B274" s="324"/>
      <c r="C274" s="240"/>
      <c r="D274" s="351"/>
      <c r="E274" s="290"/>
      <c r="F274" s="237"/>
      <c r="G274" s="331"/>
      <c r="H274" s="227"/>
      <c r="I274" s="347"/>
      <c r="J274" s="227"/>
      <c r="K274" s="18"/>
      <c r="L274" s="18"/>
      <c r="M274" s="18"/>
      <c r="N274" s="27"/>
      <c r="O274" s="21">
        <f t="shared" si="408"/>
        <v>0</v>
      </c>
      <c r="P274" s="227"/>
      <c r="Q274" s="227"/>
      <c r="R274" s="227"/>
      <c r="S274" s="227"/>
      <c r="T274" s="227"/>
    </row>
    <row r="275" spans="1:20">
      <c r="A275" s="284"/>
      <c r="B275" s="324"/>
      <c r="C275" s="240"/>
      <c r="D275" s="351"/>
      <c r="E275" s="290"/>
      <c r="F275" s="237"/>
      <c r="G275" s="331"/>
      <c r="H275" s="227"/>
      <c r="I275" s="347"/>
      <c r="J275" s="227"/>
      <c r="K275" s="18"/>
      <c r="L275" s="18"/>
      <c r="M275" s="19"/>
      <c r="N275" s="27"/>
      <c r="O275" s="21">
        <f t="shared" si="408"/>
        <v>0</v>
      </c>
      <c r="P275" s="227"/>
      <c r="Q275" s="227"/>
      <c r="R275" s="227"/>
      <c r="S275" s="227"/>
      <c r="T275" s="227"/>
    </row>
    <row r="276" spans="1:20">
      <c r="A276" s="285"/>
      <c r="B276" s="325"/>
      <c r="C276" s="241"/>
      <c r="D276" s="351"/>
      <c r="E276" s="291"/>
      <c r="F276" s="238"/>
      <c r="G276" s="331"/>
      <c r="H276" s="228"/>
      <c r="I276" s="348"/>
      <c r="J276" s="228"/>
      <c r="K276" s="18"/>
      <c r="L276" s="18"/>
      <c r="M276" s="18"/>
      <c r="N276" s="27"/>
      <c r="O276" s="21">
        <f t="shared" si="408"/>
        <v>0</v>
      </c>
      <c r="P276" s="228"/>
      <c r="Q276" s="228"/>
      <c r="R276" s="228"/>
      <c r="S276" s="228"/>
      <c r="T276" s="228"/>
    </row>
    <row r="277" spans="1:20" ht="12.75" customHeight="1">
      <c r="A277" s="283">
        <v>10</v>
      </c>
      <c r="B277" s="323" t="s">
        <v>493</v>
      </c>
      <c r="C277" s="239" t="s">
        <v>667</v>
      </c>
      <c r="D277" s="239" t="s">
        <v>611</v>
      </c>
      <c r="E277" s="289">
        <v>186</v>
      </c>
      <c r="F277" s="236">
        <f t="shared" ref="F277" si="502">H277+J277+R277</f>
        <v>83.871598696000007</v>
      </c>
      <c r="G277" s="331">
        <v>11.3</v>
      </c>
      <c r="H277" s="226">
        <f t="shared" ref="H277" si="503">G277*$P$8/1000</f>
        <v>25.662752000000001</v>
      </c>
      <c r="I277" s="328">
        <v>8.68</v>
      </c>
      <c r="J277" s="226">
        <f t="shared" ref="J277" si="504">I277*$P$9/1000</f>
        <v>24.716560400000002</v>
      </c>
      <c r="K277" s="45" t="s">
        <v>494</v>
      </c>
      <c r="L277" s="18" t="s">
        <v>24</v>
      </c>
      <c r="M277" s="22">
        <v>1.02</v>
      </c>
      <c r="N277" s="45">
        <v>29</v>
      </c>
      <c r="O277" s="21">
        <f t="shared" si="408"/>
        <v>29.580000000000002</v>
      </c>
      <c r="P277" s="226">
        <f t="shared" ref="P277" si="505">E277*F277</f>
        <v>15600.117357456002</v>
      </c>
      <c r="Q277" s="226">
        <f t="shared" ref="Q277" si="506">SUM(O277:O280)</f>
        <v>29.580000000000002</v>
      </c>
      <c r="R277" s="226">
        <f t="shared" ref="R277" si="507">Q277*1.02*1.05*$R$14</f>
        <v>33.492286296000003</v>
      </c>
      <c r="S277" s="226">
        <f t="shared" ref="S277" si="508">F277*$S$17</f>
        <v>106.48386662276698</v>
      </c>
      <c r="T277" s="226">
        <f t="shared" ref="T277" si="509">E277*S277</f>
        <v>19805.999191834657</v>
      </c>
    </row>
    <row r="278" spans="1:20" ht="12.75" customHeight="1">
      <c r="A278" s="284"/>
      <c r="B278" s="324"/>
      <c r="C278" s="240"/>
      <c r="D278" s="240"/>
      <c r="E278" s="290"/>
      <c r="F278" s="237"/>
      <c r="G278" s="331"/>
      <c r="H278" s="227"/>
      <c r="I278" s="329"/>
      <c r="J278" s="227"/>
      <c r="K278" s="18" t="s">
        <v>495</v>
      </c>
      <c r="L278" s="18"/>
      <c r="M278" s="18"/>
      <c r="N278" s="27"/>
      <c r="O278" s="21">
        <f t="shared" si="408"/>
        <v>0</v>
      </c>
      <c r="P278" s="227"/>
      <c r="Q278" s="227"/>
      <c r="R278" s="227"/>
      <c r="S278" s="227"/>
      <c r="T278" s="227"/>
    </row>
    <row r="279" spans="1:20" ht="12.75" customHeight="1">
      <c r="A279" s="284"/>
      <c r="B279" s="324"/>
      <c r="C279" s="240"/>
      <c r="D279" s="240"/>
      <c r="E279" s="290"/>
      <c r="F279" s="237"/>
      <c r="G279" s="331"/>
      <c r="H279" s="227"/>
      <c r="I279" s="329"/>
      <c r="J279" s="227"/>
      <c r="K279" s="18"/>
      <c r="L279" s="18"/>
      <c r="M279" s="19"/>
      <c r="N279" s="27"/>
      <c r="O279" s="21">
        <f t="shared" si="408"/>
        <v>0</v>
      </c>
      <c r="P279" s="227"/>
      <c r="Q279" s="227"/>
      <c r="R279" s="227"/>
      <c r="S279" s="227"/>
      <c r="T279" s="227"/>
    </row>
    <row r="280" spans="1:20" ht="12.75" customHeight="1">
      <c r="A280" s="285"/>
      <c r="B280" s="325"/>
      <c r="C280" s="241"/>
      <c r="D280" s="241"/>
      <c r="E280" s="291"/>
      <c r="F280" s="238"/>
      <c r="G280" s="331"/>
      <c r="H280" s="228"/>
      <c r="I280" s="330"/>
      <c r="J280" s="228"/>
      <c r="K280" s="18"/>
      <c r="L280" s="18"/>
      <c r="M280" s="18"/>
      <c r="N280" s="27"/>
      <c r="O280" s="21">
        <f t="shared" si="408"/>
        <v>0</v>
      </c>
      <c r="P280" s="228"/>
      <c r="Q280" s="228"/>
      <c r="R280" s="228"/>
      <c r="S280" s="228"/>
      <c r="T280" s="228"/>
    </row>
    <row r="281" spans="1:20" ht="12.75" customHeight="1">
      <c r="A281" s="283">
        <v>11</v>
      </c>
      <c r="B281" s="323" t="s">
        <v>33</v>
      </c>
      <c r="C281" s="239" t="s">
        <v>668</v>
      </c>
      <c r="D281" s="239" t="s">
        <v>639</v>
      </c>
      <c r="E281" s="352">
        <v>0.4</v>
      </c>
      <c r="F281" s="236">
        <f t="shared" ref="F281" si="510">H281+J281+R281</f>
        <v>349.110095796</v>
      </c>
      <c r="G281" s="331"/>
      <c r="H281" s="226">
        <f t="shared" ref="H281" si="511">G281*$P$8/1000</f>
        <v>0</v>
      </c>
      <c r="I281" s="346"/>
      <c r="J281" s="226">
        <f t="shared" ref="J281" si="512">I281*$P$9/1000</f>
        <v>0</v>
      </c>
      <c r="K281" s="45" t="s">
        <v>44</v>
      </c>
      <c r="L281" s="45" t="s">
        <v>20</v>
      </c>
      <c r="M281" s="22">
        <v>1</v>
      </c>
      <c r="N281" s="45">
        <v>308.33</v>
      </c>
      <c r="O281" s="21">
        <f t="shared" si="408"/>
        <v>308.33</v>
      </c>
      <c r="P281" s="226">
        <f t="shared" ref="P281" si="513">E281*F281</f>
        <v>139.64403831839999</v>
      </c>
      <c r="Q281" s="226">
        <f t="shared" ref="Q281" si="514">SUM(O281:O284)</f>
        <v>308.33</v>
      </c>
      <c r="R281" s="226">
        <f t="shared" ref="R281" si="515">Q281*1.02*1.05*$R$14</f>
        <v>349.110095796</v>
      </c>
      <c r="S281" s="226">
        <f t="shared" ref="S281" si="516">F281*$S$17</f>
        <v>443.23219606371458</v>
      </c>
      <c r="T281" s="226">
        <f t="shared" ref="T281" si="517">E281*S281</f>
        <v>177.29287842548584</v>
      </c>
    </row>
    <row r="282" spans="1:20" ht="12.75" customHeight="1">
      <c r="A282" s="284"/>
      <c r="B282" s="324"/>
      <c r="C282" s="240"/>
      <c r="D282" s="284"/>
      <c r="E282" s="353"/>
      <c r="F282" s="237"/>
      <c r="G282" s="331"/>
      <c r="H282" s="227"/>
      <c r="I282" s="347"/>
      <c r="J282" s="227"/>
      <c r="K282" s="18"/>
      <c r="L282" s="18"/>
      <c r="M282" s="18"/>
      <c r="N282" s="27"/>
      <c r="O282" s="21">
        <f t="shared" si="408"/>
        <v>0</v>
      </c>
      <c r="P282" s="227"/>
      <c r="Q282" s="227"/>
      <c r="R282" s="227"/>
      <c r="S282" s="227"/>
      <c r="T282" s="227"/>
    </row>
    <row r="283" spans="1:20" ht="12.75" customHeight="1">
      <c r="A283" s="284"/>
      <c r="B283" s="324"/>
      <c r="C283" s="240"/>
      <c r="D283" s="284"/>
      <c r="E283" s="353"/>
      <c r="F283" s="237"/>
      <c r="G283" s="331"/>
      <c r="H283" s="227"/>
      <c r="I283" s="347"/>
      <c r="J283" s="227"/>
      <c r="K283" s="18"/>
      <c r="L283" s="18"/>
      <c r="M283" s="19"/>
      <c r="N283" s="27"/>
      <c r="O283" s="21">
        <f t="shared" si="408"/>
        <v>0</v>
      </c>
      <c r="P283" s="227"/>
      <c r="Q283" s="227"/>
      <c r="R283" s="227"/>
      <c r="S283" s="227"/>
      <c r="T283" s="227"/>
    </row>
    <row r="284" spans="1:20" ht="12.75" customHeight="1">
      <c r="A284" s="285"/>
      <c r="B284" s="325"/>
      <c r="C284" s="241"/>
      <c r="D284" s="285"/>
      <c r="E284" s="354"/>
      <c r="F284" s="238"/>
      <c r="G284" s="331"/>
      <c r="H284" s="228"/>
      <c r="I284" s="348"/>
      <c r="J284" s="228"/>
      <c r="K284" s="18"/>
      <c r="L284" s="18"/>
      <c r="M284" s="18"/>
      <c r="N284" s="27"/>
      <c r="O284" s="21">
        <f t="shared" si="408"/>
        <v>0</v>
      </c>
      <c r="P284" s="228"/>
      <c r="Q284" s="228"/>
      <c r="R284" s="228"/>
      <c r="S284" s="228"/>
      <c r="T284" s="228"/>
    </row>
    <row r="285" spans="1:20">
      <c r="A285" s="283">
        <v>12</v>
      </c>
      <c r="B285" s="323" t="s">
        <v>33</v>
      </c>
      <c r="C285" s="239" t="s">
        <v>669</v>
      </c>
      <c r="D285" s="239" t="s">
        <v>639</v>
      </c>
      <c r="E285" s="352">
        <v>1.0920000000000001</v>
      </c>
      <c r="F285" s="236">
        <f t="shared" ref="F285" si="518">H285+J285+R285</f>
        <v>349.110095796</v>
      </c>
      <c r="G285" s="331"/>
      <c r="H285" s="226">
        <f t="shared" ref="H285" si="519">G285*$P$8/1000</f>
        <v>0</v>
      </c>
      <c r="I285" s="346"/>
      <c r="J285" s="226">
        <f t="shared" ref="J285" si="520">I285*$P$9/1000</f>
        <v>0</v>
      </c>
      <c r="K285" s="45" t="s">
        <v>44</v>
      </c>
      <c r="L285" s="45" t="s">
        <v>20</v>
      </c>
      <c r="M285" s="22">
        <v>1</v>
      </c>
      <c r="N285" s="45">
        <v>308.33</v>
      </c>
      <c r="O285" s="21">
        <f t="shared" si="408"/>
        <v>308.33</v>
      </c>
      <c r="P285" s="226">
        <f t="shared" ref="P285" si="521">E285*F285</f>
        <v>381.22822460923203</v>
      </c>
      <c r="Q285" s="226">
        <f t="shared" ref="Q285" si="522">SUM(O285:O288)</f>
        <v>308.33</v>
      </c>
      <c r="R285" s="226">
        <f t="shared" ref="R285" si="523">Q285*1.02*1.05*$R$14</f>
        <v>349.110095796</v>
      </c>
      <c r="S285" s="226">
        <f t="shared" ref="S285" si="524">F285*$S$17</f>
        <v>443.23219606371458</v>
      </c>
      <c r="T285" s="226">
        <f t="shared" ref="T285" si="525">E285*S285</f>
        <v>484.00955810157637</v>
      </c>
    </row>
    <row r="286" spans="1:20">
      <c r="A286" s="284"/>
      <c r="B286" s="324"/>
      <c r="C286" s="240"/>
      <c r="D286" s="284"/>
      <c r="E286" s="353"/>
      <c r="F286" s="237"/>
      <c r="G286" s="331"/>
      <c r="H286" s="227"/>
      <c r="I286" s="347"/>
      <c r="J286" s="227"/>
      <c r="K286" s="18"/>
      <c r="L286" s="18"/>
      <c r="M286" s="18"/>
      <c r="N286" s="27"/>
      <c r="O286" s="21">
        <f t="shared" si="408"/>
        <v>0</v>
      </c>
      <c r="P286" s="227"/>
      <c r="Q286" s="227"/>
      <c r="R286" s="227"/>
      <c r="S286" s="227"/>
      <c r="T286" s="227"/>
    </row>
    <row r="287" spans="1:20">
      <c r="A287" s="284"/>
      <c r="B287" s="324"/>
      <c r="C287" s="240"/>
      <c r="D287" s="284"/>
      <c r="E287" s="353"/>
      <c r="F287" s="237"/>
      <c r="G287" s="331"/>
      <c r="H287" s="227"/>
      <c r="I287" s="347"/>
      <c r="J287" s="227"/>
      <c r="K287" s="18"/>
      <c r="L287" s="18"/>
      <c r="M287" s="19"/>
      <c r="N287" s="27"/>
      <c r="O287" s="21">
        <f t="shared" si="408"/>
        <v>0</v>
      </c>
      <c r="P287" s="227"/>
      <c r="Q287" s="227"/>
      <c r="R287" s="227"/>
      <c r="S287" s="227"/>
      <c r="T287" s="227"/>
    </row>
    <row r="288" spans="1:20">
      <c r="A288" s="285"/>
      <c r="B288" s="325"/>
      <c r="C288" s="241"/>
      <c r="D288" s="285"/>
      <c r="E288" s="354"/>
      <c r="F288" s="238"/>
      <c r="G288" s="331"/>
      <c r="H288" s="228"/>
      <c r="I288" s="348"/>
      <c r="J288" s="228"/>
      <c r="K288" s="18"/>
      <c r="L288" s="18"/>
      <c r="M288" s="18"/>
      <c r="N288" s="27"/>
      <c r="O288" s="21">
        <f t="shared" si="408"/>
        <v>0</v>
      </c>
      <c r="P288" s="228"/>
      <c r="Q288" s="228"/>
      <c r="R288" s="228"/>
      <c r="S288" s="228"/>
      <c r="T288" s="228"/>
    </row>
    <row r="289" spans="1:20">
      <c r="A289" s="283">
        <v>13</v>
      </c>
      <c r="B289" s="323" t="s">
        <v>33</v>
      </c>
      <c r="C289" s="239" t="s">
        <v>652</v>
      </c>
      <c r="D289" s="239" t="s">
        <v>639</v>
      </c>
      <c r="E289" s="236">
        <v>2.718</v>
      </c>
      <c r="F289" s="236">
        <f t="shared" ref="F289" si="526">H289+J289+R289</f>
        <v>379.783051704</v>
      </c>
      <c r="G289" s="331"/>
      <c r="H289" s="226">
        <f t="shared" ref="H289" si="527">G289*$P$8/1000</f>
        <v>0</v>
      </c>
      <c r="I289" s="346"/>
      <c r="J289" s="226">
        <f t="shared" ref="J289" si="528">I289*$P$9/1000</f>
        <v>0</v>
      </c>
      <c r="K289" s="45" t="s">
        <v>44</v>
      </c>
      <c r="L289" s="45" t="s">
        <v>20</v>
      </c>
      <c r="M289" s="22">
        <v>1</v>
      </c>
      <c r="N289" s="45">
        <v>335.42</v>
      </c>
      <c r="O289" s="21">
        <f t="shared" si="408"/>
        <v>335.42</v>
      </c>
      <c r="P289" s="226">
        <f t="shared" ref="P289" si="529">E289*F289</f>
        <v>1032.2503345314719</v>
      </c>
      <c r="Q289" s="226">
        <f t="shared" ref="Q289" si="530">SUM(O289:O292)</f>
        <v>335.42</v>
      </c>
      <c r="R289" s="226">
        <f t="shared" ref="R289" si="531">Q289*1.02*1.05*$R$14</f>
        <v>379.783051704</v>
      </c>
      <c r="S289" s="226">
        <f t="shared" ref="S289" si="532">F289*$S$17</f>
        <v>482.17475822557373</v>
      </c>
      <c r="T289" s="226">
        <f t="shared" ref="T289" si="533">E289*S289</f>
        <v>1310.5509928571093</v>
      </c>
    </row>
    <row r="290" spans="1:20">
      <c r="A290" s="284"/>
      <c r="B290" s="324"/>
      <c r="C290" s="240"/>
      <c r="D290" s="284"/>
      <c r="E290" s="237"/>
      <c r="F290" s="237"/>
      <c r="G290" s="331"/>
      <c r="H290" s="227"/>
      <c r="I290" s="347"/>
      <c r="J290" s="227"/>
      <c r="K290" s="18"/>
      <c r="L290" s="18"/>
      <c r="M290" s="18"/>
      <c r="N290" s="27"/>
      <c r="O290" s="21">
        <f t="shared" si="408"/>
        <v>0</v>
      </c>
      <c r="P290" s="227"/>
      <c r="Q290" s="227"/>
      <c r="R290" s="227"/>
      <c r="S290" s="227"/>
      <c r="T290" s="227"/>
    </row>
    <row r="291" spans="1:20">
      <c r="A291" s="284"/>
      <c r="B291" s="324"/>
      <c r="C291" s="240"/>
      <c r="D291" s="284"/>
      <c r="E291" s="237"/>
      <c r="F291" s="237"/>
      <c r="G291" s="331"/>
      <c r="H291" s="227"/>
      <c r="I291" s="347"/>
      <c r="J291" s="227"/>
      <c r="K291" s="18"/>
      <c r="L291" s="18"/>
      <c r="M291" s="19"/>
      <c r="N291" s="27"/>
      <c r="O291" s="21">
        <f t="shared" si="408"/>
        <v>0</v>
      </c>
      <c r="P291" s="227"/>
      <c r="Q291" s="227"/>
      <c r="R291" s="227"/>
      <c r="S291" s="227"/>
      <c r="T291" s="227"/>
    </row>
    <row r="292" spans="1:20">
      <c r="A292" s="285"/>
      <c r="B292" s="325"/>
      <c r="C292" s="241"/>
      <c r="D292" s="285"/>
      <c r="E292" s="238"/>
      <c r="F292" s="238"/>
      <c r="G292" s="331"/>
      <c r="H292" s="228"/>
      <c r="I292" s="348"/>
      <c r="J292" s="228"/>
      <c r="K292" s="18"/>
      <c r="L292" s="18"/>
      <c r="M292" s="18"/>
      <c r="N292" s="27"/>
      <c r="O292" s="21">
        <f t="shared" si="408"/>
        <v>0</v>
      </c>
      <c r="P292" s="228"/>
      <c r="Q292" s="228"/>
      <c r="R292" s="228"/>
      <c r="S292" s="228"/>
      <c r="T292" s="228"/>
    </row>
    <row r="293" spans="1:20" ht="12.75" customHeight="1">
      <c r="A293" s="283">
        <v>14</v>
      </c>
      <c r="B293" s="323" t="s">
        <v>33</v>
      </c>
      <c r="C293" s="239" t="s">
        <v>653</v>
      </c>
      <c r="D293" s="239" t="s">
        <v>639</v>
      </c>
      <c r="E293" s="352">
        <v>0.68200000000000005</v>
      </c>
      <c r="F293" s="236">
        <f t="shared" ref="F293" si="534">H293+J293+R293</f>
        <v>358.55315420399995</v>
      </c>
      <c r="G293" s="331"/>
      <c r="H293" s="226">
        <f t="shared" ref="H293" si="535">G293*$P$8/1000</f>
        <v>0</v>
      </c>
      <c r="I293" s="346"/>
      <c r="J293" s="226">
        <f t="shared" ref="J293" si="536">I293*$P$9/1000</f>
        <v>0</v>
      </c>
      <c r="K293" s="45" t="s">
        <v>44</v>
      </c>
      <c r="L293" s="45" t="s">
        <v>20</v>
      </c>
      <c r="M293" s="22">
        <v>1</v>
      </c>
      <c r="N293" s="45">
        <v>316.67</v>
      </c>
      <c r="O293" s="21">
        <f t="shared" ref="O293:O356" si="537">M293*N293</f>
        <v>316.67</v>
      </c>
      <c r="P293" s="226">
        <f t="shared" ref="P293" si="538">E293*F293</f>
        <v>244.53325116712799</v>
      </c>
      <c r="Q293" s="226">
        <f t="shared" ref="Q293" si="539">SUM(O293:O296)</f>
        <v>316.67</v>
      </c>
      <c r="R293" s="226">
        <f t="shared" ref="R293" si="540">Q293*1.02*1.05*$R$14</f>
        <v>358.55315420399995</v>
      </c>
      <c r="S293" s="226">
        <f t="shared" ref="S293" si="541">F293*$S$17</f>
        <v>455.2211576152061</v>
      </c>
      <c r="T293" s="226">
        <f t="shared" ref="T293" si="542">E293*S293</f>
        <v>310.4608294935706</v>
      </c>
    </row>
    <row r="294" spans="1:20">
      <c r="A294" s="284"/>
      <c r="B294" s="324"/>
      <c r="C294" s="240"/>
      <c r="D294" s="284"/>
      <c r="E294" s="353"/>
      <c r="F294" s="237"/>
      <c r="G294" s="331"/>
      <c r="H294" s="227"/>
      <c r="I294" s="347"/>
      <c r="J294" s="227"/>
      <c r="K294" s="18"/>
      <c r="L294" s="18"/>
      <c r="M294" s="18"/>
      <c r="N294" s="27"/>
      <c r="O294" s="21">
        <f t="shared" si="537"/>
        <v>0</v>
      </c>
      <c r="P294" s="227"/>
      <c r="Q294" s="227"/>
      <c r="R294" s="227"/>
      <c r="S294" s="227"/>
      <c r="T294" s="227"/>
    </row>
    <row r="295" spans="1:20">
      <c r="A295" s="284"/>
      <c r="B295" s="324"/>
      <c r="C295" s="240"/>
      <c r="D295" s="284"/>
      <c r="E295" s="353"/>
      <c r="F295" s="237"/>
      <c r="G295" s="331"/>
      <c r="H295" s="227"/>
      <c r="I295" s="347"/>
      <c r="J295" s="227"/>
      <c r="K295" s="18"/>
      <c r="L295" s="18"/>
      <c r="M295" s="19"/>
      <c r="N295" s="27"/>
      <c r="O295" s="21">
        <f t="shared" si="537"/>
        <v>0</v>
      </c>
      <c r="P295" s="227"/>
      <c r="Q295" s="227"/>
      <c r="R295" s="227"/>
      <c r="S295" s="227"/>
      <c r="T295" s="227"/>
    </row>
    <row r="296" spans="1:20">
      <c r="A296" s="285"/>
      <c r="B296" s="325"/>
      <c r="C296" s="241"/>
      <c r="D296" s="285"/>
      <c r="E296" s="354"/>
      <c r="F296" s="238"/>
      <c r="G296" s="331"/>
      <c r="H296" s="228"/>
      <c r="I296" s="348"/>
      <c r="J296" s="228"/>
      <c r="K296" s="18"/>
      <c r="L296" s="18"/>
      <c r="M296" s="18"/>
      <c r="N296" s="27"/>
      <c r="O296" s="21">
        <f t="shared" si="537"/>
        <v>0</v>
      </c>
      <c r="P296" s="228"/>
      <c r="Q296" s="228"/>
      <c r="R296" s="228"/>
      <c r="S296" s="228"/>
      <c r="T296" s="228"/>
    </row>
    <row r="297" spans="1:20">
      <c r="A297" s="283">
        <v>15</v>
      </c>
      <c r="B297" s="323" t="s">
        <v>33</v>
      </c>
      <c r="C297" s="239" t="s">
        <v>654</v>
      </c>
      <c r="D297" s="239" t="s">
        <v>602</v>
      </c>
      <c r="E297" s="289">
        <v>3100</v>
      </c>
      <c r="F297" s="236">
        <f t="shared" ref="F297" si="543">H297+J297+R297</f>
        <v>1.0530029160000001</v>
      </c>
      <c r="G297" s="331"/>
      <c r="H297" s="226">
        <f t="shared" ref="H297" si="544">G297*$P$8/1000</f>
        <v>0</v>
      </c>
      <c r="I297" s="346"/>
      <c r="J297" s="226">
        <f t="shared" ref="J297" si="545">I297*$P$9/1000</f>
        <v>0</v>
      </c>
      <c r="K297" s="45" t="s">
        <v>383</v>
      </c>
      <c r="L297" s="18" t="s">
        <v>17</v>
      </c>
      <c r="M297" s="22">
        <v>1</v>
      </c>
      <c r="N297" s="45">
        <v>0.93</v>
      </c>
      <c r="O297" s="21">
        <f t="shared" si="537"/>
        <v>0.93</v>
      </c>
      <c r="P297" s="226">
        <f t="shared" ref="P297" si="546">E297*F297</f>
        <v>3264.3090396000002</v>
      </c>
      <c r="Q297" s="226">
        <f t="shared" ref="Q297" si="547">SUM(O297:O300)</f>
        <v>0.93</v>
      </c>
      <c r="R297" s="226">
        <f t="shared" ref="R297" si="548">Q297*1.02*1.05*$R$14</f>
        <v>1.0530029160000001</v>
      </c>
      <c r="S297" s="226">
        <f t="shared" ref="S297" si="549">F297*$S$17</f>
        <v>1.3368985902742341</v>
      </c>
      <c r="T297" s="226">
        <f t="shared" ref="T297" si="550">E297*S297</f>
        <v>4144.385629850126</v>
      </c>
    </row>
    <row r="298" spans="1:20">
      <c r="A298" s="284"/>
      <c r="B298" s="324"/>
      <c r="C298" s="240"/>
      <c r="D298" s="240"/>
      <c r="E298" s="290"/>
      <c r="F298" s="237"/>
      <c r="G298" s="331"/>
      <c r="H298" s="227"/>
      <c r="I298" s="347"/>
      <c r="J298" s="227"/>
      <c r="K298" s="18"/>
      <c r="L298" s="18"/>
      <c r="M298" s="18"/>
      <c r="N298" s="27"/>
      <c r="O298" s="21">
        <f t="shared" si="537"/>
        <v>0</v>
      </c>
      <c r="P298" s="227"/>
      <c r="Q298" s="227"/>
      <c r="R298" s="227"/>
      <c r="S298" s="227"/>
      <c r="T298" s="227"/>
    </row>
    <row r="299" spans="1:20">
      <c r="A299" s="284"/>
      <c r="B299" s="324"/>
      <c r="C299" s="240"/>
      <c r="D299" s="240"/>
      <c r="E299" s="290"/>
      <c r="F299" s="237"/>
      <c r="G299" s="331"/>
      <c r="H299" s="227"/>
      <c r="I299" s="347"/>
      <c r="J299" s="227"/>
      <c r="K299" s="18"/>
      <c r="L299" s="18"/>
      <c r="M299" s="19"/>
      <c r="N299" s="27"/>
      <c r="O299" s="21">
        <f t="shared" si="537"/>
        <v>0</v>
      </c>
      <c r="P299" s="227"/>
      <c r="Q299" s="227"/>
      <c r="R299" s="227"/>
      <c r="S299" s="227"/>
      <c r="T299" s="227"/>
    </row>
    <row r="300" spans="1:20">
      <c r="A300" s="285"/>
      <c r="B300" s="325"/>
      <c r="C300" s="241"/>
      <c r="D300" s="241"/>
      <c r="E300" s="291"/>
      <c r="F300" s="238"/>
      <c r="G300" s="331"/>
      <c r="H300" s="228"/>
      <c r="I300" s="348"/>
      <c r="J300" s="228"/>
      <c r="K300" s="18"/>
      <c r="L300" s="18"/>
      <c r="M300" s="18"/>
      <c r="N300" s="27"/>
      <c r="O300" s="21">
        <f t="shared" si="537"/>
        <v>0</v>
      </c>
      <c r="P300" s="228"/>
      <c r="Q300" s="228"/>
      <c r="R300" s="228"/>
      <c r="S300" s="228"/>
      <c r="T300" s="228"/>
    </row>
    <row r="301" spans="1:20" ht="12.75" customHeight="1">
      <c r="A301" s="283">
        <v>16</v>
      </c>
      <c r="B301" s="230" t="s">
        <v>204</v>
      </c>
      <c r="C301" s="230" t="s">
        <v>670</v>
      </c>
      <c r="D301" s="239" t="s">
        <v>611</v>
      </c>
      <c r="E301" s="232">
        <v>2.16</v>
      </c>
      <c r="F301" s="232">
        <f t="shared" ref="F301" si="551">H301+J301+R301</f>
        <v>80.916775659560003</v>
      </c>
      <c r="G301" s="233">
        <v>8.76</v>
      </c>
      <c r="H301" s="234">
        <f t="shared" ref="H301" si="552">G301*$P$8/1000</f>
        <v>19.894310399999998</v>
      </c>
      <c r="I301" s="233">
        <v>1.21</v>
      </c>
      <c r="J301" s="234">
        <f t="shared" ref="J301" si="553">I301*$P$9/1000</f>
        <v>3.4455113000000002</v>
      </c>
      <c r="K301" s="18" t="s">
        <v>430</v>
      </c>
      <c r="L301" s="18" t="s">
        <v>24</v>
      </c>
      <c r="M301" s="18">
        <v>1</v>
      </c>
      <c r="N301" s="27">
        <v>36.36</v>
      </c>
      <c r="O301" s="21">
        <f t="shared" si="537"/>
        <v>36.36</v>
      </c>
      <c r="P301" s="234">
        <f t="shared" ref="P301" si="554">E301*F301</f>
        <v>174.78023542464962</v>
      </c>
      <c r="Q301" s="234">
        <f t="shared" ref="Q301" si="555">SUM(O301:O304)</f>
        <v>50.851300000000002</v>
      </c>
      <c r="R301" s="234">
        <f t="shared" ref="R301" si="556">Q301*1.02*1.05*$R$14</f>
        <v>57.576953959560001</v>
      </c>
      <c r="S301" s="226">
        <f t="shared" ref="S301" si="557">F301*$S$17</f>
        <v>102.73240621187627</v>
      </c>
      <c r="T301" s="226">
        <f t="shared" ref="T301" si="558">E301*S301</f>
        <v>221.90199741765275</v>
      </c>
    </row>
    <row r="302" spans="1:20">
      <c r="A302" s="284"/>
      <c r="B302" s="230"/>
      <c r="C302" s="230"/>
      <c r="D302" s="240"/>
      <c r="E302" s="232"/>
      <c r="F302" s="232"/>
      <c r="G302" s="233"/>
      <c r="H302" s="234"/>
      <c r="I302" s="233"/>
      <c r="J302" s="234"/>
      <c r="K302" s="18" t="s">
        <v>133</v>
      </c>
      <c r="L302" s="18" t="s">
        <v>17</v>
      </c>
      <c r="M302" s="18">
        <v>2.46</v>
      </c>
      <c r="N302" s="27">
        <v>3.5</v>
      </c>
      <c r="O302" s="21">
        <f t="shared" si="537"/>
        <v>8.61</v>
      </c>
      <c r="P302" s="234"/>
      <c r="Q302" s="234"/>
      <c r="R302" s="234"/>
      <c r="S302" s="227"/>
      <c r="T302" s="227"/>
    </row>
    <row r="303" spans="1:20">
      <c r="A303" s="284"/>
      <c r="B303" s="230"/>
      <c r="C303" s="230"/>
      <c r="D303" s="240"/>
      <c r="E303" s="232"/>
      <c r="F303" s="232"/>
      <c r="G303" s="233"/>
      <c r="H303" s="234"/>
      <c r="I303" s="233"/>
      <c r="J303" s="234"/>
      <c r="K303" s="18" t="s">
        <v>134</v>
      </c>
      <c r="L303" s="18" t="s">
        <v>32</v>
      </c>
      <c r="M303" s="18">
        <v>2.3E-2</v>
      </c>
      <c r="N303" s="27">
        <v>125</v>
      </c>
      <c r="O303" s="21">
        <f t="shared" si="537"/>
        <v>2.875</v>
      </c>
      <c r="P303" s="234"/>
      <c r="Q303" s="234"/>
      <c r="R303" s="234"/>
      <c r="S303" s="227"/>
      <c r="T303" s="227"/>
    </row>
    <row r="304" spans="1:20">
      <c r="A304" s="285"/>
      <c r="B304" s="230"/>
      <c r="C304" s="230"/>
      <c r="D304" s="241"/>
      <c r="E304" s="232"/>
      <c r="F304" s="232"/>
      <c r="G304" s="233"/>
      <c r="H304" s="234"/>
      <c r="I304" s="233"/>
      <c r="J304" s="234"/>
      <c r="K304" s="18" t="s">
        <v>45</v>
      </c>
      <c r="L304" s="18" t="s">
        <v>21</v>
      </c>
      <c r="M304" s="18">
        <v>3.3</v>
      </c>
      <c r="N304" s="27">
        <v>0.91100000000000003</v>
      </c>
      <c r="O304" s="21">
        <f t="shared" si="537"/>
        <v>3.0063</v>
      </c>
      <c r="P304" s="234"/>
      <c r="Q304" s="234"/>
      <c r="R304" s="234"/>
      <c r="S304" s="228"/>
      <c r="T304" s="228"/>
    </row>
    <row r="305" spans="1:20">
      <c r="A305" s="283">
        <v>17</v>
      </c>
      <c r="B305" s="323" t="s">
        <v>33</v>
      </c>
      <c r="C305" s="239" t="s">
        <v>671</v>
      </c>
      <c r="D305" s="239" t="s">
        <v>639</v>
      </c>
      <c r="E305" s="352">
        <v>0.2238</v>
      </c>
      <c r="F305" s="236">
        <f t="shared" ref="F305" si="559">H305+J305+R305</f>
        <v>358.55315420399995</v>
      </c>
      <c r="G305" s="331"/>
      <c r="H305" s="226">
        <f t="shared" ref="H305" si="560">G305*$P$8/1000</f>
        <v>0</v>
      </c>
      <c r="I305" s="346"/>
      <c r="J305" s="226">
        <f t="shared" ref="J305" si="561">I305*$P$9/1000</f>
        <v>0</v>
      </c>
      <c r="K305" s="45" t="s">
        <v>44</v>
      </c>
      <c r="L305" s="45" t="s">
        <v>20</v>
      </c>
      <c r="M305" s="22">
        <v>1</v>
      </c>
      <c r="N305" s="45">
        <v>316.67</v>
      </c>
      <c r="O305" s="21">
        <f t="shared" si="537"/>
        <v>316.67</v>
      </c>
      <c r="P305" s="226">
        <f t="shared" ref="P305" si="562">E305*F305</f>
        <v>80.244195910855183</v>
      </c>
      <c r="Q305" s="226">
        <f t="shared" ref="Q305" si="563">SUM(O305:O308)</f>
        <v>316.67</v>
      </c>
      <c r="R305" s="226">
        <f t="shared" ref="R305" si="564">Q305*1.02*1.05*$R$14</f>
        <v>358.55315420399995</v>
      </c>
      <c r="S305" s="226">
        <f t="shared" ref="S305" si="565">F305*$S$17</f>
        <v>455.2211576152061</v>
      </c>
      <c r="T305" s="226">
        <f t="shared" ref="T305" si="566">E305*S305</f>
        <v>101.87849507428312</v>
      </c>
    </row>
    <row r="306" spans="1:20">
      <c r="A306" s="284"/>
      <c r="B306" s="324"/>
      <c r="C306" s="240"/>
      <c r="D306" s="284"/>
      <c r="E306" s="353"/>
      <c r="F306" s="237"/>
      <c r="G306" s="331"/>
      <c r="H306" s="227"/>
      <c r="I306" s="347"/>
      <c r="J306" s="227"/>
      <c r="K306" s="18"/>
      <c r="L306" s="18"/>
      <c r="M306" s="18"/>
      <c r="N306" s="27"/>
      <c r="O306" s="21">
        <f t="shared" si="537"/>
        <v>0</v>
      </c>
      <c r="P306" s="227"/>
      <c r="Q306" s="227"/>
      <c r="R306" s="227"/>
      <c r="S306" s="227"/>
      <c r="T306" s="227"/>
    </row>
    <row r="307" spans="1:20">
      <c r="A307" s="284"/>
      <c r="B307" s="324"/>
      <c r="C307" s="240"/>
      <c r="D307" s="284"/>
      <c r="E307" s="353"/>
      <c r="F307" s="237"/>
      <c r="G307" s="331"/>
      <c r="H307" s="227"/>
      <c r="I307" s="347"/>
      <c r="J307" s="227"/>
      <c r="K307" s="18"/>
      <c r="L307" s="18"/>
      <c r="M307" s="19"/>
      <c r="N307" s="27"/>
      <c r="O307" s="21">
        <f t="shared" si="537"/>
        <v>0</v>
      </c>
      <c r="P307" s="227"/>
      <c r="Q307" s="227"/>
      <c r="R307" s="227"/>
      <c r="S307" s="227"/>
      <c r="T307" s="227"/>
    </row>
    <row r="308" spans="1:20">
      <c r="A308" s="285"/>
      <c r="B308" s="325"/>
      <c r="C308" s="241"/>
      <c r="D308" s="285"/>
      <c r="E308" s="354"/>
      <c r="F308" s="238"/>
      <c r="G308" s="331"/>
      <c r="H308" s="228"/>
      <c r="I308" s="348"/>
      <c r="J308" s="228"/>
      <c r="K308" s="18"/>
      <c r="L308" s="18"/>
      <c r="M308" s="18"/>
      <c r="N308" s="27"/>
      <c r="O308" s="21">
        <f t="shared" si="537"/>
        <v>0</v>
      </c>
      <c r="P308" s="228"/>
      <c r="Q308" s="228"/>
      <c r="R308" s="228"/>
      <c r="S308" s="228"/>
      <c r="T308" s="228"/>
    </row>
    <row r="309" spans="1:20">
      <c r="A309" s="283">
        <v>18</v>
      </c>
      <c r="B309" s="323" t="s">
        <v>33</v>
      </c>
      <c r="C309" s="239" t="s">
        <v>652</v>
      </c>
      <c r="D309" s="239" t="s">
        <v>639</v>
      </c>
      <c r="E309" s="236">
        <v>0.01</v>
      </c>
      <c r="F309" s="236">
        <f t="shared" ref="F309" si="567">H309+J309+R309</f>
        <v>379.783051704</v>
      </c>
      <c r="G309" s="331"/>
      <c r="H309" s="226">
        <f t="shared" ref="H309" si="568">G309*$P$8/1000</f>
        <v>0</v>
      </c>
      <c r="I309" s="346"/>
      <c r="J309" s="226">
        <f t="shared" ref="J309" si="569">I309*$P$9/1000</f>
        <v>0</v>
      </c>
      <c r="K309" s="45" t="s">
        <v>44</v>
      </c>
      <c r="L309" s="45" t="s">
        <v>20</v>
      </c>
      <c r="M309" s="22">
        <v>1</v>
      </c>
      <c r="N309" s="45">
        <v>335.42</v>
      </c>
      <c r="O309" s="21">
        <f t="shared" si="537"/>
        <v>335.42</v>
      </c>
      <c r="P309" s="226">
        <f t="shared" ref="P309" si="570">E309*F309</f>
        <v>3.79783051704</v>
      </c>
      <c r="Q309" s="226">
        <f t="shared" ref="Q309" si="571">SUM(O309:O312)</f>
        <v>335.42</v>
      </c>
      <c r="R309" s="226">
        <f t="shared" ref="R309" si="572">Q309*1.02*1.05*$R$14</f>
        <v>379.783051704</v>
      </c>
      <c r="S309" s="226">
        <f t="shared" ref="S309" si="573">F309*$S$17</f>
        <v>482.17475822557373</v>
      </c>
      <c r="T309" s="226">
        <f t="shared" ref="T309" si="574">E309*S309</f>
        <v>4.8217475822557372</v>
      </c>
    </row>
    <row r="310" spans="1:20">
      <c r="A310" s="284"/>
      <c r="B310" s="324"/>
      <c r="C310" s="240"/>
      <c r="D310" s="284"/>
      <c r="E310" s="237"/>
      <c r="F310" s="237"/>
      <c r="G310" s="331"/>
      <c r="H310" s="227"/>
      <c r="I310" s="347"/>
      <c r="J310" s="227"/>
      <c r="K310" s="18"/>
      <c r="L310" s="18"/>
      <c r="M310" s="18"/>
      <c r="N310" s="27"/>
      <c r="O310" s="21">
        <f t="shared" si="537"/>
        <v>0</v>
      </c>
      <c r="P310" s="227"/>
      <c r="Q310" s="227"/>
      <c r="R310" s="227"/>
      <c r="S310" s="227"/>
      <c r="T310" s="227"/>
    </row>
    <row r="311" spans="1:20">
      <c r="A311" s="284"/>
      <c r="B311" s="324"/>
      <c r="C311" s="240"/>
      <c r="D311" s="284"/>
      <c r="E311" s="237"/>
      <c r="F311" s="237"/>
      <c r="G311" s="331"/>
      <c r="H311" s="227"/>
      <c r="I311" s="347"/>
      <c r="J311" s="227"/>
      <c r="K311" s="18"/>
      <c r="L311" s="18"/>
      <c r="M311" s="19"/>
      <c r="N311" s="27"/>
      <c r="O311" s="21">
        <f t="shared" si="537"/>
        <v>0</v>
      </c>
      <c r="P311" s="227"/>
      <c r="Q311" s="227"/>
      <c r="R311" s="227"/>
      <c r="S311" s="227"/>
      <c r="T311" s="227"/>
    </row>
    <row r="312" spans="1:20">
      <c r="A312" s="285"/>
      <c r="B312" s="325"/>
      <c r="C312" s="241"/>
      <c r="D312" s="285"/>
      <c r="E312" s="238"/>
      <c r="F312" s="238"/>
      <c r="G312" s="331"/>
      <c r="H312" s="228"/>
      <c r="I312" s="348"/>
      <c r="J312" s="228"/>
      <c r="K312" s="18"/>
      <c r="L312" s="18"/>
      <c r="M312" s="18"/>
      <c r="N312" s="27"/>
      <c r="O312" s="21">
        <f t="shared" si="537"/>
        <v>0</v>
      </c>
      <c r="P312" s="228"/>
      <c r="Q312" s="228"/>
      <c r="R312" s="228"/>
      <c r="S312" s="228"/>
      <c r="T312" s="228"/>
    </row>
    <row r="313" spans="1:20" ht="12.75" customHeight="1">
      <c r="A313" s="283">
        <v>19</v>
      </c>
      <c r="B313" s="323" t="s">
        <v>33</v>
      </c>
      <c r="C313" s="239" t="s">
        <v>669</v>
      </c>
      <c r="D313" s="239" t="s">
        <v>639</v>
      </c>
      <c r="E313" s="236">
        <v>0.09</v>
      </c>
      <c r="F313" s="236">
        <f t="shared" ref="F313" si="575">H313+J313+R313</f>
        <v>349.110095796</v>
      </c>
      <c r="G313" s="331"/>
      <c r="H313" s="226">
        <f t="shared" ref="H313" si="576">G313*$P$8/1000</f>
        <v>0</v>
      </c>
      <c r="I313" s="346"/>
      <c r="J313" s="226">
        <f t="shared" ref="J313" si="577">I313*$P$9/1000</f>
        <v>0</v>
      </c>
      <c r="K313" s="45" t="s">
        <v>44</v>
      </c>
      <c r="L313" s="45" t="s">
        <v>20</v>
      </c>
      <c r="M313" s="22">
        <v>1</v>
      </c>
      <c r="N313" s="45">
        <v>308.33</v>
      </c>
      <c r="O313" s="21">
        <f t="shared" si="537"/>
        <v>308.33</v>
      </c>
      <c r="P313" s="226">
        <f t="shared" ref="P313" si="578">E313*F313</f>
        <v>31.419908621639998</v>
      </c>
      <c r="Q313" s="226">
        <f t="shared" ref="Q313" si="579">SUM(O313:O316)</f>
        <v>308.33</v>
      </c>
      <c r="R313" s="226">
        <f t="shared" ref="R313" si="580">Q313*1.02*1.05*$R$14</f>
        <v>349.110095796</v>
      </c>
      <c r="S313" s="226">
        <f t="shared" ref="S313" si="581">F313*$S$17</f>
        <v>443.23219606371458</v>
      </c>
      <c r="T313" s="226">
        <f t="shared" ref="T313" si="582">E313*S313</f>
        <v>39.890897645734313</v>
      </c>
    </row>
    <row r="314" spans="1:20" ht="12.75" customHeight="1">
      <c r="A314" s="284"/>
      <c r="B314" s="324"/>
      <c r="C314" s="240"/>
      <c r="D314" s="284"/>
      <c r="E314" s="237"/>
      <c r="F314" s="237"/>
      <c r="G314" s="331"/>
      <c r="H314" s="227"/>
      <c r="I314" s="347"/>
      <c r="J314" s="227"/>
      <c r="K314" s="18"/>
      <c r="L314" s="18"/>
      <c r="M314" s="18"/>
      <c r="N314" s="27"/>
      <c r="O314" s="21">
        <f t="shared" si="537"/>
        <v>0</v>
      </c>
      <c r="P314" s="227"/>
      <c r="Q314" s="227"/>
      <c r="R314" s="227"/>
      <c r="S314" s="227"/>
      <c r="T314" s="227"/>
    </row>
    <row r="315" spans="1:20" ht="12.75" customHeight="1">
      <c r="A315" s="284"/>
      <c r="B315" s="324"/>
      <c r="C315" s="240"/>
      <c r="D315" s="284"/>
      <c r="E315" s="237"/>
      <c r="F315" s="237"/>
      <c r="G315" s="331"/>
      <c r="H315" s="227"/>
      <c r="I315" s="347"/>
      <c r="J315" s="227"/>
      <c r="K315" s="18"/>
      <c r="L315" s="18"/>
      <c r="M315" s="19"/>
      <c r="N315" s="27"/>
      <c r="O315" s="21">
        <f t="shared" si="537"/>
        <v>0</v>
      </c>
      <c r="P315" s="227"/>
      <c r="Q315" s="227"/>
      <c r="R315" s="227"/>
      <c r="S315" s="227"/>
      <c r="T315" s="227"/>
    </row>
    <row r="316" spans="1:20" ht="12.75" customHeight="1">
      <c r="A316" s="285"/>
      <c r="B316" s="325"/>
      <c r="C316" s="241"/>
      <c r="D316" s="285"/>
      <c r="E316" s="238"/>
      <c r="F316" s="238"/>
      <c r="G316" s="331"/>
      <c r="H316" s="228"/>
      <c r="I316" s="348"/>
      <c r="J316" s="228"/>
      <c r="K316" s="18"/>
      <c r="L316" s="18"/>
      <c r="M316" s="18"/>
      <c r="N316" s="27"/>
      <c r="O316" s="21">
        <f t="shared" si="537"/>
        <v>0</v>
      </c>
      <c r="P316" s="228"/>
      <c r="Q316" s="228"/>
      <c r="R316" s="228"/>
      <c r="S316" s="228"/>
      <c r="T316" s="228"/>
    </row>
    <row r="317" spans="1:20" ht="12.75" customHeight="1">
      <c r="A317" s="283"/>
      <c r="B317" s="239"/>
      <c r="C317" s="276" t="s">
        <v>672</v>
      </c>
      <c r="D317" s="283"/>
      <c r="E317" s="289"/>
      <c r="F317" s="236">
        <f t="shared" ref="F317" si="583">H317+J317+R317</f>
        <v>0</v>
      </c>
      <c r="G317" s="233"/>
      <c r="H317" s="226">
        <f t="shared" ref="H317" si="584">G317*$P$8/1000</f>
        <v>0</v>
      </c>
      <c r="I317" s="304"/>
      <c r="J317" s="226">
        <f t="shared" ref="J317" si="585">I317*$P$9/1000</f>
        <v>0</v>
      </c>
      <c r="K317" s="15"/>
      <c r="L317" s="22"/>
      <c r="M317" s="15"/>
      <c r="N317" s="29"/>
      <c r="O317" s="21">
        <f t="shared" si="537"/>
        <v>0</v>
      </c>
      <c r="P317" s="226">
        <f t="shared" ref="P317" si="586">E317*F317</f>
        <v>0</v>
      </c>
      <c r="Q317" s="226">
        <f t="shared" ref="Q317" si="587">SUM(O317:O320)</f>
        <v>0</v>
      </c>
      <c r="R317" s="226">
        <f t="shared" ref="R317" si="588">Q317*1.02*1.05*$R$14</f>
        <v>0</v>
      </c>
      <c r="S317" s="226">
        <f t="shared" ref="S317" si="589">F317*$S$17</f>
        <v>0</v>
      </c>
      <c r="T317" s="226">
        <f t="shared" ref="T317" si="590">E317*S317</f>
        <v>0</v>
      </c>
    </row>
    <row r="318" spans="1:20" ht="12.75" customHeight="1">
      <c r="A318" s="284"/>
      <c r="B318" s="240"/>
      <c r="C318" s="277"/>
      <c r="D318" s="284"/>
      <c r="E318" s="290"/>
      <c r="F318" s="237"/>
      <c r="G318" s="233"/>
      <c r="H318" s="227"/>
      <c r="I318" s="305"/>
      <c r="J318" s="227"/>
      <c r="K318" s="13"/>
      <c r="L318" s="22"/>
      <c r="M318" s="15"/>
      <c r="N318" s="29"/>
      <c r="O318" s="21">
        <f t="shared" si="537"/>
        <v>0</v>
      </c>
      <c r="P318" s="227"/>
      <c r="Q318" s="227"/>
      <c r="R318" s="227"/>
      <c r="S318" s="227"/>
      <c r="T318" s="227"/>
    </row>
    <row r="319" spans="1:20" ht="12.75" customHeight="1">
      <c r="A319" s="284"/>
      <c r="B319" s="240"/>
      <c r="C319" s="277"/>
      <c r="D319" s="284"/>
      <c r="E319" s="290"/>
      <c r="F319" s="237"/>
      <c r="G319" s="233"/>
      <c r="H319" s="227"/>
      <c r="I319" s="305"/>
      <c r="J319" s="227"/>
      <c r="K319" s="15"/>
      <c r="L319" s="22"/>
      <c r="M319" s="15"/>
      <c r="N319" s="29"/>
      <c r="O319" s="21">
        <f t="shared" si="537"/>
        <v>0</v>
      </c>
      <c r="P319" s="227"/>
      <c r="Q319" s="227"/>
      <c r="R319" s="227"/>
      <c r="S319" s="227"/>
      <c r="T319" s="227"/>
    </row>
    <row r="320" spans="1:20" ht="12.75" customHeight="1">
      <c r="A320" s="285"/>
      <c r="B320" s="241"/>
      <c r="C320" s="278"/>
      <c r="D320" s="285"/>
      <c r="E320" s="291"/>
      <c r="F320" s="238"/>
      <c r="G320" s="233"/>
      <c r="H320" s="228"/>
      <c r="I320" s="306"/>
      <c r="J320" s="228"/>
      <c r="K320" s="15"/>
      <c r="L320" s="22"/>
      <c r="M320" s="15"/>
      <c r="N320" s="29"/>
      <c r="O320" s="21">
        <f t="shared" si="537"/>
        <v>0</v>
      </c>
      <c r="P320" s="228"/>
      <c r="Q320" s="228"/>
      <c r="R320" s="228"/>
      <c r="S320" s="228"/>
      <c r="T320" s="228"/>
    </row>
    <row r="321" spans="1:20" ht="12.75" customHeight="1">
      <c r="A321" s="283">
        <v>1</v>
      </c>
      <c r="B321" s="323" t="s">
        <v>423</v>
      </c>
      <c r="C321" s="239" t="s">
        <v>673</v>
      </c>
      <c r="D321" s="239" t="s">
        <v>633</v>
      </c>
      <c r="E321" s="335">
        <v>1640</v>
      </c>
      <c r="F321" s="236">
        <f t="shared" ref="F321" si="591">H321+J321+R321</f>
        <v>1.1695856</v>
      </c>
      <c r="G321" s="242">
        <v>0.51500000000000001</v>
      </c>
      <c r="H321" s="226">
        <f t="shared" ref="H321" si="592">G321*$P$8/1000</f>
        <v>1.1695856</v>
      </c>
      <c r="I321" s="346"/>
      <c r="J321" s="226">
        <f t="shared" ref="J321" si="593">I321*$P$9/1000</f>
        <v>0</v>
      </c>
      <c r="K321" s="45"/>
      <c r="L321" s="45"/>
      <c r="M321" s="22"/>
      <c r="N321" s="45"/>
      <c r="O321" s="21">
        <f t="shared" si="537"/>
        <v>0</v>
      </c>
      <c r="P321" s="226">
        <f t="shared" ref="P321" si="594">E321*F321</f>
        <v>1918.1203840000001</v>
      </c>
      <c r="Q321" s="226">
        <f t="shared" ref="Q321" si="595">SUM(O321:O324)</f>
        <v>0</v>
      </c>
      <c r="R321" s="226">
        <f t="shared" ref="R321" si="596">Q321*1.02*1.05*$R$14</f>
        <v>0</v>
      </c>
      <c r="S321" s="226">
        <f t="shared" ref="S321" si="597">F321*$S$17</f>
        <v>1.4849126399238235</v>
      </c>
      <c r="T321" s="226">
        <f t="shared" ref="T321" si="598">E321*S321</f>
        <v>2435.2567294750706</v>
      </c>
    </row>
    <row r="322" spans="1:20">
      <c r="A322" s="284"/>
      <c r="B322" s="324"/>
      <c r="C322" s="240"/>
      <c r="D322" s="284"/>
      <c r="E322" s="336"/>
      <c r="F322" s="237"/>
      <c r="G322" s="242"/>
      <c r="H322" s="227"/>
      <c r="I322" s="347"/>
      <c r="J322" s="227"/>
      <c r="K322" s="18"/>
      <c r="L322" s="18"/>
      <c r="M322" s="18"/>
      <c r="N322" s="27"/>
      <c r="O322" s="21">
        <f t="shared" si="537"/>
        <v>0</v>
      </c>
      <c r="P322" s="227"/>
      <c r="Q322" s="227"/>
      <c r="R322" s="227"/>
      <c r="S322" s="227"/>
      <c r="T322" s="227"/>
    </row>
    <row r="323" spans="1:20">
      <c r="A323" s="284"/>
      <c r="B323" s="324"/>
      <c r="C323" s="240"/>
      <c r="D323" s="284"/>
      <c r="E323" s="336"/>
      <c r="F323" s="237"/>
      <c r="G323" s="242"/>
      <c r="H323" s="227"/>
      <c r="I323" s="347"/>
      <c r="J323" s="227"/>
      <c r="K323" s="18"/>
      <c r="L323" s="18"/>
      <c r="M323" s="19"/>
      <c r="N323" s="27"/>
      <c r="O323" s="21">
        <f t="shared" si="537"/>
        <v>0</v>
      </c>
      <c r="P323" s="227"/>
      <c r="Q323" s="227"/>
      <c r="R323" s="227"/>
      <c r="S323" s="227"/>
      <c r="T323" s="227"/>
    </row>
    <row r="324" spans="1:20">
      <c r="A324" s="285"/>
      <c r="B324" s="325"/>
      <c r="C324" s="241"/>
      <c r="D324" s="285"/>
      <c r="E324" s="337"/>
      <c r="F324" s="238"/>
      <c r="G324" s="242"/>
      <c r="H324" s="228"/>
      <c r="I324" s="348"/>
      <c r="J324" s="228"/>
      <c r="K324" s="18"/>
      <c r="L324" s="18"/>
      <c r="M324" s="18"/>
      <c r="N324" s="27"/>
      <c r="O324" s="21">
        <f t="shared" si="537"/>
        <v>0</v>
      </c>
      <c r="P324" s="228"/>
      <c r="Q324" s="228"/>
      <c r="R324" s="228"/>
      <c r="S324" s="228"/>
      <c r="T324" s="228"/>
    </row>
    <row r="325" spans="1:20" ht="12.75" customHeight="1">
      <c r="A325" s="283">
        <v>2</v>
      </c>
      <c r="B325" s="230" t="s">
        <v>488</v>
      </c>
      <c r="C325" s="239" t="s">
        <v>655</v>
      </c>
      <c r="D325" s="332" t="s">
        <v>656</v>
      </c>
      <c r="E325" s="289">
        <v>162</v>
      </c>
      <c r="F325" s="236">
        <f t="shared" ref="F325" si="599">H325+J325+R325</f>
        <v>3.2788727</v>
      </c>
      <c r="G325" s="233">
        <v>0.67100000000000004</v>
      </c>
      <c r="H325" s="226">
        <f t="shared" ref="H325" si="600">G325*$P$8/1000</f>
        <v>1.5238678400000001</v>
      </c>
      <c r="I325" s="349"/>
      <c r="J325" s="226">
        <f t="shared" ref="J325" si="601">I325*$P$9/1000</f>
        <v>0</v>
      </c>
      <c r="K325" s="18" t="s">
        <v>489</v>
      </c>
      <c r="L325" s="18" t="s">
        <v>21</v>
      </c>
      <c r="M325" s="18">
        <v>1</v>
      </c>
      <c r="N325" s="27">
        <v>1.55</v>
      </c>
      <c r="O325" s="21">
        <f t="shared" si="537"/>
        <v>1.55</v>
      </c>
      <c r="P325" s="226">
        <f t="shared" ref="P325" si="602">E325*F325</f>
        <v>531.17737739999995</v>
      </c>
      <c r="Q325" s="226">
        <f t="shared" ref="Q325" si="603">SUM(O325:O328)</f>
        <v>1.55</v>
      </c>
      <c r="R325" s="226">
        <f t="shared" ref="R325" si="604">Q325*1.02*1.05*$R$14</f>
        <v>1.7550048600000001</v>
      </c>
      <c r="S325" s="226">
        <f t="shared" ref="S325" si="605">F325*$S$17</f>
        <v>4.162875737296317</v>
      </c>
      <c r="T325" s="226">
        <f t="shared" ref="T325" si="606">E325*S325</f>
        <v>674.38586944200335</v>
      </c>
    </row>
    <row r="326" spans="1:20">
      <c r="A326" s="284"/>
      <c r="B326" s="230"/>
      <c r="C326" s="240"/>
      <c r="D326" s="351"/>
      <c r="E326" s="290"/>
      <c r="F326" s="237"/>
      <c r="G326" s="233"/>
      <c r="H326" s="227"/>
      <c r="I326" s="349"/>
      <c r="J326" s="227"/>
      <c r="K326" s="22"/>
      <c r="L326" s="22"/>
      <c r="M326" s="47"/>
      <c r="N326" s="45"/>
      <c r="O326" s="21">
        <f t="shared" si="537"/>
        <v>0</v>
      </c>
      <c r="P326" s="227"/>
      <c r="Q326" s="227"/>
      <c r="R326" s="227"/>
      <c r="S326" s="227"/>
      <c r="T326" s="227"/>
    </row>
    <row r="327" spans="1:20">
      <c r="A327" s="284"/>
      <c r="B327" s="230"/>
      <c r="C327" s="240"/>
      <c r="D327" s="351"/>
      <c r="E327" s="290"/>
      <c r="F327" s="237"/>
      <c r="G327" s="233"/>
      <c r="H327" s="227"/>
      <c r="I327" s="349"/>
      <c r="J327" s="227"/>
      <c r="K327" s="22"/>
      <c r="L327" s="22"/>
      <c r="M327" s="22"/>
      <c r="N327" s="45"/>
      <c r="O327" s="21">
        <f t="shared" si="537"/>
        <v>0</v>
      </c>
      <c r="P327" s="227"/>
      <c r="Q327" s="227"/>
      <c r="R327" s="227"/>
      <c r="S327" s="227"/>
      <c r="T327" s="227"/>
    </row>
    <row r="328" spans="1:20">
      <c r="A328" s="285"/>
      <c r="B328" s="230"/>
      <c r="C328" s="241"/>
      <c r="D328" s="351"/>
      <c r="E328" s="291"/>
      <c r="F328" s="238"/>
      <c r="G328" s="233"/>
      <c r="H328" s="228"/>
      <c r="I328" s="349"/>
      <c r="J328" s="228"/>
      <c r="K328" s="22"/>
      <c r="L328" s="22"/>
      <c r="M328" s="22"/>
      <c r="N328" s="45"/>
      <c r="O328" s="21">
        <f t="shared" si="537"/>
        <v>0</v>
      </c>
      <c r="P328" s="228"/>
      <c r="Q328" s="228"/>
      <c r="R328" s="228"/>
      <c r="S328" s="228"/>
      <c r="T328" s="228"/>
    </row>
    <row r="329" spans="1:20" ht="12.75" customHeight="1">
      <c r="A329" s="283">
        <v>3</v>
      </c>
      <c r="B329" s="230" t="s">
        <v>496</v>
      </c>
      <c r="C329" s="230" t="s">
        <v>674</v>
      </c>
      <c r="D329" s="239" t="s">
        <v>611</v>
      </c>
      <c r="E329" s="232">
        <v>119.52</v>
      </c>
      <c r="F329" s="236">
        <f t="shared" ref="F329" si="607">H329+J329+R329</f>
        <v>12.309124366000001</v>
      </c>
      <c r="G329" s="233">
        <v>1.82</v>
      </c>
      <c r="H329" s="226">
        <f t="shared" ref="H329" si="608">G329*$P$8/1000</f>
        <v>4.1332928000000004</v>
      </c>
      <c r="I329" s="233">
        <v>1.06</v>
      </c>
      <c r="J329" s="226">
        <f t="shared" ref="J329" si="609">I329*$P$9/1000</f>
        <v>3.0183818000000007</v>
      </c>
      <c r="K329" s="18" t="s">
        <v>236</v>
      </c>
      <c r="L329" s="18" t="s">
        <v>24</v>
      </c>
      <c r="M329" s="18">
        <v>0.97</v>
      </c>
      <c r="N329" s="27">
        <v>4</v>
      </c>
      <c r="O329" s="21">
        <f t="shared" si="537"/>
        <v>3.88</v>
      </c>
      <c r="P329" s="226">
        <f t="shared" ref="P329" si="610">E329*F329</f>
        <v>1471.18654422432</v>
      </c>
      <c r="Q329" s="226">
        <f t="shared" ref="Q329" si="611">SUM(O329:O332)</f>
        <v>4.5549999999999997</v>
      </c>
      <c r="R329" s="226">
        <f t="shared" ref="R329" si="612">Q329*1.02*1.05*$R$14</f>
        <v>5.1574497659999992</v>
      </c>
      <c r="S329" s="226">
        <f t="shared" ref="S329" si="613">F329*$S$17</f>
        <v>15.627735462430216</v>
      </c>
      <c r="T329" s="226">
        <f t="shared" ref="T329" si="614">E329*S329</f>
        <v>1867.8269424696593</v>
      </c>
    </row>
    <row r="330" spans="1:20">
      <c r="A330" s="284"/>
      <c r="B330" s="230"/>
      <c r="C330" s="230"/>
      <c r="D330" s="240"/>
      <c r="E330" s="232"/>
      <c r="F330" s="237"/>
      <c r="G330" s="233"/>
      <c r="H330" s="227"/>
      <c r="I330" s="233"/>
      <c r="J330" s="227"/>
      <c r="K330" s="18" t="s">
        <v>497</v>
      </c>
      <c r="L330" s="18" t="s">
        <v>24</v>
      </c>
      <c r="M330" s="18">
        <v>0.09</v>
      </c>
      <c r="N330" s="27">
        <v>2.5</v>
      </c>
      <c r="O330" s="21">
        <f t="shared" si="537"/>
        <v>0.22499999999999998</v>
      </c>
      <c r="P330" s="227"/>
      <c r="Q330" s="227"/>
      <c r="R330" s="227"/>
      <c r="S330" s="227"/>
      <c r="T330" s="227"/>
    </row>
    <row r="331" spans="1:20">
      <c r="A331" s="284"/>
      <c r="B331" s="230"/>
      <c r="C331" s="230"/>
      <c r="D331" s="240"/>
      <c r="E331" s="232"/>
      <c r="F331" s="237"/>
      <c r="G331" s="233"/>
      <c r="H331" s="227"/>
      <c r="I331" s="233"/>
      <c r="J331" s="227"/>
      <c r="K331" s="18" t="s">
        <v>498</v>
      </c>
      <c r="L331" s="18" t="s">
        <v>24</v>
      </c>
      <c r="M331" s="11">
        <v>0.18</v>
      </c>
      <c r="N331" s="27">
        <v>2.5</v>
      </c>
      <c r="O331" s="21">
        <f t="shared" si="537"/>
        <v>0.44999999999999996</v>
      </c>
      <c r="P331" s="227"/>
      <c r="Q331" s="227"/>
      <c r="R331" s="227"/>
      <c r="S331" s="227"/>
      <c r="T331" s="227"/>
    </row>
    <row r="332" spans="1:20">
      <c r="A332" s="285"/>
      <c r="B332" s="230"/>
      <c r="C332" s="230"/>
      <c r="D332" s="241"/>
      <c r="E332" s="232"/>
      <c r="F332" s="238"/>
      <c r="G332" s="233"/>
      <c r="H332" s="228"/>
      <c r="I332" s="233"/>
      <c r="J332" s="228"/>
      <c r="K332" s="18"/>
      <c r="L332" s="18"/>
      <c r="M332" s="18"/>
      <c r="N332" s="27"/>
      <c r="O332" s="21">
        <f t="shared" si="537"/>
        <v>0</v>
      </c>
      <c r="P332" s="228"/>
      <c r="Q332" s="228"/>
      <c r="R332" s="228"/>
      <c r="S332" s="228"/>
      <c r="T332" s="228"/>
    </row>
    <row r="333" spans="1:20" ht="12.75" customHeight="1">
      <c r="A333" s="283">
        <v>4</v>
      </c>
      <c r="B333" s="230" t="s">
        <v>237</v>
      </c>
      <c r="C333" s="230" t="s">
        <v>675</v>
      </c>
      <c r="D333" s="239" t="s">
        <v>611</v>
      </c>
      <c r="E333" s="235">
        <v>99.6</v>
      </c>
      <c r="F333" s="236">
        <f t="shared" ref="F333" si="615">H333+J333+R333</f>
        <v>38.164590620639999</v>
      </c>
      <c r="G333" s="233">
        <v>1.62</v>
      </c>
      <c r="H333" s="226">
        <f t="shared" ref="H333" si="616">G333*$P$8/1000</f>
        <v>3.6790848</v>
      </c>
      <c r="I333" s="331"/>
      <c r="J333" s="226">
        <f t="shared" ref="J333" si="617">I333*$P$9/1000</f>
        <v>0</v>
      </c>
      <c r="K333" s="18" t="s">
        <v>175</v>
      </c>
      <c r="L333" s="18" t="s">
        <v>24</v>
      </c>
      <c r="M333" s="18">
        <v>1.02</v>
      </c>
      <c r="N333" s="27">
        <v>29.86</v>
      </c>
      <c r="O333" s="21">
        <f t="shared" si="537"/>
        <v>30.4572</v>
      </c>
      <c r="P333" s="226">
        <f t="shared" ref="P333" si="618">E333*F333</f>
        <v>3801.1932258157435</v>
      </c>
      <c r="Q333" s="226">
        <f t="shared" ref="Q333" si="619">SUM(O333:O336)</f>
        <v>30.4572</v>
      </c>
      <c r="R333" s="226">
        <f t="shared" ref="R333" si="620">Q333*1.02*1.05*$R$14</f>
        <v>34.48550582064</v>
      </c>
      <c r="S333" s="226">
        <f t="shared" ref="S333" si="621">F333*$S$17</f>
        <v>48.453984907224005</v>
      </c>
      <c r="T333" s="226">
        <f t="shared" ref="T333" si="622">E333*S333</f>
        <v>4826.0168967595109</v>
      </c>
    </row>
    <row r="334" spans="1:20">
      <c r="A334" s="284"/>
      <c r="B334" s="230"/>
      <c r="C334" s="230"/>
      <c r="D334" s="240"/>
      <c r="E334" s="235"/>
      <c r="F334" s="237"/>
      <c r="G334" s="233"/>
      <c r="H334" s="227"/>
      <c r="I334" s="331"/>
      <c r="J334" s="227"/>
      <c r="K334" s="18"/>
      <c r="L334" s="18"/>
      <c r="M334" s="18"/>
      <c r="N334" s="27"/>
      <c r="O334" s="21">
        <f t="shared" si="537"/>
        <v>0</v>
      </c>
      <c r="P334" s="227"/>
      <c r="Q334" s="227"/>
      <c r="R334" s="227"/>
      <c r="S334" s="227"/>
      <c r="T334" s="227"/>
    </row>
    <row r="335" spans="1:20">
      <c r="A335" s="284"/>
      <c r="B335" s="230"/>
      <c r="C335" s="230"/>
      <c r="D335" s="240"/>
      <c r="E335" s="235"/>
      <c r="F335" s="237"/>
      <c r="G335" s="233"/>
      <c r="H335" s="227"/>
      <c r="I335" s="331"/>
      <c r="J335" s="227"/>
      <c r="K335" s="18"/>
      <c r="L335" s="18"/>
      <c r="M335" s="11"/>
      <c r="N335" s="27"/>
      <c r="O335" s="21">
        <f t="shared" si="537"/>
        <v>0</v>
      </c>
      <c r="P335" s="227"/>
      <c r="Q335" s="227"/>
      <c r="R335" s="227"/>
      <c r="S335" s="227"/>
      <c r="T335" s="227"/>
    </row>
    <row r="336" spans="1:20">
      <c r="A336" s="285"/>
      <c r="B336" s="230"/>
      <c r="C336" s="230"/>
      <c r="D336" s="241"/>
      <c r="E336" s="235"/>
      <c r="F336" s="238"/>
      <c r="G336" s="233"/>
      <c r="H336" s="228"/>
      <c r="I336" s="331"/>
      <c r="J336" s="228"/>
      <c r="K336" s="18"/>
      <c r="L336" s="18"/>
      <c r="M336" s="18"/>
      <c r="N336" s="27"/>
      <c r="O336" s="21">
        <f t="shared" si="537"/>
        <v>0</v>
      </c>
      <c r="P336" s="228"/>
      <c r="Q336" s="228"/>
      <c r="R336" s="228"/>
      <c r="S336" s="228"/>
      <c r="T336" s="228"/>
    </row>
    <row r="337" spans="1:20" ht="12.75" customHeight="1">
      <c r="A337" s="283">
        <v>5</v>
      </c>
      <c r="B337" s="239" t="s">
        <v>238</v>
      </c>
      <c r="C337" s="239" t="s">
        <v>676</v>
      </c>
      <c r="D337" s="239" t="s">
        <v>639</v>
      </c>
      <c r="E337" s="283">
        <v>1.7430000000000001</v>
      </c>
      <c r="F337" s="236">
        <f t="shared" ref="F337" si="623">H337+J337+R337</f>
        <v>19.338772399999996</v>
      </c>
      <c r="G337" s="358">
        <v>6.76</v>
      </c>
      <c r="H337" s="226">
        <f t="shared" ref="H337" si="624">G337*$P$8/1000</f>
        <v>15.352230399999998</v>
      </c>
      <c r="I337" s="286">
        <v>1.4</v>
      </c>
      <c r="J337" s="226">
        <f t="shared" ref="J337" si="625">I337*$P$9/1000</f>
        <v>3.986542</v>
      </c>
      <c r="K337" s="18"/>
      <c r="L337" s="18"/>
      <c r="M337" s="18"/>
      <c r="N337" s="27"/>
      <c r="O337" s="21">
        <f t="shared" si="537"/>
        <v>0</v>
      </c>
      <c r="P337" s="226">
        <f t="shared" ref="P337" si="626">E337*F337</f>
        <v>33.707480293199993</v>
      </c>
      <c r="Q337" s="226">
        <f t="shared" ref="Q337" si="627">SUM(O337:O340)</f>
        <v>0</v>
      </c>
      <c r="R337" s="226">
        <f t="shared" ref="R337" si="628">Q337*1.02*1.05*$R$14</f>
        <v>0</v>
      </c>
      <c r="S337" s="226">
        <f t="shared" ref="S337" si="629">F337*$S$17</f>
        <v>24.552617249536905</v>
      </c>
      <c r="T337" s="226">
        <f t="shared" ref="T337" si="630">E337*S337</f>
        <v>42.795211865942825</v>
      </c>
    </row>
    <row r="338" spans="1:20">
      <c r="A338" s="284"/>
      <c r="B338" s="240"/>
      <c r="C338" s="240"/>
      <c r="D338" s="284"/>
      <c r="E338" s="284"/>
      <c r="F338" s="237"/>
      <c r="G338" s="359"/>
      <c r="H338" s="227"/>
      <c r="I338" s="287"/>
      <c r="J338" s="227"/>
      <c r="K338" s="18"/>
      <c r="L338" s="18"/>
      <c r="M338" s="18"/>
      <c r="N338" s="27"/>
      <c r="O338" s="21">
        <f t="shared" si="537"/>
        <v>0</v>
      </c>
      <c r="P338" s="227"/>
      <c r="Q338" s="227"/>
      <c r="R338" s="227"/>
      <c r="S338" s="227"/>
      <c r="T338" s="227"/>
    </row>
    <row r="339" spans="1:20">
      <c r="A339" s="284"/>
      <c r="B339" s="240"/>
      <c r="C339" s="240"/>
      <c r="D339" s="284"/>
      <c r="E339" s="284"/>
      <c r="F339" s="237"/>
      <c r="G339" s="359"/>
      <c r="H339" s="227"/>
      <c r="I339" s="287"/>
      <c r="J339" s="227"/>
      <c r="K339" s="18"/>
      <c r="L339" s="18"/>
      <c r="M339" s="19"/>
      <c r="N339" s="27"/>
      <c r="O339" s="21">
        <f t="shared" si="537"/>
        <v>0</v>
      </c>
      <c r="P339" s="227"/>
      <c r="Q339" s="227"/>
      <c r="R339" s="227"/>
      <c r="S339" s="227"/>
      <c r="T339" s="227"/>
    </row>
    <row r="340" spans="1:20">
      <c r="A340" s="285"/>
      <c r="B340" s="241"/>
      <c r="C340" s="241"/>
      <c r="D340" s="285"/>
      <c r="E340" s="285"/>
      <c r="F340" s="238"/>
      <c r="G340" s="360"/>
      <c r="H340" s="228"/>
      <c r="I340" s="288"/>
      <c r="J340" s="228"/>
      <c r="K340" s="18"/>
      <c r="L340" s="18"/>
      <c r="M340" s="18"/>
      <c r="N340" s="27"/>
      <c r="O340" s="21">
        <f t="shared" si="537"/>
        <v>0</v>
      </c>
      <c r="P340" s="228"/>
      <c r="Q340" s="228"/>
      <c r="R340" s="228"/>
      <c r="S340" s="228"/>
      <c r="T340" s="228"/>
    </row>
    <row r="341" spans="1:20">
      <c r="A341" s="283">
        <v>6</v>
      </c>
      <c r="B341" s="323" t="s">
        <v>33</v>
      </c>
      <c r="C341" s="239" t="s">
        <v>654</v>
      </c>
      <c r="D341" s="239" t="s">
        <v>602</v>
      </c>
      <c r="E341" s="289">
        <v>996</v>
      </c>
      <c r="F341" s="236">
        <f t="shared" ref="F341" si="631">H341+J341+R341</f>
        <v>1.0530029160000001</v>
      </c>
      <c r="G341" s="331"/>
      <c r="H341" s="226">
        <f t="shared" ref="H341" si="632">G341*$P$8/1000</f>
        <v>0</v>
      </c>
      <c r="I341" s="346"/>
      <c r="J341" s="226">
        <f t="shared" ref="J341" si="633">I341*$P$9/1000</f>
        <v>0</v>
      </c>
      <c r="K341" s="45" t="s">
        <v>383</v>
      </c>
      <c r="L341" s="18" t="s">
        <v>17</v>
      </c>
      <c r="M341" s="22">
        <v>1</v>
      </c>
      <c r="N341" s="45">
        <v>0.93</v>
      </c>
      <c r="O341" s="21">
        <f t="shared" si="537"/>
        <v>0.93</v>
      </c>
      <c r="P341" s="226">
        <f t="shared" ref="P341" si="634">E341*F341</f>
        <v>1048.790904336</v>
      </c>
      <c r="Q341" s="226">
        <f t="shared" ref="Q341" si="635">SUM(O341:O344)</f>
        <v>0.93</v>
      </c>
      <c r="R341" s="226">
        <f t="shared" ref="R341" si="636">Q341*1.02*1.05*$R$14</f>
        <v>1.0530029160000001</v>
      </c>
      <c r="S341" s="226">
        <f t="shared" ref="S341" si="637">F341*$S$17</f>
        <v>1.3368985902742341</v>
      </c>
      <c r="T341" s="226">
        <f t="shared" ref="T341" si="638">E341*S341</f>
        <v>1331.5509959131371</v>
      </c>
    </row>
    <row r="342" spans="1:20">
      <c r="A342" s="284"/>
      <c r="B342" s="324"/>
      <c r="C342" s="240"/>
      <c r="D342" s="240"/>
      <c r="E342" s="290"/>
      <c r="F342" s="237"/>
      <c r="G342" s="331"/>
      <c r="H342" s="227"/>
      <c r="I342" s="347"/>
      <c r="J342" s="227"/>
      <c r="K342" s="18"/>
      <c r="L342" s="18"/>
      <c r="M342" s="18"/>
      <c r="N342" s="27"/>
      <c r="O342" s="21">
        <f t="shared" si="537"/>
        <v>0</v>
      </c>
      <c r="P342" s="227"/>
      <c r="Q342" s="227"/>
      <c r="R342" s="227"/>
      <c r="S342" s="227"/>
      <c r="T342" s="227"/>
    </row>
    <row r="343" spans="1:20">
      <c r="A343" s="284"/>
      <c r="B343" s="324"/>
      <c r="C343" s="240"/>
      <c r="D343" s="240"/>
      <c r="E343" s="290"/>
      <c r="F343" s="237"/>
      <c r="G343" s="331"/>
      <c r="H343" s="227"/>
      <c r="I343" s="347"/>
      <c r="J343" s="227"/>
      <c r="K343" s="18"/>
      <c r="L343" s="18"/>
      <c r="M343" s="19"/>
      <c r="N343" s="27"/>
      <c r="O343" s="21">
        <f t="shared" si="537"/>
        <v>0</v>
      </c>
      <c r="P343" s="227"/>
      <c r="Q343" s="227"/>
      <c r="R343" s="227"/>
      <c r="S343" s="227"/>
      <c r="T343" s="227"/>
    </row>
    <row r="344" spans="1:20">
      <c r="A344" s="285"/>
      <c r="B344" s="325"/>
      <c r="C344" s="241"/>
      <c r="D344" s="241"/>
      <c r="E344" s="291"/>
      <c r="F344" s="238"/>
      <c r="G344" s="331"/>
      <c r="H344" s="228"/>
      <c r="I344" s="348"/>
      <c r="J344" s="228"/>
      <c r="K344" s="18"/>
      <c r="L344" s="18"/>
      <c r="M344" s="18"/>
      <c r="N344" s="27"/>
      <c r="O344" s="21">
        <f t="shared" si="537"/>
        <v>0</v>
      </c>
      <c r="P344" s="228"/>
      <c r="Q344" s="228"/>
      <c r="R344" s="228"/>
      <c r="S344" s="228"/>
      <c r="T344" s="228"/>
    </row>
    <row r="345" spans="1:20" ht="12.75" customHeight="1">
      <c r="A345" s="283"/>
      <c r="B345" s="230"/>
      <c r="C345" s="355" t="s">
        <v>677</v>
      </c>
      <c r="D345" s="229"/>
      <c r="E345" s="236"/>
      <c r="F345" s="236">
        <f t="shared" ref="F345" si="639">H345+J345+R345</f>
        <v>0</v>
      </c>
      <c r="G345" s="233"/>
      <c r="H345" s="226">
        <f t="shared" ref="H345" si="640">G345*$P$8/1000</f>
        <v>0</v>
      </c>
      <c r="I345" s="233"/>
      <c r="J345" s="226">
        <f t="shared" ref="J345" si="641">I345*$P$9/1000</f>
        <v>0</v>
      </c>
      <c r="K345" s="18"/>
      <c r="L345" s="18"/>
      <c r="M345" s="18"/>
      <c r="N345" s="27"/>
      <c r="O345" s="21">
        <f t="shared" si="537"/>
        <v>0</v>
      </c>
      <c r="P345" s="226">
        <f t="shared" ref="P345" si="642">E345*F345</f>
        <v>0</v>
      </c>
      <c r="Q345" s="226">
        <f t="shared" ref="Q345" si="643">SUM(O345:O348)</f>
        <v>0</v>
      </c>
      <c r="R345" s="226">
        <f t="shared" ref="R345" si="644">Q345*1.02*1.05*$R$14</f>
        <v>0</v>
      </c>
      <c r="S345" s="226">
        <f t="shared" ref="S345" si="645">F345*$S$17</f>
        <v>0</v>
      </c>
      <c r="T345" s="226">
        <f t="shared" ref="T345" si="646">E345*S345</f>
        <v>0</v>
      </c>
    </row>
    <row r="346" spans="1:20">
      <c r="A346" s="284"/>
      <c r="B346" s="230"/>
      <c r="C346" s="356"/>
      <c r="D346" s="229"/>
      <c r="E346" s="237"/>
      <c r="F346" s="237"/>
      <c r="G346" s="233"/>
      <c r="H346" s="227"/>
      <c r="I346" s="233"/>
      <c r="J346" s="227"/>
      <c r="K346" s="18"/>
      <c r="L346" s="18"/>
      <c r="M346" s="18"/>
      <c r="N346" s="27"/>
      <c r="O346" s="21">
        <f t="shared" si="537"/>
        <v>0</v>
      </c>
      <c r="P346" s="227"/>
      <c r="Q346" s="227"/>
      <c r="R346" s="227"/>
      <c r="S346" s="227"/>
      <c r="T346" s="227"/>
    </row>
    <row r="347" spans="1:20">
      <c r="A347" s="284"/>
      <c r="B347" s="230"/>
      <c r="C347" s="356"/>
      <c r="D347" s="229"/>
      <c r="E347" s="237"/>
      <c r="F347" s="237"/>
      <c r="G347" s="233"/>
      <c r="H347" s="227"/>
      <c r="I347" s="233"/>
      <c r="J347" s="227"/>
      <c r="K347" s="18"/>
      <c r="L347" s="18"/>
      <c r="M347" s="19"/>
      <c r="N347" s="27"/>
      <c r="O347" s="21">
        <f t="shared" si="537"/>
        <v>0</v>
      </c>
      <c r="P347" s="227"/>
      <c r="Q347" s="227"/>
      <c r="R347" s="227"/>
      <c r="S347" s="227"/>
      <c r="T347" s="227"/>
    </row>
    <row r="348" spans="1:20">
      <c r="A348" s="285"/>
      <c r="B348" s="230"/>
      <c r="C348" s="357"/>
      <c r="D348" s="229"/>
      <c r="E348" s="238"/>
      <c r="F348" s="238"/>
      <c r="G348" s="233"/>
      <c r="H348" s="228"/>
      <c r="I348" s="233"/>
      <c r="J348" s="228"/>
      <c r="K348" s="18"/>
      <c r="L348" s="18"/>
      <c r="M348" s="18"/>
      <c r="N348" s="27"/>
      <c r="O348" s="21">
        <f t="shared" si="537"/>
        <v>0</v>
      </c>
      <c r="P348" s="228"/>
      <c r="Q348" s="228"/>
      <c r="R348" s="228"/>
      <c r="S348" s="228"/>
      <c r="T348" s="228"/>
    </row>
    <row r="349" spans="1:20" ht="12.75" customHeight="1">
      <c r="A349" s="361">
        <v>1</v>
      </c>
      <c r="B349" s="327" t="s">
        <v>356</v>
      </c>
      <c r="C349" s="367" t="s">
        <v>678</v>
      </c>
      <c r="D349" s="239" t="s">
        <v>639</v>
      </c>
      <c r="E349" s="352">
        <v>15.32</v>
      </c>
      <c r="F349" s="236">
        <f t="shared" ref="F349" si="647">H349+J349+R349</f>
        <v>98.465236000000004</v>
      </c>
      <c r="G349" s="286">
        <v>24.8</v>
      </c>
      <c r="H349" s="226">
        <f t="shared" ref="H349" si="648">G349*$P$8/1000</f>
        <v>56.321792000000002</v>
      </c>
      <c r="I349" s="233">
        <v>14.8</v>
      </c>
      <c r="J349" s="226">
        <f t="shared" ref="J349" si="649">I349*$P$9/1000</f>
        <v>42.143444000000002</v>
      </c>
      <c r="K349" s="18"/>
      <c r="L349" s="43"/>
      <c r="M349" s="18"/>
      <c r="N349" s="15"/>
      <c r="O349" s="21">
        <f t="shared" si="537"/>
        <v>0</v>
      </c>
      <c r="P349" s="226">
        <f t="shared" ref="P349" si="650">E349*F349</f>
        <v>1508.48741552</v>
      </c>
      <c r="Q349" s="226">
        <f t="shared" ref="Q349" si="651">SUM(O349:O352)</f>
        <v>0</v>
      </c>
      <c r="R349" s="226">
        <f t="shared" ref="R349" si="652">Q349*1.02*1.05*$R$14</f>
        <v>0</v>
      </c>
      <c r="S349" s="226">
        <f t="shared" ref="S349" si="653">F349*$S$17</f>
        <v>125.01203291959332</v>
      </c>
      <c r="T349" s="226">
        <f t="shared" ref="T349" si="654">E349*S349</f>
        <v>1915.1843443281698</v>
      </c>
    </row>
    <row r="350" spans="1:20">
      <c r="A350" s="361"/>
      <c r="B350" s="324"/>
      <c r="C350" s="368"/>
      <c r="D350" s="284"/>
      <c r="E350" s="353"/>
      <c r="F350" s="237"/>
      <c r="G350" s="287"/>
      <c r="H350" s="227"/>
      <c r="I350" s="233"/>
      <c r="J350" s="227"/>
      <c r="K350" s="18"/>
      <c r="L350" s="18"/>
      <c r="M350" s="18"/>
      <c r="N350" s="15"/>
      <c r="O350" s="21">
        <f t="shared" si="537"/>
        <v>0</v>
      </c>
      <c r="P350" s="227"/>
      <c r="Q350" s="227"/>
      <c r="R350" s="227"/>
      <c r="S350" s="227"/>
      <c r="T350" s="227"/>
    </row>
    <row r="351" spans="1:20">
      <c r="A351" s="361"/>
      <c r="B351" s="324"/>
      <c r="C351" s="368"/>
      <c r="D351" s="284"/>
      <c r="E351" s="353"/>
      <c r="F351" s="237"/>
      <c r="G351" s="287"/>
      <c r="H351" s="227"/>
      <c r="I351" s="233"/>
      <c r="J351" s="227"/>
      <c r="K351" s="18"/>
      <c r="L351" s="18"/>
      <c r="M351" s="18"/>
      <c r="N351" s="43"/>
      <c r="O351" s="21">
        <f t="shared" si="537"/>
        <v>0</v>
      </c>
      <c r="P351" s="227"/>
      <c r="Q351" s="227"/>
      <c r="R351" s="227"/>
      <c r="S351" s="227"/>
      <c r="T351" s="227"/>
    </row>
    <row r="352" spans="1:20">
      <c r="A352" s="361"/>
      <c r="B352" s="325"/>
      <c r="C352" s="369"/>
      <c r="D352" s="285"/>
      <c r="E352" s="354"/>
      <c r="F352" s="238"/>
      <c r="G352" s="288"/>
      <c r="H352" s="228"/>
      <c r="I352" s="233"/>
      <c r="J352" s="228"/>
      <c r="K352" s="18"/>
      <c r="L352" s="18"/>
      <c r="M352" s="18"/>
      <c r="N352" s="27"/>
      <c r="O352" s="21">
        <f t="shared" si="537"/>
        <v>0</v>
      </c>
      <c r="P352" s="228"/>
      <c r="Q352" s="228"/>
      <c r="R352" s="228"/>
      <c r="S352" s="228"/>
      <c r="T352" s="228"/>
    </row>
    <row r="353" spans="1:20">
      <c r="A353" s="361">
        <v>2</v>
      </c>
      <c r="B353" s="239" t="s">
        <v>33</v>
      </c>
      <c r="C353" s="230" t="s">
        <v>653</v>
      </c>
      <c r="D353" s="239" t="s">
        <v>639</v>
      </c>
      <c r="E353" s="365">
        <v>0.51600000000000001</v>
      </c>
      <c r="F353" s="236">
        <f t="shared" ref="F353" si="655">H353+J353+R353</f>
        <v>358.55315420399995</v>
      </c>
      <c r="G353" s="363"/>
      <c r="H353" s="226">
        <f t="shared" ref="H353" si="656">G353*$P$8/1000</f>
        <v>0</v>
      </c>
      <c r="I353" s="364"/>
      <c r="J353" s="226">
        <f t="shared" ref="J353" si="657">I353*$P$9/1000</f>
        <v>0</v>
      </c>
      <c r="K353" s="48" t="s">
        <v>44</v>
      </c>
      <c r="L353" s="48" t="s">
        <v>20</v>
      </c>
      <c r="M353" s="18">
        <v>1</v>
      </c>
      <c r="N353" s="27">
        <v>316.67</v>
      </c>
      <c r="O353" s="21">
        <f t="shared" si="537"/>
        <v>316.67</v>
      </c>
      <c r="P353" s="226">
        <f t="shared" ref="P353" si="658">E353*F353</f>
        <v>185.01342756926397</v>
      </c>
      <c r="Q353" s="226">
        <f t="shared" ref="Q353" si="659">SUM(O353:O356)</f>
        <v>316.67</v>
      </c>
      <c r="R353" s="226">
        <f t="shared" ref="R353" si="660">Q353*1.02*1.05*$R$14</f>
        <v>358.55315420399995</v>
      </c>
      <c r="S353" s="226">
        <f t="shared" ref="S353" si="661">F353*$S$17</f>
        <v>455.2211576152061</v>
      </c>
      <c r="T353" s="226">
        <f t="shared" ref="T353" si="662">E353*S353</f>
        <v>234.89411732944635</v>
      </c>
    </row>
    <row r="354" spans="1:20">
      <c r="A354" s="361"/>
      <c r="B354" s="240"/>
      <c r="C354" s="230"/>
      <c r="D354" s="284"/>
      <c r="E354" s="365"/>
      <c r="F354" s="237"/>
      <c r="G354" s="363"/>
      <c r="H354" s="227"/>
      <c r="I354" s="364"/>
      <c r="J354" s="227"/>
      <c r="K354" s="18"/>
      <c r="L354" s="18"/>
      <c r="M354" s="18"/>
      <c r="N354" s="15"/>
      <c r="O354" s="21">
        <f t="shared" si="537"/>
        <v>0</v>
      </c>
      <c r="P354" s="227"/>
      <c r="Q354" s="227"/>
      <c r="R354" s="227"/>
      <c r="S354" s="227"/>
      <c r="T354" s="227"/>
    </row>
    <row r="355" spans="1:20">
      <c r="A355" s="361"/>
      <c r="B355" s="240"/>
      <c r="C355" s="230"/>
      <c r="D355" s="284"/>
      <c r="E355" s="365"/>
      <c r="F355" s="237"/>
      <c r="G355" s="363"/>
      <c r="H355" s="227"/>
      <c r="I355" s="364"/>
      <c r="J355" s="227"/>
      <c r="K355" s="48"/>
      <c r="L355" s="48"/>
      <c r="M355" s="53"/>
      <c r="N355" s="49"/>
      <c r="O355" s="21">
        <f t="shared" si="537"/>
        <v>0</v>
      </c>
      <c r="P355" s="227"/>
      <c r="Q355" s="227"/>
      <c r="R355" s="227"/>
      <c r="S355" s="227"/>
      <c r="T355" s="227"/>
    </row>
    <row r="356" spans="1:20">
      <c r="A356" s="361"/>
      <c r="B356" s="241"/>
      <c r="C356" s="230"/>
      <c r="D356" s="285"/>
      <c r="E356" s="365"/>
      <c r="F356" s="238"/>
      <c r="G356" s="363"/>
      <c r="H356" s="228"/>
      <c r="I356" s="364"/>
      <c r="J356" s="228"/>
      <c r="K356" s="48"/>
      <c r="L356" s="48"/>
      <c r="M356" s="48"/>
      <c r="N356" s="49"/>
      <c r="O356" s="21">
        <f t="shared" si="537"/>
        <v>0</v>
      </c>
      <c r="P356" s="228"/>
      <c r="Q356" s="228"/>
      <c r="R356" s="228"/>
      <c r="S356" s="228"/>
      <c r="T356" s="228"/>
    </row>
    <row r="357" spans="1:20" ht="12.75" customHeight="1">
      <c r="A357" s="361">
        <v>3</v>
      </c>
      <c r="B357" s="230" t="s">
        <v>499</v>
      </c>
      <c r="C357" s="230" t="s">
        <v>679</v>
      </c>
      <c r="D357" s="230" t="s">
        <v>680</v>
      </c>
      <c r="E357" s="362">
        <v>0.68</v>
      </c>
      <c r="F357" s="236">
        <f t="shared" ref="F357" si="663">H357+J357+R357</f>
        <v>133.22937936596</v>
      </c>
      <c r="G357" s="233">
        <v>33.56</v>
      </c>
      <c r="H357" s="226">
        <f t="shared" ref="H357" si="664">G357*$P$8/1000</f>
        <v>76.216102399999997</v>
      </c>
      <c r="I357" s="364">
        <v>10.41</v>
      </c>
      <c r="J357" s="226">
        <f t="shared" ref="J357" si="665">I357*$P$9/1000</f>
        <v>29.642787300000002</v>
      </c>
      <c r="K357" s="18" t="s">
        <v>500</v>
      </c>
      <c r="L357" s="43"/>
      <c r="M357" s="18"/>
      <c r="N357" s="27"/>
      <c r="O357" s="21">
        <f t="shared" ref="O357:O420" si="666">M357*N357</f>
        <v>0</v>
      </c>
      <c r="P357" s="226">
        <f t="shared" ref="P357" si="667">E357*F357</f>
        <v>90.595977968852807</v>
      </c>
      <c r="Q357" s="226">
        <f t="shared" ref="Q357" si="668">SUM(O357:O360)</f>
        <v>24.173299999999998</v>
      </c>
      <c r="R357" s="226">
        <f t="shared" ref="R357" si="669">Q357*1.02*1.05*$R$14</f>
        <v>27.370489665959997</v>
      </c>
      <c r="S357" s="226">
        <f t="shared" ref="S357" si="670">F357*$S$17</f>
        <v>169.14879033199472</v>
      </c>
      <c r="T357" s="226">
        <f t="shared" ref="T357" si="671">E357*S357</f>
        <v>115.02117742575642</v>
      </c>
    </row>
    <row r="358" spans="1:20">
      <c r="A358" s="361"/>
      <c r="B358" s="230"/>
      <c r="C358" s="230"/>
      <c r="D358" s="229"/>
      <c r="E358" s="362"/>
      <c r="F358" s="237"/>
      <c r="G358" s="233"/>
      <c r="H358" s="227"/>
      <c r="I358" s="364"/>
      <c r="J358" s="227"/>
      <c r="K358" s="48" t="s">
        <v>501</v>
      </c>
      <c r="L358" s="48" t="s">
        <v>19</v>
      </c>
      <c r="M358" s="48">
        <v>2.65</v>
      </c>
      <c r="N358" s="49">
        <v>9.1219999999999999</v>
      </c>
      <c r="O358" s="21">
        <f t="shared" si="666"/>
        <v>24.173299999999998</v>
      </c>
      <c r="P358" s="227"/>
      <c r="Q358" s="227"/>
      <c r="R358" s="227"/>
      <c r="S358" s="227"/>
      <c r="T358" s="227"/>
    </row>
    <row r="359" spans="1:20">
      <c r="A359" s="361"/>
      <c r="B359" s="230"/>
      <c r="C359" s="230"/>
      <c r="D359" s="229"/>
      <c r="E359" s="362"/>
      <c r="F359" s="237"/>
      <c r="G359" s="233"/>
      <c r="H359" s="227"/>
      <c r="I359" s="364"/>
      <c r="J359" s="227"/>
      <c r="K359" s="48"/>
      <c r="L359" s="48"/>
      <c r="M359" s="53"/>
      <c r="N359" s="49"/>
      <c r="O359" s="21">
        <f t="shared" si="666"/>
        <v>0</v>
      </c>
      <c r="P359" s="227"/>
      <c r="Q359" s="227"/>
      <c r="R359" s="227"/>
      <c r="S359" s="227"/>
      <c r="T359" s="227"/>
    </row>
    <row r="360" spans="1:20">
      <c r="A360" s="361"/>
      <c r="B360" s="230"/>
      <c r="C360" s="230"/>
      <c r="D360" s="229"/>
      <c r="E360" s="362"/>
      <c r="F360" s="238"/>
      <c r="G360" s="233"/>
      <c r="H360" s="228"/>
      <c r="I360" s="364"/>
      <c r="J360" s="228"/>
      <c r="K360" s="48"/>
      <c r="L360" s="48"/>
      <c r="M360" s="48"/>
      <c r="N360" s="49"/>
      <c r="O360" s="21">
        <f t="shared" si="666"/>
        <v>0</v>
      </c>
      <c r="P360" s="228"/>
      <c r="Q360" s="228"/>
      <c r="R360" s="228"/>
      <c r="S360" s="228"/>
      <c r="T360" s="228"/>
    </row>
    <row r="361" spans="1:20" ht="12.75" customHeight="1">
      <c r="A361" s="361">
        <v>4</v>
      </c>
      <c r="B361" s="230" t="s">
        <v>33</v>
      </c>
      <c r="C361" s="230" t="s">
        <v>681</v>
      </c>
      <c r="D361" s="239" t="s">
        <v>639</v>
      </c>
      <c r="E361" s="366">
        <v>14.8</v>
      </c>
      <c r="F361" s="236">
        <f t="shared" ref="F361" si="672">H361+J361+R361</f>
        <v>637.01468016479998</v>
      </c>
      <c r="G361" s="233"/>
      <c r="H361" s="234">
        <f t="shared" ref="H361" si="673">G361*$P$8/1000</f>
        <v>0</v>
      </c>
      <c r="I361" s="233"/>
      <c r="J361" s="226">
        <f t="shared" ref="J361" si="674">I361*$P$9/1000</f>
        <v>0</v>
      </c>
      <c r="K361" s="18" t="s">
        <v>505</v>
      </c>
      <c r="L361" s="48" t="s">
        <v>20</v>
      </c>
      <c r="M361" s="18">
        <v>1</v>
      </c>
      <c r="N361" s="42">
        <v>562.60400000000004</v>
      </c>
      <c r="O361" s="21">
        <f t="shared" si="666"/>
        <v>562.60400000000004</v>
      </c>
      <c r="P361" s="226">
        <f t="shared" ref="P361" si="675">E361*F361</f>
        <v>9427.8172664390404</v>
      </c>
      <c r="Q361" s="226">
        <f t="shared" ref="Q361" si="676">SUM(O361:O364)</f>
        <v>562.60400000000004</v>
      </c>
      <c r="R361" s="226">
        <f t="shared" ref="R361" si="677">Q361*1.02*1.05*$R$14</f>
        <v>637.01468016479998</v>
      </c>
      <c r="S361" s="226">
        <f t="shared" ref="S361" si="678">F361*$S$17</f>
        <v>808.7575209490808</v>
      </c>
      <c r="T361" s="226">
        <f t="shared" ref="T361" si="679">E361*S361</f>
        <v>11969.611310046397</v>
      </c>
    </row>
    <row r="362" spans="1:20">
      <c r="A362" s="361"/>
      <c r="B362" s="230"/>
      <c r="C362" s="230"/>
      <c r="D362" s="284"/>
      <c r="E362" s="366"/>
      <c r="F362" s="237"/>
      <c r="G362" s="233"/>
      <c r="H362" s="234"/>
      <c r="I362" s="233"/>
      <c r="J362" s="227"/>
      <c r="K362" s="18"/>
      <c r="L362" s="18"/>
      <c r="M362" s="18"/>
      <c r="N362" s="27"/>
      <c r="O362" s="21">
        <f t="shared" si="666"/>
        <v>0</v>
      </c>
      <c r="P362" s="227"/>
      <c r="Q362" s="227"/>
      <c r="R362" s="227"/>
      <c r="S362" s="227"/>
      <c r="T362" s="227"/>
    </row>
    <row r="363" spans="1:20">
      <c r="A363" s="361"/>
      <c r="B363" s="230"/>
      <c r="C363" s="230"/>
      <c r="D363" s="284"/>
      <c r="E363" s="366"/>
      <c r="F363" s="237"/>
      <c r="G363" s="233"/>
      <c r="H363" s="234"/>
      <c r="I363" s="233"/>
      <c r="J363" s="227"/>
      <c r="K363" s="18"/>
      <c r="L363" s="18"/>
      <c r="M363" s="19"/>
      <c r="N363" s="27"/>
      <c r="O363" s="21">
        <f t="shared" si="666"/>
        <v>0</v>
      </c>
      <c r="P363" s="227"/>
      <c r="Q363" s="227"/>
      <c r="R363" s="227"/>
      <c r="S363" s="227"/>
      <c r="T363" s="227"/>
    </row>
    <row r="364" spans="1:20">
      <c r="A364" s="361"/>
      <c r="B364" s="230"/>
      <c r="C364" s="230"/>
      <c r="D364" s="285"/>
      <c r="E364" s="366"/>
      <c r="F364" s="238"/>
      <c r="G364" s="233"/>
      <c r="H364" s="234"/>
      <c r="I364" s="233"/>
      <c r="J364" s="228"/>
      <c r="K364" s="18"/>
      <c r="L364" s="18"/>
      <c r="M364" s="18"/>
      <c r="N364" s="27"/>
      <c r="O364" s="21">
        <f t="shared" si="666"/>
        <v>0</v>
      </c>
      <c r="P364" s="228"/>
      <c r="Q364" s="228"/>
      <c r="R364" s="228"/>
      <c r="S364" s="228"/>
      <c r="T364" s="228"/>
    </row>
    <row r="365" spans="1:20" ht="12.75" customHeight="1">
      <c r="A365" s="361">
        <v>5</v>
      </c>
      <c r="B365" s="230" t="s">
        <v>33</v>
      </c>
      <c r="C365" s="230" t="s">
        <v>682</v>
      </c>
      <c r="D365" s="239" t="s">
        <v>639</v>
      </c>
      <c r="E365" s="366">
        <v>4.0000000000000001E-3</v>
      </c>
      <c r="F365" s="236">
        <f t="shared" ref="F365" si="680">H365+J365+R365</f>
        <v>692.42301424799996</v>
      </c>
      <c r="G365" s="242"/>
      <c r="H365" s="234">
        <f t="shared" ref="H365" si="681">G365*$P$8/1000</f>
        <v>0</v>
      </c>
      <c r="I365" s="242"/>
      <c r="J365" s="226">
        <f t="shared" ref="J365" si="682">I365*$P$9/1000</f>
        <v>0</v>
      </c>
      <c r="K365" s="18" t="s">
        <v>506</v>
      </c>
      <c r="L365" s="48" t="s">
        <v>20</v>
      </c>
      <c r="M365" s="18">
        <v>1</v>
      </c>
      <c r="N365" s="27">
        <v>611.54</v>
      </c>
      <c r="O365" s="21">
        <f t="shared" si="666"/>
        <v>611.54</v>
      </c>
      <c r="P365" s="226">
        <f t="shared" ref="P365" si="683">E365*F365</f>
        <v>2.7696920569920001</v>
      </c>
      <c r="Q365" s="226">
        <f t="shared" ref="Q365" si="684">SUM(O365:O368)</f>
        <v>611.54</v>
      </c>
      <c r="R365" s="226">
        <f t="shared" ref="R365" si="685">Q365*1.02*1.05*$R$14</f>
        <v>692.42301424799996</v>
      </c>
      <c r="S365" s="226">
        <f t="shared" ref="S365" si="686">F365*$S$17</f>
        <v>879.1042622540914</v>
      </c>
      <c r="T365" s="226">
        <f t="shared" ref="T365" si="687">E365*S365</f>
        <v>3.5164170490163658</v>
      </c>
    </row>
    <row r="366" spans="1:20">
      <c r="A366" s="361"/>
      <c r="B366" s="230"/>
      <c r="C366" s="230"/>
      <c r="D366" s="284"/>
      <c r="E366" s="366"/>
      <c r="F366" s="237"/>
      <c r="G366" s="242"/>
      <c r="H366" s="234"/>
      <c r="I366" s="242"/>
      <c r="J366" s="227"/>
      <c r="K366" s="18"/>
      <c r="L366" s="18"/>
      <c r="M366" s="18"/>
      <c r="N366" s="27"/>
      <c r="O366" s="21">
        <f t="shared" si="666"/>
        <v>0</v>
      </c>
      <c r="P366" s="227"/>
      <c r="Q366" s="227"/>
      <c r="R366" s="227"/>
      <c r="S366" s="227"/>
      <c r="T366" s="227"/>
    </row>
    <row r="367" spans="1:20">
      <c r="A367" s="361"/>
      <c r="B367" s="230"/>
      <c r="C367" s="230"/>
      <c r="D367" s="284"/>
      <c r="E367" s="366"/>
      <c r="F367" s="237"/>
      <c r="G367" s="242"/>
      <c r="H367" s="234"/>
      <c r="I367" s="242"/>
      <c r="J367" s="227"/>
      <c r="K367" s="18"/>
      <c r="L367" s="18"/>
      <c r="M367" s="18"/>
      <c r="N367" s="27"/>
      <c r="O367" s="21">
        <f t="shared" si="666"/>
        <v>0</v>
      </c>
      <c r="P367" s="227"/>
      <c r="Q367" s="227"/>
      <c r="R367" s="227"/>
      <c r="S367" s="227"/>
      <c r="T367" s="227"/>
    </row>
    <row r="368" spans="1:20">
      <c r="A368" s="361"/>
      <c r="B368" s="230"/>
      <c r="C368" s="230"/>
      <c r="D368" s="285"/>
      <c r="E368" s="366"/>
      <c r="F368" s="238"/>
      <c r="G368" s="242"/>
      <c r="H368" s="234"/>
      <c r="I368" s="242"/>
      <c r="J368" s="228"/>
      <c r="K368" s="18"/>
      <c r="L368" s="18"/>
      <c r="M368" s="18"/>
      <c r="N368" s="27"/>
      <c r="O368" s="21">
        <f t="shared" si="666"/>
        <v>0</v>
      </c>
      <c r="P368" s="228"/>
      <c r="Q368" s="228"/>
      <c r="R368" s="228"/>
      <c r="S368" s="228"/>
      <c r="T368" s="228"/>
    </row>
    <row r="369" spans="1:20" ht="12.75" customHeight="1">
      <c r="A369" s="361">
        <v>6</v>
      </c>
      <c r="B369" s="230" t="s">
        <v>488</v>
      </c>
      <c r="C369" s="230" t="s">
        <v>683</v>
      </c>
      <c r="D369" s="230" t="s">
        <v>656</v>
      </c>
      <c r="E369" s="362">
        <v>26.2</v>
      </c>
      <c r="F369" s="236">
        <f t="shared" ref="F369" si="688">H369+J369+R369</f>
        <v>3.2788727</v>
      </c>
      <c r="G369" s="233">
        <v>0.67100000000000004</v>
      </c>
      <c r="H369" s="226">
        <f t="shared" ref="H369" si="689">G369*$P$8/1000</f>
        <v>1.5238678400000001</v>
      </c>
      <c r="I369" s="364"/>
      <c r="J369" s="226">
        <f t="shared" ref="J369" si="690">I369*$P$9/1000</f>
        <v>0</v>
      </c>
      <c r="K369" s="18" t="s">
        <v>489</v>
      </c>
      <c r="L369" s="43" t="s">
        <v>21</v>
      </c>
      <c r="M369" s="18">
        <v>1</v>
      </c>
      <c r="N369" s="27">
        <v>1.55</v>
      </c>
      <c r="O369" s="21">
        <f t="shared" si="666"/>
        <v>1.55</v>
      </c>
      <c r="P369" s="226">
        <f t="shared" ref="P369" si="691">E369*F369</f>
        <v>85.90646473999999</v>
      </c>
      <c r="Q369" s="226">
        <f t="shared" ref="Q369" si="692">SUM(O369:O372)</f>
        <v>1.55</v>
      </c>
      <c r="R369" s="226">
        <f t="shared" ref="R369" si="693">Q369*1.02*1.05*$R$14</f>
        <v>1.7550048600000001</v>
      </c>
      <c r="S369" s="226">
        <f t="shared" ref="S369" si="694">F369*$S$17</f>
        <v>4.162875737296317</v>
      </c>
      <c r="T369" s="226">
        <f t="shared" ref="T369" si="695">E369*S369</f>
        <v>109.0673443171635</v>
      </c>
    </row>
    <row r="370" spans="1:20">
      <c r="A370" s="361"/>
      <c r="B370" s="230"/>
      <c r="C370" s="230"/>
      <c r="D370" s="229"/>
      <c r="E370" s="362"/>
      <c r="F370" s="237"/>
      <c r="G370" s="233"/>
      <c r="H370" s="227"/>
      <c r="I370" s="364"/>
      <c r="J370" s="227"/>
      <c r="K370" s="48"/>
      <c r="L370" s="48"/>
      <c r="M370" s="48"/>
      <c r="N370" s="49"/>
      <c r="O370" s="21">
        <f t="shared" si="666"/>
        <v>0</v>
      </c>
      <c r="P370" s="227"/>
      <c r="Q370" s="227"/>
      <c r="R370" s="227"/>
      <c r="S370" s="227"/>
      <c r="T370" s="227"/>
    </row>
    <row r="371" spans="1:20">
      <c r="A371" s="361"/>
      <c r="B371" s="230"/>
      <c r="C371" s="230"/>
      <c r="D371" s="229"/>
      <c r="E371" s="362"/>
      <c r="F371" s="237"/>
      <c r="G371" s="233"/>
      <c r="H371" s="227"/>
      <c r="I371" s="364"/>
      <c r="J371" s="227"/>
      <c r="K371" s="48"/>
      <c r="L371" s="48"/>
      <c r="M371" s="53"/>
      <c r="N371" s="49"/>
      <c r="O371" s="21">
        <f t="shared" si="666"/>
        <v>0</v>
      </c>
      <c r="P371" s="227"/>
      <c r="Q371" s="227"/>
      <c r="R371" s="227"/>
      <c r="S371" s="227"/>
      <c r="T371" s="227"/>
    </row>
    <row r="372" spans="1:20">
      <c r="A372" s="361"/>
      <c r="B372" s="230"/>
      <c r="C372" s="230"/>
      <c r="D372" s="229"/>
      <c r="E372" s="362"/>
      <c r="F372" s="238"/>
      <c r="G372" s="233"/>
      <c r="H372" s="228"/>
      <c r="I372" s="364"/>
      <c r="J372" s="228"/>
      <c r="K372" s="48"/>
      <c r="L372" s="48"/>
      <c r="M372" s="48"/>
      <c r="N372" s="49"/>
      <c r="O372" s="21">
        <f t="shared" si="666"/>
        <v>0</v>
      </c>
      <c r="P372" s="228"/>
      <c r="Q372" s="228"/>
      <c r="R372" s="228"/>
      <c r="S372" s="228"/>
      <c r="T372" s="228"/>
    </row>
    <row r="373" spans="1:20" ht="12.75" customHeight="1">
      <c r="A373" s="361">
        <v>7</v>
      </c>
      <c r="B373" s="230" t="s">
        <v>33</v>
      </c>
      <c r="C373" s="239" t="s">
        <v>684</v>
      </c>
      <c r="D373" s="229" t="s">
        <v>21</v>
      </c>
      <c r="E373" s="289">
        <v>24</v>
      </c>
      <c r="F373" s="236">
        <f t="shared" ref="F373" si="696">H373+J373+R373</f>
        <v>1.0314899532000001</v>
      </c>
      <c r="G373" s="286"/>
      <c r="H373" s="226">
        <f t="shared" ref="H373" si="697">G373*$P$8/1000</f>
        <v>0</v>
      </c>
      <c r="I373" s="292"/>
      <c r="J373" s="226">
        <f t="shared" ref="J373" si="698">I373*$P$9/1000</f>
        <v>0</v>
      </c>
      <c r="K373" s="18" t="s">
        <v>45</v>
      </c>
      <c r="L373" s="18" t="s">
        <v>21</v>
      </c>
      <c r="M373" s="18">
        <v>1</v>
      </c>
      <c r="N373" s="27">
        <v>0.91100000000000003</v>
      </c>
      <c r="O373" s="21">
        <f t="shared" si="666"/>
        <v>0.91100000000000003</v>
      </c>
      <c r="P373" s="226">
        <f t="shared" ref="P373" si="699">E373*F373</f>
        <v>24.755758876800002</v>
      </c>
      <c r="Q373" s="226">
        <f t="shared" ref="Q373" si="700">SUM(O373:O376)</f>
        <v>0.91100000000000003</v>
      </c>
      <c r="R373" s="226">
        <f t="shared" ref="R373" si="701">Q373*1.02*1.05*$R$14</f>
        <v>1.0314899532000001</v>
      </c>
      <c r="S373" s="226">
        <f t="shared" ref="S373" si="702">F373*$S$17</f>
        <v>1.3095856083223951</v>
      </c>
      <c r="T373" s="226">
        <f t="shared" ref="T373" si="703">E373*S373</f>
        <v>31.430054599737481</v>
      </c>
    </row>
    <row r="374" spans="1:20" ht="12.75" customHeight="1">
      <c r="A374" s="361"/>
      <c r="B374" s="230"/>
      <c r="C374" s="240"/>
      <c r="D374" s="229"/>
      <c r="E374" s="290"/>
      <c r="F374" s="237"/>
      <c r="G374" s="287"/>
      <c r="H374" s="227"/>
      <c r="I374" s="293"/>
      <c r="J374" s="227"/>
      <c r="K374" s="18"/>
      <c r="L374" s="18"/>
      <c r="M374" s="27"/>
      <c r="N374" s="27"/>
      <c r="O374" s="21">
        <f t="shared" si="666"/>
        <v>0</v>
      </c>
      <c r="P374" s="227"/>
      <c r="Q374" s="227"/>
      <c r="R374" s="227"/>
      <c r="S374" s="227"/>
      <c r="T374" s="227"/>
    </row>
    <row r="375" spans="1:20" ht="12.75" customHeight="1">
      <c r="A375" s="361"/>
      <c r="B375" s="230"/>
      <c r="C375" s="240"/>
      <c r="D375" s="229"/>
      <c r="E375" s="290"/>
      <c r="F375" s="237"/>
      <c r="G375" s="287"/>
      <c r="H375" s="227"/>
      <c r="I375" s="293"/>
      <c r="J375" s="227"/>
      <c r="K375" s="18"/>
      <c r="L375" s="18"/>
      <c r="M375" s="27"/>
      <c r="N375" s="27"/>
      <c r="O375" s="21">
        <f t="shared" si="666"/>
        <v>0</v>
      </c>
      <c r="P375" s="227"/>
      <c r="Q375" s="227"/>
      <c r="R375" s="227"/>
      <c r="S375" s="227"/>
      <c r="T375" s="227"/>
    </row>
    <row r="376" spans="1:20" ht="12.75" customHeight="1">
      <c r="A376" s="361"/>
      <c r="B376" s="230"/>
      <c r="C376" s="241"/>
      <c r="D376" s="229"/>
      <c r="E376" s="291"/>
      <c r="F376" s="238"/>
      <c r="G376" s="288"/>
      <c r="H376" s="228"/>
      <c r="I376" s="294"/>
      <c r="J376" s="228"/>
      <c r="K376" s="18"/>
      <c r="L376" s="18"/>
      <c r="M376" s="18"/>
      <c r="N376" s="27"/>
      <c r="O376" s="21">
        <f t="shared" si="666"/>
        <v>0</v>
      </c>
      <c r="P376" s="228"/>
      <c r="Q376" s="228"/>
      <c r="R376" s="228"/>
      <c r="S376" s="228"/>
      <c r="T376" s="228"/>
    </row>
    <row r="377" spans="1:20" ht="12.75" customHeight="1">
      <c r="A377" s="361">
        <v>8</v>
      </c>
      <c r="B377" s="239" t="s">
        <v>222</v>
      </c>
      <c r="C377" s="239" t="s">
        <v>685</v>
      </c>
      <c r="D377" s="239" t="s">
        <v>602</v>
      </c>
      <c r="E377" s="289">
        <v>370</v>
      </c>
      <c r="F377" s="236">
        <f t="shared" ref="F377" si="704">H377+J377+R377</f>
        <v>6.2952867116800002</v>
      </c>
      <c r="G377" s="286">
        <v>0.79400000000000004</v>
      </c>
      <c r="H377" s="226">
        <f t="shared" ref="H377" si="705">G377*$P$8/1000</f>
        <v>1.80320576</v>
      </c>
      <c r="I377" s="292">
        <v>6.4000000000000001E-2</v>
      </c>
      <c r="J377" s="226">
        <f t="shared" ref="J377" si="706">I377*$P$9/1000</f>
        <v>0.18224192000000003</v>
      </c>
      <c r="K377" s="50" t="s">
        <v>34</v>
      </c>
      <c r="L377" s="50" t="s">
        <v>24</v>
      </c>
      <c r="M377" s="50">
        <v>3.1E-2</v>
      </c>
      <c r="N377" s="37">
        <v>32.4</v>
      </c>
      <c r="O377" s="21">
        <f t="shared" si="666"/>
        <v>1.0044</v>
      </c>
      <c r="P377" s="226">
        <f t="shared" ref="P377" si="707">E377*F377</f>
        <v>2329.2560833216003</v>
      </c>
      <c r="Q377" s="226">
        <f t="shared" ref="Q377" si="708">SUM(O377:O380)</f>
        <v>3.8064</v>
      </c>
      <c r="R377" s="226">
        <f t="shared" ref="R377" si="709">Q377*1.02*1.05*$R$14</f>
        <v>4.3098390316800002</v>
      </c>
      <c r="S377" s="226">
        <f t="shared" ref="S377" si="710">F377*$S$17</f>
        <v>7.9925324064507253</v>
      </c>
      <c r="T377" s="226">
        <f t="shared" ref="T377" si="711">E377*S377</f>
        <v>2957.2369903867684</v>
      </c>
    </row>
    <row r="378" spans="1:20" ht="12.75" customHeight="1">
      <c r="A378" s="361"/>
      <c r="B378" s="240"/>
      <c r="C378" s="240"/>
      <c r="D378" s="240"/>
      <c r="E378" s="290"/>
      <c r="F378" s="237"/>
      <c r="G378" s="287"/>
      <c r="H378" s="227"/>
      <c r="I378" s="293"/>
      <c r="J378" s="227"/>
      <c r="K378" s="50" t="s">
        <v>502</v>
      </c>
      <c r="L378" s="50" t="s">
        <v>17</v>
      </c>
      <c r="M378" s="50">
        <v>1.08</v>
      </c>
      <c r="N378" s="27">
        <v>1.1499999999999999</v>
      </c>
      <c r="O378" s="21">
        <f t="shared" si="666"/>
        <v>1.242</v>
      </c>
      <c r="P378" s="227"/>
      <c r="Q378" s="227"/>
      <c r="R378" s="227"/>
      <c r="S378" s="227"/>
      <c r="T378" s="227"/>
    </row>
    <row r="379" spans="1:20" ht="12.75" customHeight="1">
      <c r="A379" s="361"/>
      <c r="B379" s="240"/>
      <c r="C379" s="240"/>
      <c r="D379" s="240"/>
      <c r="E379" s="290"/>
      <c r="F379" s="237"/>
      <c r="G379" s="287"/>
      <c r="H379" s="227"/>
      <c r="I379" s="293"/>
      <c r="J379" s="227"/>
      <c r="K379" s="50" t="s">
        <v>223</v>
      </c>
      <c r="L379" s="50" t="s">
        <v>21</v>
      </c>
      <c r="M379" s="50">
        <v>0.12</v>
      </c>
      <c r="N379" s="27">
        <v>1</v>
      </c>
      <c r="O379" s="21">
        <f t="shared" si="666"/>
        <v>0.12</v>
      </c>
      <c r="P379" s="227"/>
      <c r="Q379" s="227"/>
      <c r="R379" s="227"/>
      <c r="S379" s="227"/>
      <c r="T379" s="227"/>
    </row>
    <row r="380" spans="1:20" ht="12.75" customHeight="1">
      <c r="A380" s="361"/>
      <c r="B380" s="241"/>
      <c r="C380" s="241"/>
      <c r="D380" s="241"/>
      <c r="E380" s="291"/>
      <c r="F380" s="238"/>
      <c r="G380" s="288"/>
      <c r="H380" s="228"/>
      <c r="I380" s="294"/>
      <c r="J380" s="228"/>
      <c r="K380" s="50" t="s">
        <v>503</v>
      </c>
      <c r="L380" s="50" t="s">
        <v>21</v>
      </c>
      <c r="M380" s="50">
        <v>3.6</v>
      </c>
      <c r="N380" s="27">
        <v>0.4</v>
      </c>
      <c r="O380" s="21">
        <f t="shared" si="666"/>
        <v>1.4400000000000002</v>
      </c>
      <c r="P380" s="228"/>
      <c r="Q380" s="228"/>
      <c r="R380" s="228"/>
      <c r="S380" s="228"/>
      <c r="T380" s="228"/>
    </row>
    <row r="381" spans="1:20" ht="12.75" customHeight="1">
      <c r="A381" s="361">
        <v>9</v>
      </c>
      <c r="B381" s="239" t="s">
        <v>33</v>
      </c>
      <c r="C381" s="239" t="s">
        <v>686</v>
      </c>
      <c r="D381" s="230" t="s">
        <v>633</v>
      </c>
      <c r="E381" s="335">
        <v>128</v>
      </c>
      <c r="F381" s="236">
        <f t="shared" ref="F381" si="712">H381+J381+R381</f>
        <v>1.6304561279999996</v>
      </c>
      <c r="G381" s="286"/>
      <c r="H381" s="226">
        <f t="shared" ref="H381" si="713">G381*$P$8/1000</f>
        <v>0</v>
      </c>
      <c r="I381" s="292"/>
      <c r="J381" s="226">
        <f t="shared" ref="J381" si="714">I381*$P$9/1000</f>
        <v>0</v>
      </c>
      <c r="K381" s="50" t="s">
        <v>504</v>
      </c>
      <c r="L381" s="50" t="s">
        <v>21</v>
      </c>
      <c r="M381" s="50">
        <v>1</v>
      </c>
      <c r="N381" s="37">
        <v>1.44</v>
      </c>
      <c r="O381" s="21">
        <f t="shared" si="666"/>
        <v>1.44</v>
      </c>
      <c r="P381" s="226">
        <f t="shared" ref="P381" si="715">E381*F381</f>
        <v>208.69838438399995</v>
      </c>
      <c r="Q381" s="226">
        <f t="shared" ref="Q381" si="716">SUM(O381:O384)</f>
        <v>1.44</v>
      </c>
      <c r="R381" s="226">
        <f t="shared" ref="R381" si="717">Q381*1.02*1.05*$R$14</f>
        <v>1.6304561279999996</v>
      </c>
      <c r="S381" s="226">
        <f t="shared" ref="S381" si="718">F381*$S$17</f>
        <v>2.0700365268762329</v>
      </c>
      <c r="T381" s="226">
        <f t="shared" ref="T381" si="719">E381*S381</f>
        <v>264.96467544015781</v>
      </c>
    </row>
    <row r="382" spans="1:20">
      <c r="A382" s="361"/>
      <c r="B382" s="240"/>
      <c r="C382" s="240"/>
      <c r="D382" s="229"/>
      <c r="E382" s="336"/>
      <c r="F382" s="237"/>
      <c r="G382" s="287"/>
      <c r="H382" s="227"/>
      <c r="I382" s="293"/>
      <c r="J382" s="227"/>
      <c r="K382" s="50"/>
      <c r="L382" s="50"/>
      <c r="M382" s="50"/>
      <c r="N382" s="27"/>
      <c r="O382" s="21">
        <f t="shared" si="666"/>
        <v>0</v>
      </c>
      <c r="P382" s="227"/>
      <c r="Q382" s="227"/>
      <c r="R382" s="227"/>
      <c r="S382" s="227"/>
      <c r="T382" s="227"/>
    </row>
    <row r="383" spans="1:20">
      <c r="A383" s="361"/>
      <c r="B383" s="240"/>
      <c r="C383" s="240"/>
      <c r="D383" s="229"/>
      <c r="E383" s="336"/>
      <c r="F383" s="237"/>
      <c r="G383" s="287"/>
      <c r="H383" s="227"/>
      <c r="I383" s="293"/>
      <c r="J383" s="227"/>
      <c r="K383" s="50"/>
      <c r="L383" s="50"/>
      <c r="M383" s="50"/>
      <c r="N383" s="27"/>
      <c r="O383" s="21">
        <f t="shared" si="666"/>
        <v>0</v>
      </c>
      <c r="P383" s="227"/>
      <c r="Q383" s="227"/>
      <c r="R383" s="227"/>
      <c r="S383" s="227"/>
      <c r="T383" s="227"/>
    </row>
    <row r="384" spans="1:20">
      <c r="A384" s="361"/>
      <c r="B384" s="241"/>
      <c r="C384" s="241"/>
      <c r="D384" s="229"/>
      <c r="E384" s="337"/>
      <c r="F384" s="238"/>
      <c r="G384" s="288"/>
      <c r="H384" s="228"/>
      <c r="I384" s="294"/>
      <c r="J384" s="228"/>
      <c r="K384" s="50"/>
      <c r="L384" s="50"/>
      <c r="M384" s="50"/>
      <c r="N384" s="27"/>
      <c r="O384" s="21">
        <f t="shared" si="666"/>
        <v>0</v>
      </c>
      <c r="P384" s="228"/>
      <c r="Q384" s="228"/>
      <c r="R384" s="228"/>
      <c r="S384" s="228"/>
      <c r="T384" s="228"/>
    </row>
    <row r="385" spans="1:20" ht="12.75" customHeight="1">
      <c r="A385" s="229"/>
      <c r="B385" s="374"/>
      <c r="C385" s="355" t="s">
        <v>687</v>
      </c>
      <c r="D385" s="377"/>
      <c r="E385" s="232"/>
      <c r="F385" s="236">
        <f t="shared" ref="F385" si="720">H385+J385+R385</f>
        <v>0</v>
      </c>
      <c r="G385" s="370"/>
      <c r="H385" s="226">
        <f t="shared" ref="H385" si="721">G385*$P$8/1000</f>
        <v>0</v>
      </c>
      <c r="I385" s="371"/>
      <c r="J385" s="226">
        <f t="shared" ref="J385" si="722">I385*$P$9/1000</f>
        <v>0</v>
      </c>
      <c r="K385" s="48"/>
      <c r="L385" s="48"/>
      <c r="M385" s="48"/>
      <c r="N385" s="49"/>
      <c r="O385" s="21">
        <f t="shared" si="666"/>
        <v>0</v>
      </c>
      <c r="P385" s="226">
        <f t="shared" ref="P385" si="723">E385*F385</f>
        <v>0</v>
      </c>
      <c r="Q385" s="226">
        <f t="shared" ref="Q385" si="724">SUM(O385:O388)</f>
        <v>0</v>
      </c>
      <c r="R385" s="226">
        <f t="shared" ref="R385" si="725">Q385*1.02*1.05*$R$14</f>
        <v>0</v>
      </c>
      <c r="S385" s="226">
        <f t="shared" ref="S385" si="726">F385*$S$17</f>
        <v>0</v>
      </c>
      <c r="T385" s="226">
        <f t="shared" ref="T385" si="727">E385*S385</f>
        <v>0</v>
      </c>
    </row>
    <row r="386" spans="1:20">
      <c r="A386" s="229"/>
      <c r="B386" s="375"/>
      <c r="C386" s="356"/>
      <c r="D386" s="361"/>
      <c r="E386" s="232"/>
      <c r="F386" s="237"/>
      <c r="G386" s="370"/>
      <c r="H386" s="227"/>
      <c r="I386" s="372"/>
      <c r="J386" s="227"/>
      <c r="K386" s="18"/>
      <c r="L386" s="18"/>
      <c r="M386" s="18"/>
      <c r="N386" s="27"/>
      <c r="O386" s="21">
        <f t="shared" si="666"/>
        <v>0</v>
      </c>
      <c r="P386" s="227"/>
      <c r="Q386" s="227"/>
      <c r="R386" s="227"/>
      <c r="S386" s="227"/>
      <c r="T386" s="227"/>
    </row>
    <row r="387" spans="1:20">
      <c r="A387" s="229"/>
      <c r="B387" s="375"/>
      <c r="C387" s="356"/>
      <c r="D387" s="361"/>
      <c r="E387" s="232"/>
      <c r="F387" s="237"/>
      <c r="G387" s="370"/>
      <c r="H387" s="227"/>
      <c r="I387" s="372"/>
      <c r="J387" s="227"/>
      <c r="K387" s="18"/>
      <c r="L387" s="18"/>
      <c r="M387" s="19"/>
      <c r="N387" s="27"/>
      <c r="O387" s="21">
        <f t="shared" si="666"/>
        <v>0</v>
      </c>
      <c r="P387" s="227"/>
      <c r="Q387" s="227"/>
      <c r="R387" s="227"/>
      <c r="S387" s="227"/>
      <c r="T387" s="227"/>
    </row>
    <row r="388" spans="1:20">
      <c r="A388" s="229"/>
      <c r="B388" s="376"/>
      <c r="C388" s="357"/>
      <c r="D388" s="361"/>
      <c r="E388" s="232"/>
      <c r="F388" s="238"/>
      <c r="G388" s="370"/>
      <c r="H388" s="228"/>
      <c r="I388" s="373"/>
      <c r="J388" s="228"/>
      <c r="K388" s="18"/>
      <c r="L388" s="18"/>
      <c r="M388" s="18"/>
      <c r="N388" s="27"/>
      <c r="O388" s="21">
        <f t="shared" si="666"/>
        <v>0</v>
      </c>
      <c r="P388" s="228"/>
      <c r="Q388" s="228"/>
      <c r="R388" s="228"/>
      <c r="S388" s="228"/>
      <c r="T388" s="228"/>
    </row>
    <row r="389" spans="1:20" ht="12.75" customHeight="1">
      <c r="A389" s="229">
        <v>1</v>
      </c>
      <c r="B389" s="230" t="s">
        <v>481</v>
      </c>
      <c r="C389" s="230" t="s">
        <v>688</v>
      </c>
      <c r="D389" s="246" t="s">
        <v>633</v>
      </c>
      <c r="E389" s="229">
        <v>104</v>
      </c>
      <c r="F389" s="236">
        <f t="shared" ref="F389" si="728">H389+J389+R389</f>
        <v>0.29247846199999999</v>
      </c>
      <c r="G389" s="233">
        <v>0.11700000000000001</v>
      </c>
      <c r="H389" s="234">
        <f t="shared" ref="H389" si="729">G389*$P$8/1000</f>
        <v>0.26571168000000001</v>
      </c>
      <c r="I389" s="247">
        <v>9.4000000000000004E-3</v>
      </c>
      <c r="J389" s="226">
        <f t="shared" ref="J389" si="730">I389*$P$9/1000</f>
        <v>2.6766782000000003E-2</v>
      </c>
      <c r="K389" s="18"/>
      <c r="L389" s="18"/>
      <c r="M389" s="18"/>
      <c r="N389" s="27"/>
      <c r="O389" s="21">
        <f t="shared" si="666"/>
        <v>0</v>
      </c>
      <c r="P389" s="226">
        <f t="shared" ref="P389" si="731">E389*F389</f>
        <v>30.417760047999998</v>
      </c>
      <c r="Q389" s="226">
        <f t="shared" ref="Q389" si="732">SUM(O389:O392)</f>
        <v>0</v>
      </c>
      <c r="R389" s="226">
        <f t="shared" ref="R389" si="733">Q389*1.02*1.05*$R$14</f>
        <v>0</v>
      </c>
      <c r="S389" s="226">
        <f t="shared" ref="S389" si="734">F389*$S$17</f>
        <v>0.37133234637061169</v>
      </c>
      <c r="T389" s="226">
        <f t="shared" ref="T389" si="735">E389*S389</f>
        <v>38.618564022543616</v>
      </c>
    </row>
    <row r="390" spans="1:20">
      <c r="A390" s="229"/>
      <c r="B390" s="230"/>
      <c r="C390" s="230"/>
      <c r="D390" s="232"/>
      <c r="E390" s="229"/>
      <c r="F390" s="237"/>
      <c r="G390" s="233"/>
      <c r="H390" s="234"/>
      <c r="I390" s="247"/>
      <c r="J390" s="227"/>
      <c r="K390" s="18"/>
      <c r="L390" s="18"/>
      <c r="M390" s="18"/>
      <c r="N390" s="27"/>
      <c r="O390" s="21">
        <f t="shared" si="666"/>
        <v>0</v>
      </c>
      <c r="P390" s="227"/>
      <c r="Q390" s="227"/>
      <c r="R390" s="227"/>
      <c r="S390" s="227"/>
      <c r="T390" s="227"/>
    </row>
    <row r="391" spans="1:20">
      <c r="A391" s="229"/>
      <c r="B391" s="230"/>
      <c r="C391" s="230"/>
      <c r="D391" s="232"/>
      <c r="E391" s="229"/>
      <c r="F391" s="237"/>
      <c r="G391" s="233"/>
      <c r="H391" s="234"/>
      <c r="I391" s="247"/>
      <c r="J391" s="227"/>
      <c r="K391" s="18"/>
      <c r="L391" s="18"/>
      <c r="M391" s="19"/>
      <c r="N391" s="27"/>
      <c r="O391" s="21">
        <f t="shared" si="666"/>
        <v>0</v>
      </c>
      <c r="P391" s="227"/>
      <c r="Q391" s="227"/>
      <c r="R391" s="227"/>
      <c r="S391" s="227"/>
      <c r="T391" s="227"/>
    </row>
    <row r="392" spans="1:20">
      <c r="A392" s="229"/>
      <c r="B392" s="230"/>
      <c r="C392" s="230"/>
      <c r="D392" s="232"/>
      <c r="E392" s="229"/>
      <c r="F392" s="238"/>
      <c r="G392" s="233"/>
      <c r="H392" s="234"/>
      <c r="I392" s="247"/>
      <c r="J392" s="228"/>
      <c r="K392" s="18"/>
      <c r="L392" s="18"/>
      <c r="M392" s="18"/>
      <c r="N392" s="27"/>
      <c r="O392" s="21">
        <f t="shared" si="666"/>
        <v>0</v>
      </c>
      <c r="P392" s="228"/>
      <c r="Q392" s="228"/>
      <c r="R392" s="228"/>
      <c r="S392" s="228"/>
      <c r="T392" s="228"/>
    </row>
    <row r="393" spans="1:20">
      <c r="A393" s="229">
        <v>2</v>
      </c>
      <c r="B393" s="230" t="s">
        <v>33</v>
      </c>
      <c r="C393" s="230" t="s">
        <v>689</v>
      </c>
      <c r="D393" s="230" t="s">
        <v>639</v>
      </c>
      <c r="E393" s="366">
        <v>2.1999999999999999E-2</v>
      </c>
      <c r="F393" s="236">
        <f t="shared" ref="F393" si="736">H393+J393+R393</f>
        <v>379.783051704</v>
      </c>
      <c r="G393" s="233"/>
      <c r="H393" s="234">
        <f t="shared" ref="H393" si="737">G393*$P$8/1000</f>
        <v>0</v>
      </c>
      <c r="I393" s="233"/>
      <c r="J393" s="226">
        <f t="shared" ref="J393" si="738">I393*$P$9/1000</f>
        <v>0</v>
      </c>
      <c r="K393" s="18" t="s">
        <v>44</v>
      </c>
      <c r="L393" s="18" t="s">
        <v>20</v>
      </c>
      <c r="M393" s="18">
        <v>1</v>
      </c>
      <c r="N393" s="27">
        <v>335.42</v>
      </c>
      <c r="O393" s="21">
        <f t="shared" si="666"/>
        <v>335.42</v>
      </c>
      <c r="P393" s="226">
        <f t="shared" ref="P393" si="739">E393*F393</f>
        <v>8.3552271374879989</v>
      </c>
      <c r="Q393" s="226">
        <f t="shared" ref="Q393" si="740">SUM(O393:O396)</f>
        <v>335.42</v>
      </c>
      <c r="R393" s="226">
        <f t="shared" ref="R393" si="741">Q393*1.02*1.05*$R$14</f>
        <v>379.783051704</v>
      </c>
      <c r="S393" s="226">
        <f t="shared" ref="S393" si="742">F393*$S$17</f>
        <v>482.17475822557373</v>
      </c>
      <c r="T393" s="226">
        <f t="shared" ref="T393" si="743">E393*S393</f>
        <v>10.607844680962621</v>
      </c>
    </row>
    <row r="394" spans="1:20">
      <c r="A394" s="229"/>
      <c r="B394" s="230"/>
      <c r="C394" s="230"/>
      <c r="D394" s="229"/>
      <c r="E394" s="366"/>
      <c r="F394" s="237"/>
      <c r="G394" s="233"/>
      <c r="H394" s="234"/>
      <c r="I394" s="233"/>
      <c r="J394" s="227"/>
      <c r="K394" s="18"/>
      <c r="L394" s="18"/>
      <c r="M394" s="18"/>
      <c r="N394" s="27"/>
      <c r="O394" s="21">
        <f t="shared" si="666"/>
        <v>0</v>
      </c>
      <c r="P394" s="227"/>
      <c r="Q394" s="227"/>
      <c r="R394" s="227"/>
      <c r="S394" s="227"/>
      <c r="T394" s="227"/>
    </row>
    <row r="395" spans="1:20">
      <c r="A395" s="229"/>
      <c r="B395" s="230"/>
      <c r="C395" s="230"/>
      <c r="D395" s="229"/>
      <c r="E395" s="366"/>
      <c r="F395" s="237"/>
      <c r="G395" s="233"/>
      <c r="H395" s="234"/>
      <c r="I395" s="233"/>
      <c r="J395" s="227"/>
      <c r="K395" s="18"/>
      <c r="L395" s="18"/>
      <c r="M395" s="19"/>
      <c r="N395" s="27"/>
      <c r="O395" s="21">
        <f t="shared" si="666"/>
        <v>0</v>
      </c>
      <c r="P395" s="227"/>
      <c r="Q395" s="227"/>
      <c r="R395" s="227"/>
      <c r="S395" s="227"/>
      <c r="T395" s="227"/>
    </row>
    <row r="396" spans="1:20">
      <c r="A396" s="229"/>
      <c r="B396" s="230"/>
      <c r="C396" s="230"/>
      <c r="D396" s="229"/>
      <c r="E396" s="366"/>
      <c r="F396" s="238"/>
      <c r="G396" s="233"/>
      <c r="H396" s="234"/>
      <c r="I396" s="233"/>
      <c r="J396" s="228"/>
      <c r="K396" s="18"/>
      <c r="L396" s="18"/>
      <c r="M396" s="18"/>
      <c r="N396" s="27"/>
      <c r="O396" s="21">
        <f t="shared" si="666"/>
        <v>0</v>
      </c>
      <c r="P396" s="228"/>
      <c r="Q396" s="228"/>
      <c r="R396" s="228"/>
      <c r="S396" s="228"/>
      <c r="T396" s="228"/>
    </row>
    <row r="397" spans="1:20">
      <c r="A397" s="229">
        <v>3</v>
      </c>
      <c r="B397" s="230" t="s">
        <v>33</v>
      </c>
      <c r="C397" s="230" t="s">
        <v>690</v>
      </c>
      <c r="D397" s="239" t="s">
        <v>611</v>
      </c>
      <c r="E397" s="235">
        <v>3</v>
      </c>
      <c r="F397" s="236">
        <f t="shared" ref="F397" si="744">H397+J397+R397</f>
        <v>14.719395599999999</v>
      </c>
      <c r="G397" s="233"/>
      <c r="H397" s="234">
        <f t="shared" ref="H397" si="745">G397*$P$8/1000</f>
        <v>0</v>
      </c>
      <c r="I397" s="233"/>
      <c r="J397" s="226">
        <f t="shared" ref="J397" si="746">I397*$P$9/1000</f>
        <v>0</v>
      </c>
      <c r="K397" s="18" t="s">
        <v>265</v>
      </c>
      <c r="L397" s="18" t="s">
        <v>24</v>
      </c>
      <c r="M397" s="18">
        <v>1</v>
      </c>
      <c r="N397" s="37">
        <v>13</v>
      </c>
      <c r="O397" s="21">
        <f t="shared" si="666"/>
        <v>13</v>
      </c>
      <c r="P397" s="226">
        <f t="shared" ref="P397" si="747">E397*F397</f>
        <v>44.158186799999996</v>
      </c>
      <c r="Q397" s="226">
        <f t="shared" ref="Q397" si="748">SUM(O397:O400)</f>
        <v>13</v>
      </c>
      <c r="R397" s="226">
        <f t="shared" ref="R397" si="749">Q397*1.02*1.05*$R$14</f>
        <v>14.719395599999999</v>
      </c>
      <c r="S397" s="226">
        <f t="shared" ref="S397" si="750">F397*$S$17</f>
        <v>18.687829756521548</v>
      </c>
      <c r="T397" s="226">
        <f t="shared" ref="T397" si="751">E397*S397</f>
        <v>56.063489269564641</v>
      </c>
    </row>
    <row r="398" spans="1:20">
      <c r="A398" s="229"/>
      <c r="B398" s="230"/>
      <c r="C398" s="230"/>
      <c r="D398" s="240"/>
      <c r="E398" s="235"/>
      <c r="F398" s="237"/>
      <c r="G398" s="233"/>
      <c r="H398" s="234"/>
      <c r="I398" s="233"/>
      <c r="J398" s="227"/>
      <c r="K398" s="18"/>
      <c r="L398" s="18"/>
      <c r="M398" s="18"/>
      <c r="N398" s="15">
        <v>0</v>
      </c>
      <c r="O398" s="21">
        <f t="shared" si="666"/>
        <v>0</v>
      </c>
      <c r="P398" s="227"/>
      <c r="Q398" s="227"/>
      <c r="R398" s="227"/>
      <c r="S398" s="227"/>
      <c r="T398" s="227"/>
    </row>
    <row r="399" spans="1:20">
      <c r="A399" s="229"/>
      <c r="B399" s="230"/>
      <c r="C399" s="230"/>
      <c r="D399" s="240"/>
      <c r="E399" s="235"/>
      <c r="F399" s="237"/>
      <c r="G399" s="233"/>
      <c r="H399" s="234"/>
      <c r="I399" s="233"/>
      <c r="J399" s="227"/>
      <c r="K399" s="18"/>
      <c r="L399" s="18"/>
      <c r="M399" s="19"/>
      <c r="N399" s="15">
        <v>0</v>
      </c>
      <c r="O399" s="21">
        <f t="shared" si="666"/>
        <v>0</v>
      </c>
      <c r="P399" s="227"/>
      <c r="Q399" s="227"/>
      <c r="R399" s="227"/>
      <c r="S399" s="227"/>
      <c r="T399" s="227"/>
    </row>
    <row r="400" spans="1:20">
      <c r="A400" s="229"/>
      <c r="B400" s="230"/>
      <c r="C400" s="230"/>
      <c r="D400" s="241"/>
      <c r="E400" s="235"/>
      <c r="F400" s="238"/>
      <c r="G400" s="233"/>
      <c r="H400" s="234"/>
      <c r="I400" s="233"/>
      <c r="J400" s="228"/>
      <c r="K400" s="18"/>
      <c r="L400" s="18"/>
      <c r="M400" s="18"/>
      <c r="N400" s="15">
        <v>0</v>
      </c>
      <c r="O400" s="21">
        <f t="shared" si="666"/>
        <v>0</v>
      </c>
      <c r="P400" s="228"/>
      <c r="Q400" s="228"/>
      <c r="R400" s="228"/>
      <c r="S400" s="228"/>
      <c r="T400" s="228"/>
    </row>
    <row r="401" spans="1:20" ht="12.75" customHeight="1">
      <c r="A401" s="229">
        <v>4</v>
      </c>
      <c r="B401" s="230" t="s">
        <v>222</v>
      </c>
      <c r="C401" s="230" t="s">
        <v>691</v>
      </c>
      <c r="D401" s="239" t="s">
        <v>602</v>
      </c>
      <c r="E401" s="235">
        <v>60</v>
      </c>
      <c r="F401" s="236">
        <f t="shared" ref="F401" si="752">H401+J401+R401</f>
        <v>3.2585621732800001</v>
      </c>
      <c r="G401" s="233">
        <v>0.79400000000000004</v>
      </c>
      <c r="H401" s="234">
        <f t="shared" ref="H401" si="753">G401*$P$8/1000</f>
        <v>1.80320576</v>
      </c>
      <c r="I401" s="233">
        <v>6.4000000000000001E-2</v>
      </c>
      <c r="J401" s="226">
        <f t="shared" ref="J401" si="754">I401*$P$9/1000</f>
        <v>0.18224192000000003</v>
      </c>
      <c r="K401" s="18" t="s">
        <v>34</v>
      </c>
      <c r="L401" s="18" t="s">
        <v>24</v>
      </c>
      <c r="M401" s="18">
        <v>3.1E-2</v>
      </c>
      <c r="N401" s="42">
        <v>32.4</v>
      </c>
      <c r="O401" s="21">
        <f t="shared" si="666"/>
        <v>1.0044</v>
      </c>
      <c r="P401" s="226">
        <f t="shared" ref="P401" si="755">E401*F401</f>
        <v>195.51373039680001</v>
      </c>
      <c r="Q401" s="226">
        <f t="shared" ref="Q401" si="756">SUM(O401:O404)</f>
        <v>1.1244000000000001</v>
      </c>
      <c r="R401" s="226">
        <f t="shared" ref="R401" si="757">Q401*1.02*1.05*$R$14</f>
        <v>1.27311449328</v>
      </c>
      <c r="S401" s="226">
        <f t="shared" ref="S401" si="758">F401*$S$17</f>
        <v>4.1370893751437405</v>
      </c>
      <c r="T401" s="226">
        <f t="shared" ref="T401" si="759">E401*S401</f>
        <v>248.22536250862444</v>
      </c>
    </row>
    <row r="402" spans="1:20">
      <c r="A402" s="229"/>
      <c r="B402" s="230"/>
      <c r="C402" s="230"/>
      <c r="D402" s="240"/>
      <c r="E402" s="235"/>
      <c r="F402" s="237"/>
      <c r="G402" s="233"/>
      <c r="H402" s="234"/>
      <c r="I402" s="233"/>
      <c r="J402" s="227"/>
      <c r="K402" s="18" t="s">
        <v>223</v>
      </c>
      <c r="L402" s="18" t="s">
        <v>21</v>
      </c>
      <c r="M402" s="18">
        <v>0.12</v>
      </c>
      <c r="N402" s="27">
        <v>1</v>
      </c>
      <c r="O402" s="21">
        <f t="shared" si="666"/>
        <v>0.12</v>
      </c>
      <c r="P402" s="227"/>
      <c r="Q402" s="227"/>
      <c r="R402" s="227"/>
      <c r="S402" s="227"/>
      <c r="T402" s="227"/>
    </row>
    <row r="403" spans="1:20">
      <c r="A403" s="229"/>
      <c r="B403" s="230"/>
      <c r="C403" s="230"/>
      <c r="D403" s="240"/>
      <c r="E403" s="235"/>
      <c r="F403" s="237"/>
      <c r="G403" s="233"/>
      <c r="H403" s="234"/>
      <c r="I403" s="233"/>
      <c r="J403" s="227"/>
      <c r="K403" s="18"/>
      <c r="L403" s="18"/>
      <c r="M403" s="37"/>
      <c r="N403" s="27"/>
      <c r="O403" s="21">
        <f t="shared" si="666"/>
        <v>0</v>
      </c>
      <c r="P403" s="227"/>
      <c r="Q403" s="227"/>
      <c r="R403" s="227"/>
      <c r="S403" s="227"/>
      <c r="T403" s="227"/>
    </row>
    <row r="404" spans="1:20">
      <c r="A404" s="229"/>
      <c r="B404" s="230"/>
      <c r="C404" s="230"/>
      <c r="D404" s="241"/>
      <c r="E404" s="235"/>
      <c r="F404" s="238"/>
      <c r="G404" s="233"/>
      <c r="H404" s="234"/>
      <c r="I404" s="233"/>
      <c r="J404" s="228"/>
      <c r="K404" s="18"/>
      <c r="L404" s="18"/>
      <c r="M404" s="18"/>
      <c r="N404" s="27"/>
      <c r="O404" s="21">
        <f t="shared" si="666"/>
        <v>0</v>
      </c>
      <c r="P404" s="228"/>
      <c r="Q404" s="228"/>
      <c r="R404" s="228"/>
      <c r="S404" s="228"/>
      <c r="T404" s="228"/>
    </row>
    <row r="405" spans="1:20" ht="12.75" customHeight="1">
      <c r="A405" s="229">
        <v>5</v>
      </c>
      <c r="B405" s="230" t="s">
        <v>33</v>
      </c>
      <c r="C405" s="230" t="s">
        <v>692</v>
      </c>
      <c r="D405" s="239" t="s">
        <v>602</v>
      </c>
      <c r="E405" s="235">
        <v>60</v>
      </c>
      <c r="F405" s="236">
        <f t="shared" ref="F405" si="760">H405+J405+R405</f>
        <v>0.11616999912000001</v>
      </c>
      <c r="G405" s="370"/>
      <c r="H405" s="234">
        <f t="shared" ref="H405" si="761">G405*$P$8/1000</f>
        <v>0</v>
      </c>
      <c r="I405" s="233"/>
      <c r="J405" s="226">
        <f t="shared" ref="J405" si="762">I405*$P$9/1000</f>
        <v>0</v>
      </c>
      <c r="K405" s="18" t="s">
        <v>67</v>
      </c>
      <c r="L405" s="27" t="s">
        <v>17</v>
      </c>
      <c r="M405" s="18">
        <v>1.08</v>
      </c>
      <c r="N405" s="27">
        <v>9.5000000000000001E-2</v>
      </c>
      <c r="O405" s="21">
        <f t="shared" si="666"/>
        <v>0.10260000000000001</v>
      </c>
      <c r="P405" s="226">
        <f t="shared" ref="P405" si="763">E405*F405</f>
        <v>6.9701999472000002</v>
      </c>
      <c r="Q405" s="226">
        <f t="shared" ref="Q405" si="764">SUM(O405:O408)</f>
        <v>0.10260000000000001</v>
      </c>
      <c r="R405" s="226">
        <f t="shared" ref="R405" si="765">Q405*1.02*1.05*$R$14</f>
        <v>0.11616999912000001</v>
      </c>
      <c r="S405" s="226">
        <f t="shared" ref="S405" si="766">F405*$S$17</f>
        <v>0.14749010253993164</v>
      </c>
      <c r="T405" s="226">
        <f t="shared" ref="T405" si="767">E405*S405</f>
        <v>8.8494061523958987</v>
      </c>
    </row>
    <row r="406" spans="1:20">
      <c r="A406" s="229"/>
      <c r="B406" s="230"/>
      <c r="C406" s="230"/>
      <c r="D406" s="240"/>
      <c r="E406" s="235"/>
      <c r="F406" s="237"/>
      <c r="G406" s="370"/>
      <c r="H406" s="234"/>
      <c r="I406" s="233"/>
      <c r="J406" s="227"/>
      <c r="K406" s="18"/>
      <c r="L406" s="18"/>
      <c r="M406" s="18"/>
      <c r="N406" s="27"/>
      <c r="O406" s="21">
        <f t="shared" si="666"/>
        <v>0</v>
      </c>
      <c r="P406" s="227"/>
      <c r="Q406" s="227"/>
      <c r="R406" s="227"/>
      <c r="S406" s="227"/>
      <c r="T406" s="227"/>
    </row>
    <row r="407" spans="1:20">
      <c r="A407" s="229"/>
      <c r="B407" s="230"/>
      <c r="C407" s="230"/>
      <c r="D407" s="240"/>
      <c r="E407" s="235"/>
      <c r="F407" s="237"/>
      <c r="G407" s="370"/>
      <c r="H407" s="234"/>
      <c r="I407" s="233"/>
      <c r="J407" s="227"/>
      <c r="K407" s="18"/>
      <c r="L407" s="18"/>
      <c r="M407" s="19"/>
      <c r="N407" s="27"/>
      <c r="O407" s="21">
        <f t="shared" si="666"/>
        <v>0</v>
      </c>
      <c r="P407" s="227"/>
      <c r="Q407" s="227"/>
      <c r="R407" s="227"/>
      <c r="S407" s="227"/>
      <c r="T407" s="227"/>
    </row>
    <row r="408" spans="1:20">
      <c r="A408" s="229"/>
      <c r="B408" s="230"/>
      <c r="C408" s="230"/>
      <c r="D408" s="241"/>
      <c r="E408" s="235"/>
      <c r="F408" s="238"/>
      <c r="G408" s="370"/>
      <c r="H408" s="234"/>
      <c r="I408" s="233"/>
      <c r="J408" s="228"/>
      <c r="K408" s="18"/>
      <c r="L408" s="18"/>
      <c r="M408" s="18"/>
      <c r="N408" s="27"/>
      <c r="O408" s="21">
        <f t="shared" si="666"/>
        <v>0</v>
      </c>
      <c r="P408" s="228"/>
      <c r="Q408" s="228"/>
      <c r="R408" s="228"/>
      <c r="S408" s="228"/>
      <c r="T408" s="228"/>
    </row>
    <row r="409" spans="1:20" ht="12.75" customHeight="1">
      <c r="A409" s="283"/>
      <c r="B409" s="230"/>
      <c r="C409" s="276" t="s">
        <v>693</v>
      </c>
      <c r="D409" s="229"/>
      <c r="E409" s="232"/>
      <c r="F409" s="232">
        <f t="shared" ref="F409" si="768">H409+J409+R409</f>
        <v>0</v>
      </c>
      <c r="G409" s="233"/>
      <c r="H409" s="234">
        <f t="shared" ref="H409" si="769">G409*$P$8/1000</f>
        <v>0</v>
      </c>
      <c r="I409" s="233"/>
      <c r="J409" s="234">
        <f t="shared" ref="J409" si="770">I409*$P$9/1000</f>
        <v>0</v>
      </c>
      <c r="K409" s="18"/>
      <c r="L409" s="18"/>
      <c r="M409" s="18"/>
      <c r="N409" s="27"/>
      <c r="O409" s="21">
        <f t="shared" si="666"/>
        <v>0</v>
      </c>
      <c r="P409" s="234">
        <f t="shared" ref="P409" si="771">E409*F409</f>
        <v>0</v>
      </c>
      <c r="Q409" s="234">
        <f t="shared" ref="Q409" si="772">SUM(O409:O412)</f>
        <v>0</v>
      </c>
      <c r="R409" s="234">
        <f t="shared" ref="R409" si="773">Q409*1.02*1.05*$R$14</f>
        <v>0</v>
      </c>
      <c r="S409" s="226">
        <f t="shared" ref="S409" si="774">F409*$S$17</f>
        <v>0</v>
      </c>
      <c r="T409" s="226">
        <f t="shared" ref="T409" si="775">E409*S409</f>
        <v>0</v>
      </c>
    </row>
    <row r="410" spans="1:20">
      <c r="A410" s="284"/>
      <c r="B410" s="230"/>
      <c r="C410" s="277"/>
      <c r="D410" s="229"/>
      <c r="E410" s="232"/>
      <c r="F410" s="232"/>
      <c r="G410" s="233"/>
      <c r="H410" s="234"/>
      <c r="I410" s="233"/>
      <c r="J410" s="234"/>
      <c r="K410" s="18"/>
      <c r="L410" s="18"/>
      <c r="M410" s="18"/>
      <c r="N410" s="27"/>
      <c r="O410" s="21">
        <f t="shared" si="666"/>
        <v>0</v>
      </c>
      <c r="P410" s="234"/>
      <c r="Q410" s="234"/>
      <c r="R410" s="234"/>
      <c r="S410" s="227"/>
      <c r="T410" s="227"/>
    </row>
    <row r="411" spans="1:20">
      <c r="A411" s="284"/>
      <c r="B411" s="230"/>
      <c r="C411" s="277"/>
      <c r="D411" s="229"/>
      <c r="E411" s="232"/>
      <c r="F411" s="232"/>
      <c r="G411" s="233"/>
      <c r="H411" s="234"/>
      <c r="I411" s="233"/>
      <c r="J411" s="234"/>
      <c r="K411" s="18"/>
      <c r="L411" s="18"/>
      <c r="M411" s="19"/>
      <c r="N411" s="27"/>
      <c r="O411" s="21">
        <f t="shared" si="666"/>
        <v>0</v>
      </c>
      <c r="P411" s="234"/>
      <c r="Q411" s="234"/>
      <c r="R411" s="234"/>
      <c r="S411" s="227"/>
      <c r="T411" s="227"/>
    </row>
    <row r="412" spans="1:20">
      <c r="A412" s="285"/>
      <c r="B412" s="230"/>
      <c r="C412" s="278"/>
      <c r="D412" s="229"/>
      <c r="E412" s="232"/>
      <c r="F412" s="232"/>
      <c r="G412" s="233"/>
      <c r="H412" s="234"/>
      <c r="I412" s="233"/>
      <c r="J412" s="234"/>
      <c r="K412" s="18"/>
      <c r="L412" s="18"/>
      <c r="M412" s="18"/>
      <c r="N412" s="27"/>
      <c r="O412" s="21">
        <f t="shared" si="666"/>
        <v>0</v>
      </c>
      <c r="P412" s="234"/>
      <c r="Q412" s="234"/>
      <c r="R412" s="234"/>
      <c r="S412" s="228"/>
      <c r="T412" s="228"/>
    </row>
    <row r="413" spans="1:20" ht="12.75" customHeight="1">
      <c r="A413" s="283">
        <v>1</v>
      </c>
      <c r="B413" s="230" t="s">
        <v>204</v>
      </c>
      <c r="C413" s="230" t="s">
        <v>694</v>
      </c>
      <c r="D413" s="239" t="s">
        <v>611</v>
      </c>
      <c r="E413" s="232">
        <v>1.1200000000000001</v>
      </c>
      <c r="F413" s="236">
        <f t="shared" ref="F413" si="776">H413+J413+R413</f>
        <v>74.064217651039996</v>
      </c>
      <c r="G413" s="233">
        <v>8.76</v>
      </c>
      <c r="H413" s="226">
        <f t="shared" ref="H413" si="777">G413*$P$8/1000</f>
        <v>19.894310399999998</v>
      </c>
      <c r="I413" s="233">
        <v>1.21</v>
      </c>
      <c r="J413" s="226">
        <f t="shared" ref="J413" si="778">I413*$P$9/1000</f>
        <v>3.4455113000000002</v>
      </c>
      <c r="K413" s="18" t="s">
        <v>175</v>
      </c>
      <c r="L413" s="18" t="s">
        <v>24</v>
      </c>
      <c r="M413" s="18">
        <v>1.0149999999999999</v>
      </c>
      <c r="N413" s="27">
        <v>29.86</v>
      </c>
      <c r="O413" s="21">
        <f t="shared" si="666"/>
        <v>30.307899999999997</v>
      </c>
      <c r="P413" s="226">
        <f t="shared" ref="P413" si="779">E413*F413</f>
        <v>82.951923769164807</v>
      </c>
      <c r="Q413" s="226">
        <f t="shared" ref="Q413" si="780">SUM(O413:O416)</f>
        <v>44.799199999999999</v>
      </c>
      <c r="R413" s="226">
        <f t="shared" ref="R413" si="781">Q413*1.02*1.05*$R$14</f>
        <v>50.724395951039995</v>
      </c>
      <c r="S413" s="226">
        <f t="shared" ref="S413" si="782">F413*$S$17</f>
        <v>94.032358944995948</v>
      </c>
      <c r="T413" s="226">
        <f t="shared" ref="T413" si="783">E413*S413</f>
        <v>105.31624201839547</v>
      </c>
    </row>
    <row r="414" spans="1:20" ht="12.75" customHeight="1">
      <c r="A414" s="284"/>
      <c r="B414" s="230"/>
      <c r="C414" s="230"/>
      <c r="D414" s="240"/>
      <c r="E414" s="232"/>
      <c r="F414" s="237"/>
      <c r="G414" s="233"/>
      <c r="H414" s="227"/>
      <c r="I414" s="233"/>
      <c r="J414" s="227"/>
      <c r="K414" s="18" t="s">
        <v>133</v>
      </c>
      <c r="L414" s="18" t="s">
        <v>17</v>
      </c>
      <c r="M414" s="18">
        <v>2.46</v>
      </c>
      <c r="N414" s="27">
        <v>3.5</v>
      </c>
      <c r="O414" s="21">
        <f t="shared" si="666"/>
        <v>8.61</v>
      </c>
      <c r="P414" s="227"/>
      <c r="Q414" s="227"/>
      <c r="R414" s="227"/>
      <c r="S414" s="227"/>
      <c r="T414" s="227"/>
    </row>
    <row r="415" spans="1:20" ht="12.75" customHeight="1">
      <c r="A415" s="284"/>
      <c r="B415" s="230"/>
      <c r="C415" s="230"/>
      <c r="D415" s="240"/>
      <c r="E415" s="232"/>
      <c r="F415" s="237"/>
      <c r="G415" s="233"/>
      <c r="H415" s="227"/>
      <c r="I415" s="233"/>
      <c r="J415" s="227"/>
      <c r="K415" s="18" t="s">
        <v>134</v>
      </c>
      <c r="L415" s="18" t="s">
        <v>22</v>
      </c>
      <c r="M415" s="19">
        <v>2.3E-2</v>
      </c>
      <c r="N415" s="45">
        <v>125</v>
      </c>
      <c r="O415" s="21">
        <f t="shared" si="666"/>
        <v>2.875</v>
      </c>
      <c r="P415" s="227"/>
      <c r="Q415" s="227"/>
      <c r="R415" s="227"/>
      <c r="S415" s="227"/>
      <c r="T415" s="227"/>
    </row>
    <row r="416" spans="1:20" ht="12.75" customHeight="1">
      <c r="A416" s="285"/>
      <c r="B416" s="230"/>
      <c r="C416" s="230"/>
      <c r="D416" s="241"/>
      <c r="E416" s="232"/>
      <c r="F416" s="238"/>
      <c r="G416" s="233"/>
      <c r="H416" s="228"/>
      <c r="I416" s="233"/>
      <c r="J416" s="228"/>
      <c r="K416" s="18" t="s">
        <v>45</v>
      </c>
      <c r="L416" s="18" t="s">
        <v>21</v>
      </c>
      <c r="M416" s="18">
        <v>3.3</v>
      </c>
      <c r="N416" s="27">
        <v>0.91100000000000003</v>
      </c>
      <c r="O416" s="21">
        <f t="shared" si="666"/>
        <v>3.0063</v>
      </c>
      <c r="P416" s="228"/>
      <c r="Q416" s="228"/>
      <c r="R416" s="228"/>
      <c r="S416" s="228"/>
      <c r="T416" s="228"/>
    </row>
    <row r="417" spans="1:20" ht="12.75" customHeight="1">
      <c r="A417" s="283">
        <v>2</v>
      </c>
      <c r="B417" s="230" t="s">
        <v>33</v>
      </c>
      <c r="C417" s="230" t="s">
        <v>695</v>
      </c>
      <c r="D417" s="239" t="s">
        <v>639</v>
      </c>
      <c r="E417" s="232">
        <v>0.11</v>
      </c>
      <c r="F417" s="236">
        <f t="shared" ref="F417" si="784">H417+J417+R417</f>
        <v>379.783051704</v>
      </c>
      <c r="G417" s="233"/>
      <c r="H417" s="226">
        <f t="shared" ref="H417" si="785">G417*$P$8/1000</f>
        <v>0</v>
      </c>
      <c r="I417" s="331"/>
      <c r="J417" s="226">
        <f t="shared" ref="J417" si="786">I417*$P$9/1000</f>
        <v>0</v>
      </c>
      <c r="K417" s="18" t="s">
        <v>44</v>
      </c>
      <c r="L417" s="18" t="s">
        <v>20</v>
      </c>
      <c r="M417" s="18">
        <v>1</v>
      </c>
      <c r="N417" s="27">
        <v>335.42</v>
      </c>
      <c r="O417" s="21">
        <f t="shared" si="666"/>
        <v>335.42</v>
      </c>
      <c r="P417" s="226">
        <f t="shared" ref="P417" si="787">E417*F417</f>
        <v>41.776135687440004</v>
      </c>
      <c r="Q417" s="226">
        <f t="shared" ref="Q417" si="788">SUM(O417:O420)</f>
        <v>335.42</v>
      </c>
      <c r="R417" s="226">
        <f t="shared" ref="R417" si="789">Q417*1.02*1.05*$R$14</f>
        <v>379.783051704</v>
      </c>
      <c r="S417" s="226">
        <f t="shared" ref="S417" si="790">F417*$S$17</f>
        <v>482.17475822557373</v>
      </c>
      <c r="T417" s="226">
        <f t="shared" ref="T417" si="791">E417*S417</f>
        <v>53.039223404813107</v>
      </c>
    </row>
    <row r="418" spans="1:20" ht="12.75" customHeight="1">
      <c r="A418" s="284"/>
      <c r="B418" s="230"/>
      <c r="C418" s="230"/>
      <c r="D418" s="284"/>
      <c r="E418" s="232"/>
      <c r="F418" s="237"/>
      <c r="G418" s="233"/>
      <c r="H418" s="227"/>
      <c r="I418" s="331"/>
      <c r="J418" s="227"/>
      <c r="K418" s="18"/>
      <c r="L418" s="18"/>
      <c r="M418" s="18"/>
      <c r="N418" s="27"/>
      <c r="O418" s="21">
        <f t="shared" si="666"/>
        <v>0</v>
      </c>
      <c r="P418" s="227"/>
      <c r="Q418" s="227"/>
      <c r="R418" s="227"/>
      <c r="S418" s="227"/>
      <c r="T418" s="227"/>
    </row>
    <row r="419" spans="1:20" ht="12.75" customHeight="1">
      <c r="A419" s="284"/>
      <c r="B419" s="230"/>
      <c r="C419" s="230"/>
      <c r="D419" s="284"/>
      <c r="E419" s="232"/>
      <c r="F419" s="237"/>
      <c r="G419" s="233"/>
      <c r="H419" s="227"/>
      <c r="I419" s="331"/>
      <c r="J419" s="227"/>
      <c r="K419" s="18"/>
      <c r="L419" s="18"/>
      <c r="M419" s="11"/>
      <c r="N419" s="27"/>
      <c r="O419" s="21">
        <f t="shared" si="666"/>
        <v>0</v>
      </c>
      <c r="P419" s="227"/>
      <c r="Q419" s="227"/>
      <c r="R419" s="227"/>
      <c r="S419" s="227"/>
      <c r="T419" s="227"/>
    </row>
    <row r="420" spans="1:20" ht="12.75" customHeight="1">
      <c r="A420" s="285"/>
      <c r="B420" s="230"/>
      <c r="C420" s="230"/>
      <c r="D420" s="285"/>
      <c r="E420" s="232"/>
      <c r="F420" s="238"/>
      <c r="G420" s="233"/>
      <c r="H420" s="228"/>
      <c r="I420" s="331"/>
      <c r="J420" s="228"/>
      <c r="K420" s="18"/>
      <c r="L420" s="18"/>
      <c r="M420" s="18"/>
      <c r="N420" s="27"/>
      <c r="O420" s="21">
        <f t="shared" si="666"/>
        <v>0</v>
      </c>
      <c r="P420" s="228"/>
      <c r="Q420" s="228"/>
      <c r="R420" s="228"/>
      <c r="S420" s="228"/>
      <c r="T420" s="228"/>
    </row>
    <row r="421" spans="1:20">
      <c r="A421" s="283">
        <v>3</v>
      </c>
      <c r="B421" s="239" t="s">
        <v>33</v>
      </c>
      <c r="C421" s="239" t="s">
        <v>669</v>
      </c>
      <c r="D421" s="239" t="s">
        <v>639</v>
      </c>
      <c r="E421" s="283">
        <v>0.04</v>
      </c>
      <c r="F421" s="236">
        <f t="shared" ref="F421" si="792">H421+J421+R421</f>
        <v>349.110095796</v>
      </c>
      <c r="G421" s="358"/>
      <c r="H421" s="226">
        <f t="shared" ref="H421" si="793">G421*$P$8/1000</f>
        <v>0</v>
      </c>
      <c r="I421" s="286"/>
      <c r="J421" s="226">
        <f t="shared" ref="J421" si="794">I421*$P$9/1000</f>
        <v>0</v>
      </c>
      <c r="K421" s="18" t="s">
        <v>44</v>
      </c>
      <c r="L421" s="18" t="s">
        <v>20</v>
      </c>
      <c r="M421" s="18">
        <v>1</v>
      </c>
      <c r="N421" s="27">
        <v>308.33</v>
      </c>
      <c r="O421" s="21">
        <f t="shared" ref="O421:O484" si="795">M421*N421</f>
        <v>308.33</v>
      </c>
      <c r="P421" s="226">
        <f t="shared" ref="P421" si="796">E421*F421</f>
        <v>13.96440383184</v>
      </c>
      <c r="Q421" s="226">
        <f t="shared" ref="Q421" si="797">SUM(O421:O424)</f>
        <v>308.33</v>
      </c>
      <c r="R421" s="226">
        <f t="shared" ref="R421" si="798">Q421*1.02*1.05*$R$14</f>
        <v>349.110095796</v>
      </c>
      <c r="S421" s="226">
        <f t="shared" ref="S421" si="799">F421*$S$17</f>
        <v>443.23219606371458</v>
      </c>
      <c r="T421" s="226">
        <f t="shared" ref="T421" si="800">E421*S421</f>
        <v>17.729287842548583</v>
      </c>
    </row>
    <row r="422" spans="1:20">
      <c r="A422" s="284"/>
      <c r="B422" s="240"/>
      <c r="C422" s="240"/>
      <c r="D422" s="284"/>
      <c r="E422" s="284"/>
      <c r="F422" s="237"/>
      <c r="G422" s="359"/>
      <c r="H422" s="227"/>
      <c r="I422" s="287"/>
      <c r="J422" s="227"/>
      <c r="K422" s="18"/>
      <c r="L422" s="18"/>
      <c r="M422" s="18"/>
      <c r="N422" s="27"/>
      <c r="O422" s="21">
        <f t="shared" si="795"/>
        <v>0</v>
      </c>
      <c r="P422" s="227"/>
      <c r="Q422" s="227"/>
      <c r="R422" s="227"/>
      <c r="S422" s="227"/>
      <c r="T422" s="227"/>
    </row>
    <row r="423" spans="1:20">
      <c r="A423" s="284"/>
      <c r="B423" s="240"/>
      <c r="C423" s="240"/>
      <c r="D423" s="284"/>
      <c r="E423" s="284"/>
      <c r="F423" s="237"/>
      <c r="G423" s="359"/>
      <c r="H423" s="227"/>
      <c r="I423" s="287"/>
      <c r="J423" s="227"/>
      <c r="K423" s="18"/>
      <c r="L423" s="18"/>
      <c r="M423" s="19"/>
      <c r="N423" s="27"/>
      <c r="O423" s="21">
        <f t="shared" si="795"/>
        <v>0</v>
      </c>
      <c r="P423" s="227"/>
      <c r="Q423" s="227"/>
      <c r="R423" s="227"/>
      <c r="S423" s="227"/>
      <c r="T423" s="227"/>
    </row>
    <row r="424" spans="1:20">
      <c r="A424" s="285"/>
      <c r="B424" s="241"/>
      <c r="C424" s="241"/>
      <c r="D424" s="285"/>
      <c r="E424" s="285"/>
      <c r="F424" s="238"/>
      <c r="G424" s="360"/>
      <c r="H424" s="228"/>
      <c r="I424" s="288"/>
      <c r="J424" s="228"/>
      <c r="K424" s="18"/>
      <c r="L424" s="18"/>
      <c r="M424" s="18"/>
      <c r="N424" s="27"/>
      <c r="O424" s="21">
        <f t="shared" si="795"/>
        <v>0</v>
      </c>
      <c r="P424" s="228"/>
      <c r="Q424" s="228"/>
      <c r="R424" s="228"/>
      <c r="S424" s="228"/>
      <c r="T424" s="228"/>
    </row>
    <row r="425" spans="1:20" ht="12.75" customHeight="1">
      <c r="A425" s="283">
        <v>4</v>
      </c>
      <c r="B425" s="239" t="s">
        <v>280</v>
      </c>
      <c r="C425" s="230" t="s">
        <v>696</v>
      </c>
      <c r="D425" s="239" t="s">
        <v>611</v>
      </c>
      <c r="E425" s="236">
        <v>16.8</v>
      </c>
      <c r="F425" s="236">
        <f t="shared" ref="F425" si="801">H425+J425+R425</f>
        <v>20.101573566799999</v>
      </c>
      <c r="G425" s="286">
        <v>1.87</v>
      </c>
      <c r="H425" s="226">
        <f t="shared" ref="H425" si="802">G425*$P$8/1000</f>
        <v>4.2468447999999999</v>
      </c>
      <c r="I425" s="286">
        <v>0.92</v>
      </c>
      <c r="J425" s="226">
        <f t="shared" ref="J425" si="803">I425*$P$9/1000</f>
        <v>2.6197276</v>
      </c>
      <c r="K425" s="18" t="s">
        <v>108</v>
      </c>
      <c r="L425" s="18" t="s">
        <v>24</v>
      </c>
      <c r="M425" s="18">
        <v>62.5</v>
      </c>
      <c r="N425" s="27">
        <v>0.13</v>
      </c>
      <c r="O425" s="21">
        <f t="shared" si="795"/>
        <v>8.125</v>
      </c>
      <c r="P425" s="226">
        <f t="shared" ref="P425" si="804">E425*F425</f>
        <v>337.70643592224002</v>
      </c>
      <c r="Q425" s="226">
        <f t="shared" ref="Q425" si="805">SUM(O425:O428)</f>
        <v>11.689</v>
      </c>
      <c r="R425" s="226">
        <f t="shared" ref="R425" si="806">Q425*1.02*1.05*$R$14</f>
        <v>13.2350011668</v>
      </c>
      <c r="S425" s="226">
        <f t="shared" ref="S425" si="807">F425*$S$17</f>
        <v>25.521074021174623</v>
      </c>
      <c r="T425" s="226">
        <f t="shared" ref="T425" si="808">E425*S425</f>
        <v>428.75404355573369</v>
      </c>
    </row>
    <row r="426" spans="1:20">
      <c r="A426" s="284"/>
      <c r="B426" s="240"/>
      <c r="C426" s="230"/>
      <c r="D426" s="240"/>
      <c r="E426" s="237"/>
      <c r="F426" s="237"/>
      <c r="G426" s="287"/>
      <c r="H426" s="227"/>
      <c r="I426" s="287"/>
      <c r="J426" s="227"/>
      <c r="K426" s="18"/>
      <c r="L426" s="18"/>
      <c r="M426" s="18"/>
      <c r="N426" s="27"/>
      <c r="O426" s="21">
        <f t="shared" si="795"/>
        <v>0</v>
      </c>
      <c r="P426" s="227"/>
      <c r="Q426" s="227"/>
      <c r="R426" s="227"/>
      <c r="S426" s="227"/>
      <c r="T426" s="227"/>
    </row>
    <row r="427" spans="1:20">
      <c r="A427" s="284"/>
      <c r="B427" s="240"/>
      <c r="C427" s="230"/>
      <c r="D427" s="240"/>
      <c r="E427" s="237"/>
      <c r="F427" s="237"/>
      <c r="G427" s="287"/>
      <c r="H427" s="227"/>
      <c r="I427" s="287"/>
      <c r="J427" s="227"/>
      <c r="K427" s="18" t="s">
        <v>34</v>
      </c>
      <c r="L427" s="18" t="s">
        <v>24</v>
      </c>
      <c r="M427" s="11">
        <v>0.11</v>
      </c>
      <c r="N427" s="42">
        <v>32.4</v>
      </c>
      <c r="O427" s="21">
        <f t="shared" si="795"/>
        <v>3.5640000000000001</v>
      </c>
      <c r="P427" s="227"/>
      <c r="Q427" s="227"/>
      <c r="R427" s="227"/>
      <c r="S427" s="227"/>
      <c r="T427" s="227"/>
    </row>
    <row r="428" spans="1:20">
      <c r="A428" s="285"/>
      <c r="B428" s="241"/>
      <c r="C428" s="230"/>
      <c r="D428" s="241"/>
      <c r="E428" s="238"/>
      <c r="F428" s="238"/>
      <c r="G428" s="288"/>
      <c r="H428" s="228"/>
      <c r="I428" s="288"/>
      <c r="J428" s="228"/>
      <c r="K428" s="18"/>
      <c r="L428" s="18"/>
      <c r="M428" s="18"/>
      <c r="N428" s="27"/>
      <c r="O428" s="21">
        <f t="shared" si="795"/>
        <v>0</v>
      </c>
      <c r="P428" s="228"/>
      <c r="Q428" s="228"/>
      <c r="R428" s="228"/>
      <c r="S428" s="228"/>
      <c r="T428" s="228"/>
    </row>
    <row r="429" spans="1:20" ht="12.75" customHeight="1">
      <c r="A429" s="283">
        <v>5</v>
      </c>
      <c r="B429" s="230" t="s">
        <v>267</v>
      </c>
      <c r="C429" s="230" t="s">
        <v>697</v>
      </c>
      <c r="D429" s="239" t="s">
        <v>611</v>
      </c>
      <c r="E429" s="232">
        <v>1.1200000000000001</v>
      </c>
      <c r="F429" s="236">
        <f t="shared" ref="F429" si="809">H429+J429+R429</f>
        <v>11.501750719999999</v>
      </c>
      <c r="G429" s="233">
        <v>0.65</v>
      </c>
      <c r="H429" s="226">
        <f t="shared" ref="H429" si="810">G429*$P$8/1000</f>
        <v>1.4761759999999999</v>
      </c>
      <c r="I429" s="233">
        <v>0.3</v>
      </c>
      <c r="J429" s="226">
        <f t="shared" ref="J429" si="811">I429*$P$9/1000</f>
        <v>0.85425899999999999</v>
      </c>
      <c r="K429" s="18" t="s">
        <v>34</v>
      </c>
      <c r="L429" s="18" t="s">
        <v>24</v>
      </c>
      <c r="M429" s="18">
        <v>0.25</v>
      </c>
      <c r="N429" s="42">
        <v>32.4</v>
      </c>
      <c r="O429" s="21">
        <f t="shared" si="795"/>
        <v>8.1</v>
      </c>
      <c r="P429" s="226">
        <f t="shared" ref="P429" si="812">E429*F429</f>
        <v>12.8819608064</v>
      </c>
      <c r="Q429" s="226">
        <f t="shared" ref="Q429" si="813">SUM(O429:O432)</f>
        <v>8.1</v>
      </c>
      <c r="R429" s="226">
        <f t="shared" ref="R429" si="814">Q429*1.02*1.05*$R$14</f>
        <v>9.1713157199999991</v>
      </c>
      <c r="S429" s="226">
        <f t="shared" ref="S429" si="815">F429*$S$17</f>
        <v>14.602689213496589</v>
      </c>
      <c r="T429" s="226">
        <f t="shared" ref="T429" si="816">E429*S429</f>
        <v>16.35501191911618</v>
      </c>
    </row>
    <row r="430" spans="1:20">
      <c r="A430" s="284"/>
      <c r="B430" s="230"/>
      <c r="C430" s="230"/>
      <c r="D430" s="240"/>
      <c r="E430" s="232"/>
      <c r="F430" s="237"/>
      <c r="G430" s="233"/>
      <c r="H430" s="227"/>
      <c r="I430" s="233"/>
      <c r="J430" s="227"/>
      <c r="K430" s="18"/>
      <c r="L430" s="18"/>
      <c r="M430" s="18"/>
      <c r="N430" s="27"/>
      <c r="O430" s="21">
        <f t="shared" si="795"/>
        <v>0</v>
      </c>
      <c r="P430" s="227"/>
      <c r="Q430" s="227"/>
      <c r="R430" s="227"/>
      <c r="S430" s="227"/>
      <c r="T430" s="227"/>
    </row>
    <row r="431" spans="1:20">
      <c r="A431" s="284"/>
      <c r="B431" s="230"/>
      <c r="C431" s="230"/>
      <c r="D431" s="240"/>
      <c r="E431" s="232"/>
      <c r="F431" s="237"/>
      <c r="G431" s="233"/>
      <c r="H431" s="227"/>
      <c r="I431" s="233"/>
      <c r="J431" s="227"/>
      <c r="K431" s="18"/>
      <c r="L431" s="18"/>
      <c r="M431" s="11"/>
      <c r="N431" s="27"/>
      <c r="O431" s="21">
        <f t="shared" si="795"/>
        <v>0</v>
      </c>
      <c r="P431" s="227"/>
      <c r="Q431" s="227"/>
      <c r="R431" s="227"/>
      <c r="S431" s="227"/>
      <c r="T431" s="227"/>
    </row>
    <row r="432" spans="1:20">
      <c r="A432" s="285"/>
      <c r="B432" s="230"/>
      <c r="C432" s="230"/>
      <c r="D432" s="241"/>
      <c r="E432" s="232"/>
      <c r="F432" s="238"/>
      <c r="G432" s="233"/>
      <c r="H432" s="228"/>
      <c r="I432" s="233"/>
      <c r="J432" s="228"/>
      <c r="K432" s="18"/>
      <c r="L432" s="18"/>
      <c r="M432" s="18"/>
      <c r="N432" s="27"/>
      <c r="O432" s="21">
        <f t="shared" si="795"/>
        <v>0</v>
      </c>
      <c r="P432" s="228"/>
      <c r="Q432" s="228"/>
      <c r="R432" s="228"/>
      <c r="S432" s="228"/>
      <c r="T432" s="228"/>
    </row>
    <row r="433" spans="1:20">
      <c r="A433" s="283">
        <v>6</v>
      </c>
      <c r="B433" s="230" t="s">
        <v>268</v>
      </c>
      <c r="C433" s="230" t="s">
        <v>698</v>
      </c>
      <c r="D433" s="239" t="s">
        <v>639</v>
      </c>
      <c r="E433" s="232">
        <v>0.3</v>
      </c>
      <c r="F433" s="236">
        <f t="shared" ref="F433" si="817">H433+J433+R433</f>
        <v>67.064503400000007</v>
      </c>
      <c r="G433" s="233">
        <v>27.8</v>
      </c>
      <c r="H433" s="226">
        <f t="shared" ref="H433" si="818">G433*$P$8/1000</f>
        <v>63.134912000000007</v>
      </c>
      <c r="I433" s="331">
        <v>1.38</v>
      </c>
      <c r="J433" s="226">
        <f t="shared" ref="J433" si="819">I433*$P$9/1000</f>
        <v>3.9295913999999996</v>
      </c>
      <c r="K433" s="18"/>
      <c r="L433" s="18"/>
      <c r="M433" s="18"/>
      <c r="N433" s="27"/>
      <c r="O433" s="21">
        <f t="shared" si="795"/>
        <v>0</v>
      </c>
      <c r="P433" s="226">
        <f t="shared" ref="P433" si="820">E433*F433</f>
        <v>20.11935102</v>
      </c>
      <c r="Q433" s="226">
        <f t="shared" ref="Q433" si="821">SUM(O433:O436)</f>
        <v>0</v>
      </c>
      <c r="R433" s="226">
        <f t="shared" ref="R433" si="822">Q433*1.02*1.05*$R$14</f>
        <v>0</v>
      </c>
      <c r="S433" s="226">
        <f t="shared" ref="S433" si="823">F433*$S$17</f>
        <v>85.145481261802686</v>
      </c>
      <c r="T433" s="226">
        <f t="shared" ref="T433" si="824">E433*S433</f>
        <v>25.543644378540804</v>
      </c>
    </row>
    <row r="434" spans="1:20">
      <c r="A434" s="284"/>
      <c r="B434" s="230"/>
      <c r="C434" s="230"/>
      <c r="D434" s="284"/>
      <c r="E434" s="232"/>
      <c r="F434" s="237"/>
      <c r="G434" s="233"/>
      <c r="H434" s="227"/>
      <c r="I434" s="331"/>
      <c r="J434" s="227"/>
      <c r="K434" s="18"/>
      <c r="L434" s="18"/>
      <c r="M434" s="18"/>
      <c r="N434" s="27"/>
      <c r="O434" s="21">
        <f t="shared" si="795"/>
        <v>0</v>
      </c>
      <c r="P434" s="227"/>
      <c r="Q434" s="227"/>
      <c r="R434" s="227"/>
      <c r="S434" s="227"/>
      <c r="T434" s="227"/>
    </row>
    <row r="435" spans="1:20">
      <c r="A435" s="284"/>
      <c r="B435" s="230"/>
      <c r="C435" s="230"/>
      <c r="D435" s="284"/>
      <c r="E435" s="232"/>
      <c r="F435" s="237"/>
      <c r="G435" s="233"/>
      <c r="H435" s="227"/>
      <c r="I435" s="331"/>
      <c r="J435" s="227"/>
      <c r="K435" s="18"/>
      <c r="L435" s="18"/>
      <c r="M435" s="11"/>
      <c r="N435" s="27"/>
      <c r="O435" s="21">
        <f t="shared" si="795"/>
        <v>0</v>
      </c>
      <c r="P435" s="227"/>
      <c r="Q435" s="227"/>
      <c r="R435" s="227"/>
      <c r="S435" s="227"/>
      <c r="T435" s="227"/>
    </row>
    <row r="436" spans="1:20">
      <c r="A436" s="285"/>
      <c r="B436" s="230"/>
      <c r="C436" s="230"/>
      <c r="D436" s="285"/>
      <c r="E436" s="232"/>
      <c r="F436" s="238"/>
      <c r="G436" s="233"/>
      <c r="H436" s="228"/>
      <c r="I436" s="331"/>
      <c r="J436" s="228"/>
      <c r="K436" s="18"/>
      <c r="L436" s="18"/>
      <c r="M436" s="18"/>
      <c r="N436" s="27"/>
      <c r="O436" s="21">
        <f t="shared" si="795"/>
        <v>0</v>
      </c>
      <c r="P436" s="228"/>
      <c r="Q436" s="228"/>
      <c r="R436" s="228"/>
      <c r="S436" s="228"/>
      <c r="T436" s="228"/>
    </row>
    <row r="437" spans="1:20">
      <c r="A437" s="283">
        <v>7</v>
      </c>
      <c r="B437" s="230" t="s">
        <v>33</v>
      </c>
      <c r="C437" s="230" t="s">
        <v>699</v>
      </c>
      <c r="D437" s="239" t="s">
        <v>639</v>
      </c>
      <c r="E437" s="232">
        <v>0.18</v>
      </c>
      <c r="F437" s="236">
        <f t="shared" ref="F437" si="825">H437+J437+R437</f>
        <v>379.783051704</v>
      </c>
      <c r="G437" s="233"/>
      <c r="H437" s="226">
        <f t="shared" ref="H437" si="826">G437*$P$8/1000</f>
        <v>0</v>
      </c>
      <c r="I437" s="331"/>
      <c r="J437" s="226">
        <f t="shared" ref="J437" si="827">I437*$P$9/1000</f>
        <v>0</v>
      </c>
      <c r="K437" s="18" t="s">
        <v>44</v>
      </c>
      <c r="L437" s="18" t="s">
        <v>20</v>
      </c>
      <c r="M437" s="18">
        <v>1</v>
      </c>
      <c r="N437" s="27">
        <v>335.42</v>
      </c>
      <c r="O437" s="21">
        <f t="shared" si="795"/>
        <v>335.42</v>
      </c>
      <c r="P437" s="226">
        <f t="shared" ref="P437" si="828">E437*F437</f>
        <v>68.360949306720002</v>
      </c>
      <c r="Q437" s="226">
        <f t="shared" ref="Q437" si="829">SUM(O437:O440)</f>
        <v>335.42</v>
      </c>
      <c r="R437" s="226">
        <f t="shared" ref="R437" si="830">Q437*1.02*1.05*$R$14</f>
        <v>379.783051704</v>
      </c>
      <c r="S437" s="226">
        <f t="shared" ref="S437" si="831">F437*$S$17</f>
        <v>482.17475822557373</v>
      </c>
      <c r="T437" s="226">
        <f t="shared" ref="T437" si="832">E437*S437</f>
        <v>86.791456480603273</v>
      </c>
    </row>
    <row r="438" spans="1:20">
      <c r="A438" s="284"/>
      <c r="B438" s="230"/>
      <c r="C438" s="230"/>
      <c r="D438" s="284"/>
      <c r="E438" s="232"/>
      <c r="F438" s="237"/>
      <c r="G438" s="233"/>
      <c r="H438" s="227"/>
      <c r="I438" s="331"/>
      <c r="J438" s="227"/>
      <c r="K438" s="18"/>
      <c r="L438" s="18"/>
      <c r="M438" s="18"/>
      <c r="N438" s="27"/>
      <c r="O438" s="21">
        <f t="shared" si="795"/>
        <v>0</v>
      </c>
      <c r="P438" s="227"/>
      <c r="Q438" s="227"/>
      <c r="R438" s="227"/>
      <c r="S438" s="227"/>
      <c r="T438" s="227"/>
    </row>
    <row r="439" spans="1:20">
      <c r="A439" s="284"/>
      <c r="B439" s="230"/>
      <c r="C439" s="230"/>
      <c r="D439" s="284"/>
      <c r="E439" s="232"/>
      <c r="F439" s="237"/>
      <c r="G439" s="233"/>
      <c r="H439" s="227"/>
      <c r="I439" s="331"/>
      <c r="J439" s="227"/>
      <c r="K439" s="18"/>
      <c r="L439" s="18"/>
      <c r="M439" s="11"/>
      <c r="N439" s="27"/>
      <c r="O439" s="21">
        <f t="shared" si="795"/>
        <v>0</v>
      </c>
      <c r="P439" s="227"/>
      <c r="Q439" s="227"/>
      <c r="R439" s="227"/>
      <c r="S439" s="227"/>
      <c r="T439" s="227"/>
    </row>
    <row r="440" spans="1:20">
      <c r="A440" s="285"/>
      <c r="B440" s="230"/>
      <c r="C440" s="230"/>
      <c r="D440" s="285"/>
      <c r="E440" s="232"/>
      <c r="F440" s="238"/>
      <c r="G440" s="233"/>
      <c r="H440" s="228"/>
      <c r="I440" s="331"/>
      <c r="J440" s="228"/>
      <c r="K440" s="18"/>
      <c r="L440" s="18"/>
      <c r="M440" s="18"/>
      <c r="N440" s="27"/>
      <c r="O440" s="21">
        <f t="shared" si="795"/>
        <v>0</v>
      </c>
      <c r="P440" s="228"/>
      <c r="Q440" s="228"/>
      <c r="R440" s="228"/>
      <c r="S440" s="228"/>
      <c r="T440" s="228"/>
    </row>
    <row r="441" spans="1:20" ht="12.75" customHeight="1">
      <c r="A441" s="283">
        <v>8</v>
      </c>
      <c r="B441" s="239" t="s">
        <v>33</v>
      </c>
      <c r="C441" s="239" t="s">
        <v>668</v>
      </c>
      <c r="D441" s="239" t="s">
        <v>639</v>
      </c>
      <c r="E441" s="283">
        <v>0.12</v>
      </c>
      <c r="F441" s="236">
        <f t="shared" ref="F441" si="833">H441+J441+R441</f>
        <v>349.110095796</v>
      </c>
      <c r="G441" s="358"/>
      <c r="H441" s="226">
        <f t="shared" ref="H441" si="834">G441*$P$8/1000</f>
        <v>0</v>
      </c>
      <c r="I441" s="286"/>
      <c r="J441" s="226">
        <f t="shared" ref="J441" si="835">I441*$P$9/1000</f>
        <v>0</v>
      </c>
      <c r="K441" s="18" t="s">
        <v>44</v>
      </c>
      <c r="L441" s="18" t="s">
        <v>20</v>
      </c>
      <c r="M441" s="18">
        <v>1</v>
      </c>
      <c r="N441" s="27">
        <v>308.33</v>
      </c>
      <c r="O441" s="21">
        <f t="shared" si="795"/>
        <v>308.33</v>
      </c>
      <c r="P441" s="226">
        <f t="shared" ref="P441" si="836">E441*F441</f>
        <v>41.893211495519999</v>
      </c>
      <c r="Q441" s="226">
        <f t="shared" ref="Q441" si="837">SUM(O441:O444)</f>
        <v>308.33</v>
      </c>
      <c r="R441" s="226">
        <f t="shared" ref="R441" si="838">Q441*1.02*1.05*$R$14</f>
        <v>349.110095796</v>
      </c>
      <c r="S441" s="226">
        <f t="shared" ref="S441" si="839">F441*$S$17</f>
        <v>443.23219606371458</v>
      </c>
      <c r="T441" s="226">
        <f t="shared" ref="T441" si="840">E441*S441</f>
        <v>53.187863527645746</v>
      </c>
    </row>
    <row r="442" spans="1:20">
      <c r="A442" s="284"/>
      <c r="B442" s="240"/>
      <c r="C442" s="240"/>
      <c r="D442" s="284"/>
      <c r="E442" s="284"/>
      <c r="F442" s="237"/>
      <c r="G442" s="359"/>
      <c r="H442" s="227"/>
      <c r="I442" s="287"/>
      <c r="J442" s="227"/>
      <c r="K442" s="18"/>
      <c r="L442" s="18"/>
      <c r="M442" s="18"/>
      <c r="N442" s="27"/>
      <c r="O442" s="21">
        <f t="shared" si="795"/>
        <v>0</v>
      </c>
      <c r="P442" s="227"/>
      <c r="Q442" s="227"/>
      <c r="R442" s="227"/>
      <c r="S442" s="227"/>
      <c r="T442" s="227"/>
    </row>
    <row r="443" spans="1:20">
      <c r="A443" s="284"/>
      <c r="B443" s="240"/>
      <c r="C443" s="240"/>
      <c r="D443" s="284"/>
      <c r="E443" s="284"/>
      <c r="F443" s="237"/>
      <c r="G443" s="359"/>
      <c r="H443" s="227"/>
      <c r="I443" s="287"/>
      <c r="J443" s="227"/>
      <c r="K443" s="18"/>
      <c r="L443" s="18"/>
      <c r="M443" s="19"/>
      <c r="N443" s="27"/>
      <c r="O443" s="21">
        <f t="shared" si="795"/>
        <v>0</v>
      </c>
      <c r="P443" s="227"/>
      <c r="Q443" s="227"/>
      <c r="R443" s="227"/>
      <c r="S443" s="227"/>
      <c r="T443" s="227"/>
    </row>
    <row r="444" spans="1:20">
      <c r="A444" s="285"/>
      <c r="B444" s="241"/>
      <c r="C444" s="241"/>
      <c r="D444" s="285"/>
      <c r="E444" s="285"/>
      <c r="F444" s="238"/>
      <c r="G444" s="360"/>
      <c r="H444" s="228"/>
      <c r="I444" s="288"/>
      <c r="J444" s="228"/>
      <c r="K444" s="18"/>
      <c r="L444" s="18"/>
      <c r="M444" s="18"/>
      <c r="N444" s="27"/>
      <c r="O444" s="21">
        <f t="shared" si="795"/>
        <v>0</v>
      </c>
      <c r="P444" s="228"/>
      <c r="Q444" s="228"/>
      <c r="R444" s="228"/>
      <c r="S444" s="228"/>
      <c r="T444" s="228"/>
    </row>
    <row r="445" spans="1:20" ht="12.75" customHeight="1">
      <c r="A445" s="283">
        <v>9</v>
      </c>
      <c r="B445" s="230" t="s">
        <v>109</v>
      </c>
      <c r="C445" s="230" t="s">
        <v>700</v>
      </c>
      <c r="D445" s="230" t="s">
        <v>614</v>
      </c>
      <c r="E445" s="235">
        <v>46</v>
      </c>
      <c r="F445" s="236">
        <f t="shared" ref="F445" si="841">H445+J445+R445</f>
        <v>0.37925647479999997</v>
      </c>
      <c r="G445" s="358">
        <v>0.14000000000000001</v>
      </c>
      <c r="H445" s="226">
        <f t="shared" ref="H445" si="842">G445*$P$8/1000</f>
        <v>0.31794559999999999</v>
      </c>
      <c r="I445" s="233">
        <v>0.01</v>
      </c>
      <c r="J445" s="226">
        <f t="shared" ref="J445" si="843">I445*$P$9/1000</f>
        <v>2.8475300000000005E-2</v>
      </c>
      <c r="K445" s="18" t="s">
        <v>110</v>
      </c>
      <c r="L445" s="18" t="s">
        <v>17</v>
      </c>
      <c r="M445" s="18">
        <v>0.1</v>
      </c>
      <c r="N445" s="27">
        <v>0.28999999999999998</v>
      </c>
      <c r="O445" s="21">
        <f t="shared" si="795"/>
        <v>2.8999999999999998E-2</v>
      </c>
      <c r="P445" s="226">
        <f t="shared" ref="P445" si="844">E445*F445</f>
        <v>17.445797840799997</v>
      </c>
      <c r="Q445" s="226">
        <f t="shared" ref="Q445" si="845">SUM(O445:O448)</f>
        <v>2.8999999999999998E-2</v>
      </c>
      <c r="R445" s="226">
        <f t="shared" ref="R445" si="846">Q445*1.02*1.05*$R$14</f>
        <v>3.2835574799999996E-2</v>
      </c>
      <c r="S445" s="226">
        <f t="shared" ref="S445" si="847">F445*$S$17</f>
        <v>0.4815062131437588</v>
      </c>
      <c r="T445" s="226">
        <f t="shared" ref="T445" si="848">E445*S445</f>
        <v>22.149285804612905</v>
      </c>
    </row>
    <row r="446" spans="1:20">
      <c r="A446" s="284"/>
      <c r="B446" s="230"/>
      <c r="C446" s="230"/>
      <c r="D446" s="229"/>
      <c r="E446" s="235"/>
      <c r="F446" s="237"/>
      <c r="G446" s="359"/>
      <c r="H446" s="227"/>
      <c r="I446" s="233"/>
      <c r="J446" s="227"/>
      <c r="K446" s="48"/>
      <c r="L446" s="48"/>
      <c r="M446" s="48"/>
      <c r="N446" s="49"/>
      <c r="O446" s="21">
        <f t="shared" si="795"/>
        <v>0</v>
      </c>
      <c r="P446" s="227"/>
      <c r="Q446" s="227"/>
      <c r="R446" s="227"/>
      <c r="S446" s="227"/>
      <c r="T446" s="227"/>
    </row>
    <row r="447" spans="1:20">
      <c r="A447" s="284"/>
      <c r="B447" s="230"/>
      <c r="C447" s="230"/>
      <c r="D447" s="229"/>
      <c r="E447" s="235"/>
      <c r="F447" s="237"/>
      <c r="G447" s="359"/>
      <c r="H447" s="227"/>
      <c r="I447" s="233"/>
      <c r="J447" s="227"/>
      <c r="K447" s="18"/>
      <c r="L447" s="18"/>
      <c r="M447" s="19"/>
      <c r="N447" s="27"/>
      <c r="O447" s="21">
        <f t="shared" si="795"/>
        <v>0</v>
      </c>
      <c r="P447" s="227"/>
      <c r="Q447" s="227"/>
      <c r="R447" s="227"/>
      <c r="S447" s="227"/>
      <c r="T447" s="227"/>
    </row>
    <row r="448" spans="1:20">
      <c r="A448" s="285"/>
      <c r="B448" s="230"/>
      <c r="C448" s="230"/>
      <c r="D448" s="229"/>
      <c r="E448" s="235"/>
      <c r="F448" s="238"/>
      <c r="G448" s="360"/>
      <c r="H448" s="228"/>
      <c r="I448" s="233"/>
      <c r="J448" s="228"/>
      <c r="K448" s="18"/>
      <c r="L448" s="18"/>
      <c r="M448" s="18"/>
      <c r="N448" s="27"/>
      <c r="O448" s="21">
        <f t="shared" si="795"/>
        <v>0</v>
      </c>
      <c r="P448" s="228"/>
      <c r="Q448" s="228"/>
      <c r="R448" s="228"/>
      <c r="S448" s="228"/>
      <c r="T448" s="228"/>
    </row>
    <row r="449" spans="1:20" ht="12.75" customHeight="1">
      <c r="A449" s="283">
        <v>10</v>
      </c>
      <c r="B449" s="230" t="s">
        <v>234</v>
      </c>
      <c r="C449" s="230" t="s">
        <v>701</v>
      </c>
      <c r="D449" s="239" t="s">
        <v>611</v>
      </c>
      <c r="E449" s="232">
        <v>0.64</v>
      </c>
      <c r="F449" s="236">
        <f t="shared" ref="F449" si="849">H449+J449+R449</f>
        <v>72.559975011700004</v>
      </c>
      <c r="G449" s="233">
        <v>7.85</v>
      </c>
      <c r="H449" s="234">
        <f>G449*$P$8/1000</f>
        <v>17.827664000000002</v>
      </c>
      <c r="I449" s="233">
        <v>1.1200000000000001</v>
      </c>
      <c r="J449" s="226">
        <f t="shared" ref="J449" si="850">I449*$P$9/1000</f>
        <v>3.1892336000000006</v>
      </c>
      <c r="K449" s="18" t="s">
        <v>43</v>
      </c>
      <c r="L449" s="18" t="s">
        <v>24</v>
      </c>
      <c r="M449" s="18">
        <v>1.0149999999999999</v>
      </c>
      <c r="N449" s="27">
        <v>28.13</v>
      </c>
      <c r="O449" s="21">
        <f t="shared" si="795"/>
        <v>28.551949999999998</v>
      </c>
      <c r="P449" s="226">
        <f t="shared" ref="P449" si="851">E449*F449</f>
        <v>46.438384007488004</v>
      </c>
      <c r="Q449" s="226">
        <f t="shared" ref="Q449" si="852">SUM(O449:O452)</f>
        <v>45.52225</v>
      </c>
      <c r="R449" s="226">
        <f t="shared" ref="R449" si="853">Q449*1.02*1.05*$R$14</f>
        <v>51.543077411699997</v>
      </c>
      <c r="S449" s="226">
        <f t="shared" ref="S449" si="854">F449*$S$17</f>
        <v>92.122563793047831</v>
      </c>
      <c r="T449" s="226">
        <f t="shared" ref="T449" si="855">E449*S449</f>
        <v>58.958440827550611</v>
      </c>
    </row>
    <row r="450" spans="1:20">
      <c r="A450" s="284"/>
      <c r="B450" s="230"/>
      <c r="C450" s="230"/>
      <c r="D450" s="240"/>
      <c r="E450" s="232"/>
      <c r="F450" s="237"/>
      <c r="G450" s="233"/>
      <c r="H450" s="234"/>
      <c r="I450" s="233"/>
      <c r="J450" s="227"/>
      <c r="K450" s="18" t="s">
        <v>133</v>
      </c>
      <c r="L450" s="18" t="s">
        <v>17</v>
      </c>
      <c r="M450" s="18">
        <v>2.9</v>
      </c>
      <c r="N450" s="27">
        <v>3.5</v>
      </c>
      <c r="O450" s="21">
        <f t="shared" si="795"/>
        <v>10.15</v>
      </c>
      <c r="P450" s="227"/>
      <c r="Q450" s="227"/>
      <c r="R450" s="227"/>
      <c r="S450" s="227"/>
      <c r="T450" s="227"/>
    </row>
    <row r="451" spans="1:20">
      <c r="A451" s="284"/>
      <c r="B451" s="230"/>
      <c r="C451" s="230"/>
      <c r="D451" s="240"/>
      <c r="E451" s="232"/>
      <c r="F451" s="237"/>
      <c r="G451" s="233"/>
      <c r="H451" s="234"/>
      <c r="I451" s="233"/>
      <c r="J451" s="227"/>
      <c r="K451" s="18" t="s">
        <v>134</v>
      </c>
      <c r="L451" s="18" t="s">
        <v>32</v>
      </c>
      <c r="M451" s="19">
        <v>3.78E-2</v>
      </c>
      <c r="N451" s="45">
        <v>125</v>
      </c>
      <c r="O451" s="21">
        <f t="shared" si="795"/>
        <v>4.7249999999999996</v>
      </c>
      <c r="P451" s="227"/>
      <c r="Q451" s="227"/>
      <c r="R451" s="227"/>
      <c r="S451" s="227"/>
      <c r="T451" s="227"/>
    </row>
    <row r="452" spans="1:20">
      <c r="A452" s="285"/>
      <c r="B452" s="230"/>
      <c r="C452" s="230"/>
      <c r="D452" s="241"/>
      <c r="E452" s="232"/>
      <c r="F452" s="238"/>
      <c r="G452" s="233"/>
      <c r="H452" s="234"/>
      <c r="I452" s="233"/>
      <c r="J452" s="228"/>
      <c r="K452" s="18" t="s">
        <v>45</v>
      </c>
      <c r="L452" s="18" t="s">
        <v>21</v>
      </c>
      <c r="M452" s="18">
        <v>2.2999999999999998</v>
      </c>
      <c r="N452" s="27">
        <v>0.91100000000000003</v>
      </c>
      <c r="O452" s="21">
        <f t="shared" si="795"/>
        <v>2.0952999999999999</v>
      </c>
      <c r="P452" s="228"/>
      <c r="Q452" s="228"/>
      <c r="R452" s="228"/>
      <c r="S452" s="228"/>
      <c r="T452" s="228"/>
    </row>
    <row r="453" spans="1:20" ht="12.75" customHeight="1">
      <c r="A453" s="283">
        <v>11</v>
      </c>
      <c r="B453" s="230" t="s">
        <v>33</v>
      </c>
      <c r="C453" s="230" t="s">
        <v>702</v>
      </c>
      <c r="D453" s="239" t="s">
        <v>639</v>
      </c>
      <c r="E453" s="232">
        <v>0.11</v>
      </c>
      <c r="F453" s="236">
        <f t="shared" ref="F453" si="856">H453+J453+R453</f>
        <v>379.783051704</v>
      </c>
      <c r="G453" s="233"/>
      <c r="H453" s="234">
        <f>G453*$P$8/1000</f>
        <v>0</v>
      </c>
      <c r="I453" s="233"/>
      <c r="J453" s="226">
        <f t="shared" ref="J453" si="857">I453*$P$9/1000</f>
        <v>0</v>
      </c>
      <c r="K453" s="18" t="s">
        <v>44</v>
      </c>
      <c r="L453" s="18" t="s">
        <v>20</v>
      </c>
      <c r="M453" s="18">
        <v>1</v>
      </c>
      <c r="N453" s="27">
        <v>335.42</v>
      </c>
      <c r="O453" s="21">
        <f t="shared" si="795"/>
        <v>335.42</v>
      </c>
      <c r="P453" s="226">
        <f t="shared" ref="P453" si="858">E453*F453</f>
        <v>41.776135687440004</v>
      </c>
      <c r="Q453" s="226">
        <f t="shared" ref="Q453" si="859">SUM(O453:O456)</f>
        <v>335.42</v>
      </c>
      <c r="R453" s="226">
        <f t="shared" ref="R453" si="860">Q453*1.02*1.05*$R$14</f>
        <v>379.783051704</v>
      </c>
      <c r="S453" s="226">
        <f t="shared" ref="S453" si="861">F453*$S$17</f>
        <v>482.17475822557373</v>
      </c>
      <c r="T453" s="226">
        <f t="shared" ref="T453" si="862">E453*S453</f>
        <v>53.039223404813107</v>
      </c>
    </row>
    <row r="454" spans="1:20" ht="12.75" customHeight="1">
      <c r="A454" s="284"/>
      <c r="B454" s="230"/>
      <c r="C454" s="230"/>
      <c r="D454" s="284"/>
      <c r="E454" s="232"/>
      <c r="F454" s="237"/>
      <c r="G454" s="233"/>
      <c r="H454" s="234"/>
      <c r="I454" s="233"/>
      <c r="J454" s="227"/>
      <c r="K454" s="18"/>
      <c r="L454" s="18"/>
      <c r="M454" s="18"/>
      <c r="N454" s="27"/>
      <c r="O454" s="21">
        <f t="shared" si="795"/>
        <v>0</v>
      </c>
      <c r="P454" s="227"/>
      <c r="Q454" s="227"/>
      <c r="R454" s="227"/>
      <c r="S454" s="227"/>
      <c r="T454" s="227"/>
    </row>
    <row r="455" spans="1:20" ht="12.75" customHeight="1">
      <c r="A455" s="284"/>
      <c r="B455" s="230"/>
      <c r="C455" s="230"/>
      <c r="D455" s="284"/>
      <c r="E455" s="232"/>
      <c r="F455" s="237"/>
      <c r="G455" s="233"/>
      <c r="H455" s="234"/>
      <c r="I455" s="233"/>
      <c r="J455" s="227"/>
      <c r="K455" s="18"/>
      <c r="L455" s="18"/>
      <c r="M455" s="11"/>
      <c r="N455" s="27"/>
      <c r="O455" s="21">
        <f t="shared" si="795"/>
        <v>0</v>
      </c>
      <c r="P455" s="227"/>
      <c r="Q455" s="227"/>
      <c r="R455" s="227"/>
      <c r="S455" s="227"/>
      <c r="T455" s="227"/>
    </row>
    <row r="456" spans="1:20" ht="12.75" customHeight="1">
      <c r="A456" s="285"/>
      <c r="B456" s="230"/>
      <c r="C456" s="230"/>
      <c r="D456" s="285"/>
      <c r="E456" s="232"/>
      <c r="F456" s="238"/>
      <c r="G456" s="233"/>
      <c r="H456" s="234"/>
      <c r="I456" s="233"/>
      <c r="J456" s="228"/>
      <c r="K456" s="18"/>
      <c r="L456" s="18"/>
      <c r="M456" s="18"/>
      <c r="N456" s="27"/>
      <c r="O456" s="21">
        <f t="shared" si="795"/>
        <v>0</v>
      </c>
      <c r="P456" s="228"/>
      <c r="Q456" s="228"/>
      <c r="R456" s="228"/>
      <c r="S456" s="228"/>
      <c r="T456" s="228"/>
    </row>
    <row r="457" spans="1:20" ht="12.75" customHeight="1">
      <c r="A457" s="283"/>
      <c r="B457" s="239"/>
      <c r="C457" s="276" t="s">
        <v>703</v>
      </c>
      <c r="D457" s="283"/>
      <c r="E457" s="289"/>
      <c r="F457" s="236">
        <f t="shared" ref="F457" si="863">H457+J457+R457</f>
        <v>0</v>
      </c>
      <c r="G457" s="286"/>
      <c r="H457" s="226">
        <f t="shared" ref="H457" si="864">G457*$P$8/1000</f>
        <v>0</v>
      </c>
      <c r="I457" s="286"/>
      <c r="J457" s="226">
        <f t="shared" ref="J457" si="865">I457*$P$9/1000</f>
        <v>0</v>
      </c>
      <c r="K457" s="18"/>
      <c r="L457" s="18"/>
      <c r="M457" s="18"/>
      <c r="N457" s="27"/>
      <c r="O457" s="21">
        <f t="shared" si="795"/>
        <v>0</v>
      </c>
      <c r="P457" s="226">
        <f t="shared" ref="P457" si="866">E457*F457</f>
        <v>0</v>
      </c>
      <c r="Q457" s="226">
        <f t="shared" ref="Q457" si="867">SUM(O457:O460)</f>
        <v>0</v>
      </c>
      <c r="R457" s="226">
        <f t="shared" ref="R457" si="868">Q457*1.02*1.05*$R$14</f>
        <v>0</v>
      </c>
      <c r="S457" s="226">
        <f t="shared" ref="S457" si="869">F457*$S$17</f>
        <v>0</v>
      </c>
      <c r="T457" s="226">
        <f t="shared" ref="T457" si="870">E457*S457</f>
        <v>0</v>
      </c>
    </row>
    <row r="458" spans="1:20" ht="12.75" customHeight="1">
      <c r="A458" s="284"/>
      <c r="B458" s="240"/>
      <c r="C458" s="277"/>
      <c r="D458" s="284"/>
      <c r="E458" s="290"/>
      <c r="F458" s="237"/>
      <c r="G458" s="287"/>
      <c r="H458" s="227"/>
      <c r="I458" s="287"/>
      <c r="J458" s="227"/>
      <c r="K458" s="18"/>
      <c r="L458" s="18"/>
      <c r="M458" s="18"/>
      <c r="N458" s="27"/>
      <c r="O458" s="21">
        <f t="shared" si="795"/>
        <v>0</v>
      </c>
      <c r="P458" s="227"/>
      <c r="Q458" s="227"/>
      <c r="R458" s="227"/>
      <c r="S458" s="227"/>
      <c r="T458" s="227"/>
    </row>
    <row r="459" spans="1:20" ht="12.75" customHeight="1">
      <c r="A459" s="284"/>
      <c r="B459" s="240"/>
      <c r="C459" s="277"/>
      <c r="D459" s="284"/>
      <c r="E459" s="290"/>
      <c r="F459" s="237"/>
      <c r="G459" s="287"/>
      <c r="H459" s="227"/>
      <c r="I459" s="287"/>
      <c r="J459" s="227"/>
      <c r="K459" s="18"/>
      <c r="L459" s="18"/>
      <c r="M459" s="18"/>
      <c r="N459" s="27"/>
      <c r="O459" s="21">
        <f t="shared" si="795"/>
        <v>0</v>
      </c>
      <c r="P459" s="227"/>
      <c r="Q459" s="227"/>
      <c r="R459" s="227"/>
      <c r="S459" s="227"/>
      <c r="T459" s="227"/>
    </row>
    <row r="460" spans="1:20" ht="12.75" customHeight="1">
      <c r="A460" s="285"/>
      <c r="B460" s="241"/>
      <c r="C460" s="278"/>
      <c r="D460" s="285"/>
      <c r="E460" s="291"/>
      <c r="F460" s="238"/>
      <c r="G460" s="288"/>
      <c r="H460" s="228"/>
      <c r="I460" s="288"/>
      <c r="J460" s="228"/>
      <c r="K460" s="22"/>
      <c r="L460" s="22"/>
      <c r="M460" s="22"/>
      <c r="N460" s="45"/>
      <c r="O460" s="21">
        <f t="shared" si="795"/>
        <v>0</v>
      </c>
      <c r="P460" s="228"/>
      <c r="Q460" s="228"/>
      <c r="R460" s="228"/>
      <c r="S460" s="228"/>
      <c r="T460" s="228"/>
    </row>
    <row r="461" spans="1:20">
      <c r="A461" s="229">
        <v>1</v>
      </c>
      <c r="B461" s="230" t="s">
        <v>512</v>
      </c>
      <c r="C461" s="230" t="s">
        <v>704</v>
      </c>
      <c r="D461" s="230" t="s">
        <v>602</v>
      </c>
      <c r="E461" s="229">
        <v>417.34</v>
      </c>
      <c r="F461" s="232">
        <f>H461+J461+R461</f>
        <v>8.93291366457</v>
      </c>
      <c r="G461" s="233">
        <v>1.54</v>
      </c>
      <c r="H461" s="234">
        <f>G461*$P$8/1000</f>
        <v>3.4974016000000003</v>
      </c>
      <c r="I461" s="233">
        <v>9.0999999999999998E-2</v>
      </c>
      <c r="J461" s="234">
        <f>I461*$P$9/1000</f>
        <v>0.25912522999999998</v>
      </c>
      <c r="K461" s="18" t="s">
        <v>507</v>
      </c>
      <c r="L461" s="18" t="s">
        <v>17</v>
      </c>
      <c r="M461" s="18">
        <v>4.2</v>
      </c>
      <c r="N461" s="27">
        <v>0.75</v>
      </c>
      <c r="O461" s="93">
        <f t="shared" si="795"/>
        <v>3.1500000000000004</v>
      </c>
      <c r="P461" s="234">
        <f>E461*F461</f>
        <v>3728.0621887716434</v>
      </c>
      <c r="Q461" s="234">
        <f>SUM(O461:O466)</f>
        <v>4.5717249999999998</v>
      </c>
      <c r="R461" s="234">
        <f>Q461*1.02*1.05*$R$14</f>
        <v>5.1763868345699997</v>
      </c>
      <c r="S461" s="226">
        <f>F461*$S$17</f>
        <v>11.341278835741681</v>
      </c>
      <c r="T461" s="226">
        <f>E461*S461</f>
        <v>4733.1693093084332</v>
      </c>
    </row>
    <row r="462" spans="1:20">
      <c r="A462" s="229"/>
      <c r="B462" s="230"/>
      <c r="C462" s="230"/>
      <c r="D462" s="229"/>
      <c r="E462" s="229"/>
      <c r="F462" s="232"/>
      <c r="G462" s="233"/>
      <c r="H462" s="234"/>
      <c r="I462" s="233"/>
      <c r="J462" s="234"/>
      <c r="K462" s="18" t="s">
        <v>508</v>
      </c>
      <c r="L462" s="18" t="s">
        <v>17</v>
      </c>
      <c r="M462" s="18">
        <v>2.48</v>
      </c>
      <c r="N462" s="27">
        <v>0.45</v>
      </c>
      <c r="O462" s="93">
        <f t="shared" si="795"/>
        <v>1.1160000000000001</v>
      </c>
      <c r="P462" s="234"/>
      <c r="Q462" s="234"/>
      <c r="R462" s="234"/>
      <c r="S462" s="227"/>
      <c r="T462" s="227"/>
    </row>
    <row r="463" spans="1:20">
      <c r="A463" s="229"/>
      <c r="B463" s="230"/>
      <c r="C463" s="230"/>
      <c r="D463" s="229"/>
      <c r="E463" s="229"/>
      <c r="F463" s="232"/>
      <c r="G463" s="233"/>
      <c r="H463" s="234"/>
      <c r="I463" s="233"/>
      <c r="J463" s="234"/>
      <c r="K463" s="18" t="s">
        <v>424</v>
      </c>
      <c r="L463" s="18" t="s">
        <v>21</v>
      </c>
      <c r="M463" s="18">
        <v>6.6000000000000003E-2</v>
      </c>
      <c r="N463" s="27">
        <v>0.4</v>
      </c>
      <c r="O463" s="93">
        <f t="shared" si="795"/>
        <v>2.6400000000000003E-2</v>
      </c>
      <c r="P463" s="234"/>
      <c r="Q463" s="234"/>
      <c r="R463" s="234"/>
      <c r="S463" s="227"/>
      <c r="T463" s="227"/>
    </row>
    <row r="464" spans="1:20">
      <c r="A464" s="229"/>
      <c r="B464" s="230"/>
      <c r="C464" s="230"/>
      <c r="D464" s="229"/>
      <c r="E464" s="229"/>
      <c r="F464" s="232"/>
      <c r="G464" s="233"/>
      <c r="H464" s="234"/>
      <c r="I464" s="233"/>
      <c r="J464" s="234"/>
      <c r="K464" s="18" t="s">
        <v>509</v>
      </c>
      <c r="L464" s="18" t="s">
        <v>21</v>
      </c>
      <c r="M464" s="18">
        <v>0.11</v>
      </c>
      <c r="N464" s="42">
        <v>1</v>
      </c>
      <c r="O464" s="93">
        <f t="shared" si="795"/>
        <v>0.11</v>
      </c>
      <c r="P464" s="234"/>
      <c r="Q464" s="234"/>
      <c r="R464" s="234"/>
      <c r="S464" s="227"/>
      <c r="T464" s="227"/>
    </row>
    <row r="465" spans="1:20" ht="12.75" customHeight="1">
      <c r="A465" s="229"/>
      <c r="B465" s="230"/>
      <c r="C465" s="230"/>
      <c r="D465" s="229"/>
      <c r="E465" s="229"/>
      <c r="F465" s="232"/>
      <c r="G465" s="233"/>
      <c r="H465" s="234"/>
      <c r="I465" s="233"/>
      <c r="J465" s="234"/>
      <c r="K465" s="18" t="s">
        <v>510</v>
      </c>
      <c r="L465" s="18" t="s">
        <v>21</v>
      </c>
      <c r="M465" s="18">
        <v>0.5</v>
      </c>
      <c r="N465" s="27">
        <v>0.28199999999999997</v>
      </c>
      <c r="O465" s="93">
        <f t="shared" si="795"/>
        <v>0.14099999999999999</v>
      </c>
      <c r="P465" s="234"/>
      <c r="Q465" s="234"/>
      <c r="R465" s="234"/>
      <c r="S465" s="227"/>
      <c r="T465" s="227"/>
    </row>
    <row r="466" spans="1:20" ht="17.25" customHeight="1">
      <c r="A466" s="229"/>
      <c r="B466" s="230"/>
      <c r="C466" s="230"/>
      <c r="D466" s="229"/>
      <c r="E466" s="229"/>
      <c r="F466" s="232"/>
      <c r="G466" s="233"/>
      <c r="H466" s="234"/>
      <c r="I466" s="233"/>
      <c r="J466" s="234"/>
      <c r="K466" s="18" t="s">
        <v>511</v>
      </c>
      <c r="L466" s="18" t="s">
        <v>17</v>
      </c>
      <c r="M466" s="18">
        <v>5.1499999999999997E-2</v>
      </c>
      <c r="N466" s="27">
        <v>0.55000000000000004</v>
      </c>
      <c r="O466" s="93">
        <f t="shared" si="795"/>
        <v>2.8324999999999999E-2</v>
      </c>
      <c r="P466" s="234"/>
      <c r="Q466" s="234"/>
      <c r="R466" s="234"/>
      <c r="S466" s="227"/>
      <c r="T466" s="227"/>
    </row>
    <row r="467" spans="1:20">
      <c r="A467" s="229">
        <v>2</v>
      </c>
      <c r="B467" s="230" t="s">
        <v>512</v>
      </c>
      <c r="C467" s="230" t="s">
        <v>705</v>
      </c>
      <c r="D467" s="230" t="s">
        <v>602</v>
      </c>
      <c r="E467" s="229">
        <v>398.66</v>
      </c>
      <c r="F467" s="232">
        <f>H467+J467+R467</f>
        <v>11.120442302970002</v>
      </c>
      <c r="G467" s="233">
        <v>1.54</v>
      </c>
      <c r="H467" s="234">
        <f>G467*$P$8/1000</f>
        <v>3.4974016000000003</v>
      </c>
      <c r="I467" s="233">
        <v>9.0999999999999998E-2</v>
      </c>
      <c r="J467" s="234">
        <f>I467*$P$9/1000</f>
        <v>0.25912522999999998</v>
      </c>
      <c r="K467" s="18" t="s">
        <v>513</v>
      </c>
      <c r="L467" s="18" t="s">
        <v>17</v>
      </c>
      <c r="M467" s="18">
        <v>4.2</v>
      </c>
      <c r="N467" s="27">
        <v>1.21</v>
      </c>
      <c r="O467" s="93">
        <f t="shared" si="795"/>
        <v>5.0819999999999999</v>
      </c>
      <c r="P467" s="234">
        <f>E467*F467</f>
        <v>4433.2755285020212</v>
      </c>
      <c r="Q467" s="234">
        <f>SUM(O467:O472)</f>
        <v>6.5037250000000002</v>
      </c>
      <c r="R467" s="234">
        <f>Q467*1.02*1.05*$R$14</f>
        <v>7.3639154729700005</v>
      </c>
      <c r="S467" s="226">
        <f>F467*$S$17</f>
        <v>14.118577842633963</v>
      </c>
      <c r="T467" s="226">
        <f>E467*S467</f>
        <v>5628.5122427444558</v>
      </c>
    </row>
    <row r="468" spans="1:20">
      <c r="A468" s="229"/>
      <c r="B468" s="230"/>
      <c r="C468" s="230"/>
      <c r="D468" s="229"/>
      <c r="E468" s="229"/>
      <c r="F468" s="232"/>
      <c r="G468" s="233"/>
      <c r="H468" s="234"/>
      <c r="I468" s="233"/>
      <c r="J468" s="234"/>
      <c r="K468" s="18" t="s">
        <v>508</v>
      </c>
      <c r="L468" s="18" t="s">
        <v>17</v>
      </c>
      <c r="M468" s="18">
        <v>2.48</v>
      </c>
      <c r="N468" s="27">
        <v>0.45</v>
      </c>
      <c r="O468" s="93">
        <f t="shared" si="795"/>
        <v>1.1160000000000001</v>
      </c>
      <c r="P468" s="234"/>
      <c r="Q468" s="234"/>
      <c r="R468" s="234"/>
      <c r="S468" s="227"/>
      <c r="T468" s="227"/>
    </row>
    <row r="469" spans="1:20" ht="12.75" customHeight="1">
      <c r="A469" s="229"/>
      <c r="B469" s="230"/>
      <c r="C469" s="230"/>
      <c r="D469" s="229"/>
      <c r="E469" s="229"/>
      <c r="F469" s="232"/>
      <c r="G469" s="233"/>
      <c r="H469" s="234"/>
      <c r="I469" s="233"/>
      <c r="J469" s="234"/>
      <c r="K469" s="18" t="s">
        <v>424</v>
      </c>
      <c r="L469" s="18" t="s">
        <v>21</v>
      </c>
      <c r="M469" s="18">
        <v>6.6000000000000003E-2</v>
      </c>
      <c r="N469" s="27">
        <v>0.4</v>
      </c>
      <c r="O469" s="93">
        <f t="shared" si="795"/>
        <v>2.6400000000000003E-2</v>
      </c>
      <c r="P469" s="234"/>
      <c r="Q469" s="234"/>
      <c r="R469" s="234"/>
      <c r="S469" s="227"/>
      <c r="T469" s="227"/>
    </row>
    <row r="470" spans="1:20" ht="12.75" customHeight="1">
      <c r="A470" s="229"/>
      <c r="B470" s="230"/>
      <c r="C470" s="230"/>
      <c r="D470" s="229"/>
      <c r="E470" s="229"/>
      <c r="F470" s="232"/>
      <c r="G470" s="233"/>
      <c r="H470" s="234"/>
      <c r="I470" s="233"/>
      <c r="J470" s="234"/>
      <c r="K470" s="18" t="s">
        <v>509</v>
      </c>
      <c r="L470" s="18" t="s">
        <v>21</v>
      </c>
      <c r="M470" s="18">
        <v>0.11</v>
      </c>
      <c r="N470" s="42">
        <v>1</v>
      </c>
      <c r="O470" s="93">
        <f t="shared" si="795"/>
        <v>0.11</v>
      </c>
      <c r="P470" s="234"/>
      <c r="Q470" s="234"/>
      <c r="R470" s="234"/>
      <c r="S470" s="227"/>
      <c r="T470" s="227"/>
    </row>
    <row r="471" spans="1:20">
      <c r="A471" s="229"/>
      <c r="B471" s="230"/>
      <c r="C471" s="230"/>
      <c r="D471" s="229"/>
      <c r="E471" s="229"/>
      <c r="F471" s="232"/>
      <c r="G471" s="233"/>
      <c r="H471" s="234"/>
      <c r="I471" s="233"/>
      <c r="J471" s="234"/>
      <c r="K471" s="18" t="s">
        <v>510</v>
      </c>
      <c r="L471" s="18" t="s">
        <v>21</v>
      </c>
      <c r="M471" s="18">
        <v>0.5</v>
      </c>
      <c r="N471" s="27">
        <v>0.28199999999999997</v>
      </c>
      <c r="O471" s="93">
        <f t="shared" si="795"/>
        <v>0.14099999999999999</v>
      </c>
      <c r="P471" s="234"/>
      <c r="Q471" s="234"/>
      <c r="R471" s="234"/>
      <c r="S471" s="227"/>
      <c r="T471" s="227"/>
    </row>
    <row r="472" spans="1:20" ht="21.75" customHeight="1">
      <c r="A472" s="229"/>
      <c r="B472" s="230"/>
      <c r="C472" s="230"/>
      <c r="D472" s="229"/>
      <c r="E472" s="229"/>
      <c r="F472" s="232"/>
      <c r="G472" s="233"/>
      <c r="H472" s="234"/>
      <c r="I472" s="233"/>
      <c r="J472" s="234"/>
      <c r="K472" s="18" t="s">
        <v>511</v>
      </c>
      <c r="L472" s="18" t="s">
        <v>17</v>
      </c>
      <c r="M472" s="18">
        <v>5.1499999999999997E-2</v>
      </c>
      <c r="N472" s="27">
        <v>0.55000000000000004</v>
      </c>
      <c r="O472" s="93">
        <f t="shared" si="795"/>
        <v>2.8324999999999999E-2</v>
      </c>
      <c r="P472" s="234"/>
      <c r="Q472" s="234"/>
      <c r="R472" s="234"/>
      <c r="S472" s="227"/>
      <c r="T472" s="227"/>
    </row>
    <row r="473" spans="1:20" ht="12.75" customHeight="1">
      <c r="A473" s="283"/>
      <c r="B473" s="239"/>
      <c r="C473" s="307" t="s">
        <v>706</v>
      </c>
      <c r="D473" s="283"/>
      <c r="E473" s="232"/>
      <c r="F473" s="236">
        <f t="shared" ref="F473" si="871">H473+J473+R473</f>
        <v>0</v>
      </c>
      <c r="G473" s="286"/>
      <c r="H473" s="226">
        <f t="shared" ref="H473" si="872">G473*$P$8/1000</f>
        <v>0</v>
      </c>
      <c r="I473" s="286"/>
      <c r="J473" s="226">
        <f t="shared" ref="J473" si="873">I473*$P$9/1000</f>
        <v>0</v>
      </c>
      <c r="K473" s="18"/>
      <c r="L473" s="18"/>
      <c r="M473" s="18"/>
      <c r="N473" s="27"/>
      <c r="O473" s="21">
        <f t="shared" si="795"/>
        <v>0</v>
      </c>
      <c r="P473" s="226">
        <f t="shared" ref="P473" si="874">E473*F473</f>
        <v>0</v>
      </c>
      <c r="Q473" s="226">
        <f t="shared" ref="Q473" si="875">SUM(O473:O476)</f>
        <v>0</v>
      </c>
      <c r="R473" s="226">
        <f t="shared" ref="R473" si="876">Q473*1.02*1.05*$R$14</f>
        <v>0</v>
      </c>
      <c r="S473" s="226">
        <f t="shared" ref="S473" si="877">F473*$S$17</f>
        <v>0</v>
      </c>
      <c r="T473" s="226">
        <f t="shared" ref="T473" si="878">E473*S473</f>
        <v>0</v>
      </c>
    </row>
    <row r="474" spans="1:20">
      <c r="A474" s="284"/>
      <c r="B474" s="240"/>
      <c r="C474" s="307"/>
      <c r="D474" s="284"/>
      <c r="E474" s="232"/>
      <c r="F474" s="237"/>
      <c r="G474" s="287"/>
      <c r="H474" s="227"/>
      <c r="I474" s="287"/>
      <c r="J474" s="227"/>
      <c r="K474" s="18"/>
      <c r="L474" s="18"/>
      <c r="M474" s="18"/>
      <c r="N474" s="27"/>
      <c r="O474" s="21">
        <f t="shared" si="795"/>
        <v>0</v>
      </c>
      <c r="P474" s="227"/>
      <c r="Q474" s="227"/>
      <c r="R474" s="227"/>
      <c r="S474" s="227"/>
      <c r="T474" s="227"/>
    </row>
    <row r="475" spans="1:20">
      <c r="A475" s="284"/>
      <c r="B475" s="240"/>
      <c r="C475" s="307"/>
      <c r="D475" s="284"/>
      <c r="E475" s="232"/>
      <c r="F475" s="237"/>
      <c r="G475" s="287"/>
      <c r="H475" s="227"/>
      <c r="I475" s="287"/>
      <c r="J475" s="227"/>
      <c r="K475" s="18"/>
      <c r="L475" s="18"/>
      <c r="M475" s="18"/>
      <c r="N475" s="27"/>
      <c r="O475" s="21">
        <f t="shared" si="795"/>
        <v>0</v>
      </c>
      <c r="P475" s="227"/>
      <c r="Q475" s="227"/>
      <c r="R475" s="227"/>
      <c r="S475" s="227"/>
      <c r="T475" s="227"/>
    </row>
    <row r="476" spans="1:20">
      <c r="A476" s="285"/>
      <c r="B476" s="241"/>
      <c r="C476" s="307"/>
      <c r="D476" s="285"/>
      <c r="E476" s="232"/>
      <c r="F476" s="238"/>
      <c r="G476" s="288"/>
      <c r="H476" s="228"/>
      <c r="I476" s="288"/>
      <c r="J476" s="228"/>
      <c r="K476" s="18"/>
      <c r="L476" s="18"/>
      <c r="M476" s="18"/>
      <c r="N476" s="27"/>
      <c r="O476" s="21">
        <f t="shared" si="795"/>
        <v>0</v>
      </c>
      <c r="P476" s="228"/>
      <c r="Q476" s="228"/>
      <c r="R476" s="228"/>
      <c r="S476" s="228"/>
      <c r="T476" s="228"/>
    </row>
    <row r="477" spans="1:20">
      <c r="A477" s="283">
        <v>1</v>
      </c>
      <c r="B477" s="239" t="s">
        <v>280</v>
      </c>
      <c r="C477" s="230" t="s">
        <v>707</v>
      </c>
      <c r="D477" s="239" t="s">
        <v>611</v>
      </c>
      <c r="E477" s="232">
        <v>233.45</v>
      </c>
      <c r="F477" s="236">
        <f t="shared" ref="F477" si="879">H477+J477+R477</f>
        <v>25.055216316799999</v>
      </c>
      <c r="G477" s="286">
        <v>1.87</v>
      </c>
      <c r="H477" s="226">
        <f t="shared" ref="H477" si="880">G477*$P$8/1000</f>
        <v>4.2468447999999999</v>
      </c>
      <c r="I477" s="286">
        <v>0.92</v>
      </c>
      <c r="J477" s="226">
        <f t="shared" ref="J477" si="881">I477*$P$9/1000</f>
        <v>2.6197276</v>
      </c>
      <c r="K477" s="18" t="s">
        <v>108</v>
      </c>
      <c r="L477" s="18" t="s">
        <v>24</v>
      </c>
      <c r="M477" s="18">
        <v>62.5</v>
      </c>
      <c r="N477" s="27">
        <v>0.2</v>
      </c>
      <c r="O477" s="21">
        <f t="shared" si="795"/>
        <v>12.5</v>
      </c>
      <c r="P477" s="226">
        <f t="shared" ref="P477" si="882">E477*F477</f>
        <v>5849.1402491569597</v>
      </c>
      <c r="Q477" s="226">
        <f t="shared" ref="Q477" si="883">SUM(O477:O480)</f>
        <v>16.064</v>
      </c>
      <c r="R477" s="226">
        <f t="shared" ref="R477" si="884">Q477*1.02*1.05*$R$14</f>
        <v>18.1886439168</v>
      </c>
      <c r="S477" s="226">
        <f t="shared" ref="S477" si="885">F477*$S$17</f>
        <v>31.810247496927069</v>
      </c>
      <c r="T477" s="226">
        <f t="shared" ref="T477" si="886">E477*S477</f>
        <v>7426.1022781576239</v>
      </c>
    </row>
    <row r="478" spans="1:20">
      <c r="A478" s="284"/>
      <c r="B478" s="240"/>
      <c r="C478" s="230"/>
      <c r="D478" s="240"/>
      <c r="E478" s="232"/>
      <c r="F478" s="237"/>
      <c r="G478" s="287"/>
      <c r="H478" s="227"/>
      <c r="I478" s="287"/>
      <c r="J478" s="227"/>
      <c r="K478" s="18"/>
      <c r="L478" s="18"/>
      <c r="M478" s="18"/>
      <c r="N478" s="27"/>
      <c r="O478" s="21">
        <f t="shared" si="795"/>
        <v>0</v>
      </c>
      <c r="P478" s="227"/>
      <c r="Q478" s="227"/>
      <c r="R478" s="227"/>
      <c r="S478" s="227"/>
      <c r="T478" s="227"/>
    </row>
    <row r="479" spans="1:20">
      <c r="A479" s="284"/>
      <c r="B479" s="240"/>
      <c r="C479" s="230"/>
      <c r="D479" s="240"/>
      <c r="E479" s="232"/>
      <c r="F479" s="237"/>
      <c r="G479" s="287"/>
      <c r="H479" s="227"/>
      <c r="I479" s="287"/>
      <c r="J479" s="227"/>
      <c r="K479" s="18" t="s">
        <v>34</v>
      </c>
      <c r="L479" s="18" t="s">
        <v>24</v>
      </c>
      <c r="M479" s="11">
        <v>0.11</v>
      </c>
      <c r="N479" s="42">
        <v>32.4</v>
      </c>
      <c r="O479" s="21">
        <f t="shared" si="795"/>
        <v>3.5640000000000001</v>
      </c>
      <c r="P479" s="227"/>
      <c r="Q479" s="227"/>
      <c r="R479" s="227"/>
      <c r="S479" s="227"/>
      <c r="T479" s="227"/>
    </row>
    <row r="480" spans="1:20">
      <c r="A480" s="285"/>
      <c r="B480" s="241"/>
      <c r="C480" s="230"/>
      <c r="D480" s="241"/>
      <c r="E480" s="232"/>
      <c r="F480" s="238"/>
      <c r="G480" s="288"/>
      <c r="H480" s="228"/>
      <c r="I480" s="288"/>
      <c r="J480" s="228"/>
      <c r="K480" s="18"/>
      <c r="L480" s="18"/>
      <c r="M480" s="18"/>
      <c r="N480" s="27"/>
      <c r="O480" s="21">
        <f t="shared" si="795"/>
        <v>0</v>
      </c>
      <c r="P480" s="228"/>
      <c r="Q480" s="228"/>
      <c r="R480" s="228"/>
      <c r="S480" s="228"/>
      <c r="T480" s="228"/>
    </row>
    <row r="481" spans="1:20" ht="12.75" customHeight="1">
      <c r="A481" s="229">
        <v>2</v>
      </c>
      <c r="B481" s="230" t="s">
        <v>268</v>
      </c>
      <c r="C481" s="230" t="s">
        <v>708</v>
      </c>
      <c r="D481" s="239" t="s">
        <v>639</v>
      </c>
      <c r="E481" s="366">
        <v>29.2</v>
      </c>
      <c r="F481" s="236">
        <f t="shared" ref="F481" si="887">H481+J481+R481</f>
        <v>67.064503400000007</v>
      </c>
      <c r="G481" s="331">
        <v>27.8</v>
      </c>
      <c r="H481" s="226">
        <f t="shared" ref="H481" si="888">G481*$P$8/1000</f>
        <v>63.134912000000007</v>
      </c>
      <c r="I481" s="233">
        <v>1.38</v>
      </c>
      <c r="J481" s="226">
        <f t="shared" ref="J481" si="889">I481*$P$9/1000</f>
        <v>3.9295913999999996</v>
      </c>
      <c r="K481" s="18"/>
      <c r="L481" s="18"/>
      <c r="M481" s="18"/>
      <c r="N481" s="27"/>
      <c r="O481" s="21">
        <f t="shared" si="795"/>
        <v>0</v>
      </c>
      <c r="P481" s="226">
        <f t="shared" ref="P481" si="890">E481*F481</f>
        <v>1958.2834992800001</v>
      </c>
      <c r="Q481" s="226">
        <f t="shared" ref="Q481" si="891">SUM(O481:O484)</f>
        <v>0</v>
      </c>
      <c r="R481" s="226">
        <f t="shared" ref="R481" si="892">Q481*1.02*1.05*$R$14</f>
        <v>0</v>
      </c>
      <c r="S481" s="226">
        <f t="shared" ref="S481" si="893">F481*$S$17</f>
        <v>85.145481261802686</v>
      </c>
      <c r="T481" s="226">
        <f t="shared" ref="T481" si="894">E481*S481</f>
        <v>2486.2480528446386</v>
      </c>
    </row>
    <row r="482" spans="1:20">
      <c r="A482" s="229"/>
      <c r="B482" s="230"/>
      <c r="C482" s="230"/>
      <c r="D482" s="284"/>
      <c r="E482" s="366"/>
      <c r="F482" s="237"/>
      <c r="G482" s="331"/>
      <c r="H482" s="227"/>
      <c r="I482" s="233"/>
      <c r="J482" s="227"/>
      <c r="K482" s="18"/>
      <c r="L482" s="18"/>
      <c r="M482" s="18"/>
      <c r="N482" s="27"/>
      <c r="O482" s="21">
        <f t="shared" si="795"/>
        <v>0</v>
      </c>
      <c r="P482" s="227"/>
      <c r="Q482" s="227"/>
      <c r="R482" s="227"/>
      <c r="S482" s="227"/>
      <c r="T482" s="227"/>
    </row>
    <row r="483" spans="1:20">
      <c r="A483" s="229"/>
      <c r="B483" s="230"/>
      <c r="C483" s="230"/>
      <c r="D483" s="284"/>
      <c r="E483" s="366"/>
      <c r="F483" s="237"/>
      <c r="G483" s="331"/>
      <c r="H483" s="227"/>
      <c r="I483" s="233"/>
      <c r="J483" s="227"/>
      <c r="K483" s="18"/>
      <c r="L483" s="18"/>
      <c r="M483" s="11"/>
      <c r="N483" s="27"/>
      <c r="O483" s="21">
        <f t="shared" si="795"/>
        <v>0</v>
      </c>
      <c r="P483" s="227"/>
      <c r="Q483" s="227"/>
      <c r="R483" s="227"/>
      <c r="S483" s="227"/>
      <c r="T483" s="227"/>
    </row>
    <row r="484" spans="1:20">
      <c r="A484" s="229"/>
      <c r="B484" s="230"/>
      <c r="C484" s="230"/>
      <c r="D484" s="285"/>
      <c r="E484" s="366"/>
      <c r="F484" s="238"/>
      <c r="G484" s="331"/>
      <c r="H484" s="228"/>
      <c r="I484" s="233"/>
      <c r="J484" s="228"/>
      <c r="K484" s="18"/>
      <c r="L484" s="18"/>
      <c r="M484" s="18"/>
      <c r="N484" s="27"/>
      <c r="O484" s="21">
        <f t="shared" si="795"/>
        <v>0</v>
      </c>
      <c r="P484" s="228"/>
      <c r="Q484" s="228"/>
      <c r="R484" s="228"/>
      <c r="S484" s="228"/>
      <c r="T484" s="228"/>
    </row>
    <row r="485" spans="1:20" ht="12.75" customHeight="1">
      <c r="A485" s="283">
        <v>3</v>
      </c>
      <c r="B485" s="230" t="s">
        <v>33</v>
      </c>
      <c r="C485" s="230" t="s">
        <v>709</v>
      </c>
      <c r="D485" s="239" t="s">
        <v>639</v>
      </c>
      <c r="E485" s="366">
        <v>18.899999999999999</v>
      </c>
      <c r="F485" s="236">
        <f t="shared" ref="F485" si="895">H485+J485+R485</f>
        <v>379.783051704</v>
      </c>
      <c r="G485" s="233"/>
      <c r="H485" s="226">
        <f t="shared" ref="H485" si="896">G485*$P$8/1000</f>
        <v>0</v>
      </c>
      <c r="I485" s="233"/>
      <c r="J485" s="226">
        <f t="shared" ref="J485" si="897">I485*$P$9/1000</f>
        <v>0</v>
      </c>
      <c r="K485" s="18" t="s">
        <v>44</v>
      </c>
      <c r="L485" s="18" t="s">
        <v>20</v>
      </c>
      <c r="M485" s="18">
        <v>1</v>
      </c>
      <c r="N485" s="45">
        <v>335.42</v>
      </c>
      <c r="O485" s="21">
        <f t="shared" ref="O485:O552" si="898">M485*N485</f>
        <v>335.42</v>
      </c>
      <c r="P485" s="226">
        <f t="shared" ref="P485" si="899">E485*F485</f>
        <v>7177.8996772055998</v>
      </c>
      <c r="Q485" s="226">
        <f t="shared" ref="Q485" si="900">SUM(O485:O488)</f>
        <v>335.42</v>
      </c>
      <c r="R485" s="226">
        <f t="shared" ref="R485" si="901">Q485*1.02*1.05*$R$14</f>
        <v>379.783051704</v>
      </c>
      <c r="S485" s="226">
        <f t="shared" ref="S485" si="902">F485*$S$17</f>
        <v>482.17475822557373</v>
      </c>
      <c r="T485" s="226">
        <f t="shared" ref="T485" si="903">E485*S485</f>
        <v>9113.102930463343</v>
      </c>
    </row>
    <row r="486" spans="1:20">
      <c r="A486" s="284"/>
      <c r="B486" s="230"/>
      <c r="C486" s="230"/>
      <c r="D486" s="284"/>
      <c r="E486" s="366"/>
      <c r="F486" s="237"/>
      <c r="G486" s="233"/>
      <c r="H486" s="227"/>
      <c r="I486" s="233"/>
      <c r="J486" s="227"/>
      <c r="K486" s="18"/>
      <c r="L486" s="18"/>
      <c r="M486" s="18"/>
      <c r="N486" s="27"/>
      <c r="O486" s="21">
        <f t="shared" si="898"/>
        <v>0</v>
      </c>
      <c r="P486" s="227"/>
      <c r="Q486" s="227"/>
      <c r="R486" s="227"/>
      <c r="S486" s="227"/>
      <c r="T486" s="227"/>
    </row>
    <row r="487" spans="1:20">
      <c r="A487" s="284"/>
      <c r="B487" s="230"/>
      <c r="C487" s="230"/>
      <c r="D487" s="284"/>
      <c r="E487" s="366"/>
      <c r="F487" s="237"/>
      <c r="G487" s="233"/>
      <c r="H487" s="227"/>
      <c r="I487" s="233"/>
      <c r="J487" s="227"/>
      <c r="K487" s="18"/>
      <c r="L487" s="18"/>
      <c r="M487" s="19"/>
      <c r="N487" s="27"/>
      <c r="O487" s="21">
        <f t="shared" si="898"/>
        <v>0</v>
      </c>
      <c r="P487" s="227"/>
      <c r="Q487" s="227"/>
      <c r="R487" s="227"/>
      <c r="S487" s="227"/>
      <c r="T487" s="227"/>
    </row>
    <row r="488" spans="1:20">
      <c r="A488" s="285"/>
      <c r="B488" s="230"/>
      <c r="C488" s="230"/>
      <c r="D488" s="285"/>
      <c r="E488" s="366"/>
      <c r="F488" s="238"/>
      <c r="G488" s="233"/>
      <c r="H488" s="228"/>
      <c r="I488" s="233"/>
      <c r="J488" s="228"/>
      <c r="K488" s="18"/>
      <c r="L488" s="18"/>
      <c r="M488" s="18"/>
      <c r="N488" s="27"/>
      <c r="O488" s="21">
        <f t="shared" si="898"/>
        <v>0</v>
      </c>
      <c r="P488" s="228"/>
      <c r="Q488" s="228"/>
      <c r="R488" s="228"/>
      <c r="S488" s="228"/>
      <c r="T488" s="228"/>
    </row>
    <row r="489" spans="1:20">
      <c r="A489" s="229">
        <v>4</v>
      </c>
      <c r="B489" s="230" t="s">
        <v>33</v>
      </c>
      <c r="C489" s="230" t="s">
        <v>710</v>
      </c>
      <c r="D489" s="239" t="s">
        <v>639</v>
      </c>
      <c r="E489" s="366">
        <v>10.3</v>
      </c>
      <c r="F489" s="236">
        <f t="shared" ref="F489" si="904">H489+J489+R489</f>
        <v>349.110095796</v>
      </c>
      <c r="G489" s="233"/>
      <c r="H489" s="226">
        <f t="shared" ref="H489" si="905">G489*$P$8/1000</f>
        <v>0</v>
      </c>
      <c r="I489" s="233"/>
      <c r="J489" s="226">
        <f t="shared" ref="J489" si="906">I489*$P$9/1000</f>
        <v>0</v>
      </c>
      <c r="K489" s="18" t="s">
        <v>514</v>
      </c>
      <c r="L489" s="18" t="s">
        <v>20</v>
      </c>
      <c r="M489" s="18">
        <v>1</v>
      </c>
      <c r="N489" s="27">
        <v>308.33</v>
      </c>
      <c r="O489" s="21">
        <f t="shared" si="898"/>
        <v>308.33</v>
      </c>
      <c r="P489" s="226">
        <f t="shared" ref="P489" si="907">E489*F489</f>
        <v>3595.8339866988003</v>
      </c>
      <c r="Q489" s="226">
        <f t="shared" ref="Q489" si="908">SUM(O489:O492)</f>
        <v>308.33</v>
      </c>
      <c r="R489" s="226">
        <f t="shared" ref="R489" si="909">Q489*1.02*1.05*$R$14</f>
        <v>349.110095796</v>
      </c>
      <c r="S489" s="226">
        <f t="shared" ref="S489" si="910">F489*$S$17</f>
        <v>443.23219606371458</v>
      </c>
      <c r="T489" s="226">
        <f t="shared" ref="T489" si="911">E489*S489</f>
        <v>4565.2916194562604</v>
      </c>
    </row>
    <row r="490" spans="1:20">
      <c r="A490" s="229"/>
      <c r="B490" s="230"/>
      <c r="C490" s="230"/>
      <c r="D490" s="284"/>
      <c r="E490" s="366"/>
      <c r="F490" s="237"/>
      <c r="G490" s="233"/>
      <c r="H490" s="227"/>
      <c r="I490" s="233"/>
      <c r="J490" s="227"/>
      <c r="K490" s="18"/>
      <c r="L490" s="18"/>
      <c r="M490" s="18"/>
      <c r="N490" s="15">
        <v>0</v>
      </c>
      <c r="O490" s="21">
        <f t="shared" si="898"/>
        <v>0</v>
      </c>
      <c r="P490" s="227"/>
      <c r="Q490" s="227"/>
      <c r="R490" s="227"/>
      <c r="S490" s="227"/>
      <c r="T490" s="227"/>
    </row>
    <row r="491" spans="1:20">
      <c r="A491" s="229"/>
      <c r="B491" s="230"/>
      <c r="C491" s="230"/>
      <c r="D491" s="284"/>
      <c r="E491" s="366"/>
      <c r="F491" s="237"/>
      <c r="G491" s="233"/>
      <c r="H491" s="227"/>
      <c r="I491" s="233"/>
      <c r="J491" s="227"/>
      <c r="K491" s="18"/>
      <c r="L491" s="18"/>
      <c r="M491" s="19"/>
      <c r="N491" s="15">
        <v>0</v>
      </c>
      <c r="O491" s="21">
        <f t="shared" si="898"/>
        <v>0</v>
      </c>
      <c r="P491" s="227"/>
      <c r="Q491" s="227"/>
      <c r="R491" s="227"/>
      <c r="S491" s="227"/>
      <c r="T491" s="227"/>
    </row>
    <row r="492" spans="1:20">
      <c r="A492" s="229"/>
      <c r="B492" s="230"/>
      <c r="C492" s="230"/>
      <c r="D492" s="285"/>
      <c r="E492" s="366"/>
      <c r="F492" s="238"/>
      <c r="G492" s="233"/>
      <c r="H492" s="228"/>
      <c r="I492" s="233"/>
      <c r="J492" s="228"/>
      <c r="K492" s="18"/>
      <c r="L492" s="18"/>
      <c r="M492" s="18"/>
      <c r="N492" s="15">
        <v>0</v>
      </c>
      <c r="O492" s="21">
        <f t="shared" si="898"/>
        <v>0</v>
      </c>
      <c r="P492" s="228"/>
      <c r="Q492" s="228"/>
      <c r="R492" s="228"/>
      <c r="S492" s="228"/>
      <c r="T492" s="228"/>
    </row>
    <row r="493" spans="1:20" ht="12.75" customHeight="1">
      <c r="A493" s="283">
        <v>5</v>
      </c>
      <c r="B493" s="230" t="s">
        <v>515</v>
      </c>
      <c r="C493" s="230" t="s">
        <v>711</v>
      </c>
      <c r="D493" s="239" t="s">
        <v>611</v>
      </c>
      <c r="E493" s="229">
        <v>13.8</v>
      </c>
      <c r="F493" s="236">
        <f t="shared" ref="F493" si="912">H493+J493+R493</f>
        <v>41.712305480080005</v>
      </c>
      <c r="G493" s="233">
        <v>3.7149999999999999</v>
      </c>
      <c r="H493" s="226">
        <f t="shared" ref="H493" si="913">G493*$P$8/1000</f>
        <v>8.4369136000000005</v>
      </c>
      <c r="I493" s="233">
        <v>1.68</v>
      </c>
      <c r="J493" s="226">
        <f t="shared" ref="J493" si="914">I493*$P$9/1000</f>
        <v>4.7838504000000004</v>
      </c>
      <c r="K493" s="18" t="s">
        <v>516</v>
      </c>
      <c r="L493" s="18" t="s">
        <v>24</v>
      </c>
      <c r="M493" s="18">
        <v>1.02</v>
      </c>
      <c r="N493" s="27">
        <v>24.67</v>
      </c>
      <c r="O493" s="21">
        <f t="shared" si="898"/>
        <v>25.163400000000003</v>
      </c>
      <c r="P493" s="226">
        <f t="shared" ref="P493" si="915">E493*F493</f>
        <v>575.62981562510413</v>
      </c>
      <c r="Q493" s="226">
        <f t="shared" ref="Q493" si="916">SUM(O493:O496)</f>
        <v>25.163400000000003</v>
      </c>
      <c r="R493" s="226">
        <f t="shared" ref="R493" si="917">Q493*1.02*1.05*$R$14</f>
        <v>28.491541480080002</v>
      </c>
      <c r="S493" s="226">
        <f t="shared" ref="S493" si="918">F493*$S$17</f>
        <v>52.958184204503347</v>
      </c>
      <c r="T493" s="226">
        <f t="shared" ref="T493" si="919">E493*S493</f>
        <v>730.82294202214621</v>
      </c>
    </row>
    <row r="494" spans="1:20">
      <c r="A494" s="284"/>
      <c r="B494" s="230"/>
      <c r="C494" s="230"/>
      <c r="D494" s="240"/>
      <c r="E494" s="229"/>
      <c r="F494" s="237"/>
      <c r="G494" s="233"/>
      <c r="H494" s="227"/>
      <c r="I494" s="233"/>
      <c r="J494" s="227"/>
      <c r="K494" s="18"/>
      <c r="L494" s="18"/>
      <c r="M494" s="18"/>
      <c r="N494" s="27"/>
      <c r="O494" s="21">
        <f t="shared" si="898"/>
        <v>0</v>
      </c>
      <c r="P494" s="227"/>
      <c r="Q494" s="227"/>
      <c r="R494" s="227"/>
      <c r="S494" s="227"/>
      <c r="T494" s="227"/>
    </row>
    <row r="495" spans="1:20">
      <c r="A495" s="284"/>
      <c r="B495" s="230"/>
      <c r="C495" s="230"/>
      <c r="D495" s="240"/>
      <c r="E495" s="229"/>
      <c r="F495" s="237"/>
      <c r="G495" s="233"/>
      <c r="H495" s="227"/>
      <c r="I495" s="233"/>
      <c r="J495" s="227"/>
      <c r="K495" s="18"/>
      <c r="L495" s="18"/>
      <c r="M495" s="19"/>
      <c r="N495" s="27"/>
      <c r="O495" s="21">
        <f t="shared" si="898"/>
        <v>0</v>
      </c>
      <c r="P495" s="227"/>
      <c r="Q495" s="227"/>
      <c r="R495" s="227"/>
      <c r="S495" s="227"/>
      <c r="T495" s="227"/>
    </row>
    <row r="496" spans="1:20">
      <c r="A496" s="285"/>
      <c r="B496" s="230"/>
      <c r="C496" s="230"/>
      <c r="D496" s="241"/>
      <c r="E496" s="229"/>
      <c r="F496" s="238"/>
      <c r="G496" s="233"/>
      <c r="H496" s="228"/>
      <c r="I496" s="233"/>
      <c r="J496" s="228"/>
      <c r="K496" s="18"/>
      <c r="L496" s="18"/>
      <c r="M496" s="18"/>
      <c r="N496" s="27"/>
      <c r="O496" s="21">
        <f t="shared" si="898"/>
        <v>0</v>
      </c>
      <c r="P496" s="228"/>
      <c r="Q496" s="228"/>
      <c r="R496" s="228"/>
      <c r="S496" s="228"/>
      <c r="T496" s="228"/>
    </row>
    <row r="497" spans="1:20" ht="12.75" customHeight="1">
      <c r="A497" s="229">
        <v>6</v>
      </c>
      <c r="B497" s="230" t="s">
        <v>481</v>
      </c>
      <c r="C497" s="230" t="s">
        <v>712</v>
      </c>
      <c r="D497" s="239" t="s">
        <v>633</v>
      </c>
      <c r="E497" s="229">
        <v>2290</v>
      </c>
      <c r="F497" s="236">
        <f t="shared" ref="F497" si="920">H497+J497+R497</f>
        <v>0.29247846199999999</v>
      </c>
      <c r="G497" s="233">
        <v>0.11700000000000001</v>
      </c>
      <c r="H497" s="226">
        <f t="shared" ref="H497" si="921">G497*$P$8/1000</f>
        <v>0.26571168000000001</v>
      </c>
      <c r="I497" s="247">
        <v>9.4000000000000004E-3</v>
      </c>
      <c r="J497" s="226">
        <f t="shared" ref="J497" si="922">I497*$P$9/1000</f>
        <v>2.6766782000000003E-2</v>
      </c>
      <c r="K497" s="18"/>
      <c r="L497" s="18"/>
      <c r="M497" s="18"/>
      <c r="N497" s="27"/>
      <c r="O497" s="21">
        <f t="shared" si="898"/>
        <v>0</v>
      </c>
      <c r="P497" s="226">
        <f t="shared" ref="P497" si="923">E497*F497</f>
        <v>669.77567797999995</v>
      </c>
      <c r="Q497" s="226">
        <f t="shared" ref="Q497" si="924">SUM(O497:O500)</f>
        <v>0</v>
      </c>
      <c r="R497" s="226">
        <f t="shared" ref="R497" si="925">Q497*1.02*1.05*$R$14</f>
        <v>0</v>
      </c>
      <c r="S497" s="226">
        <f t="shared" ref="S497" si="926">F497*$S$17</f>
        <v>0.37133234637061169</v>
      </c>
      <c r="T497" s="226">
        <f t="shared" ref="T497" si="927">E497*S497</f>
        <v>850.35107318870075</v>
      </c>
    </row>
    <row r="498" spans="1:20">
      <c r="A498" s="229"/>
      <c r="B498" s="230"/>
      <c r="C498" s="230"/>
      <c r="D498" s="284"/>
      <c r="E498" s="229"/>
      <c r="F498" s="237"/>
      <c r="G498" s="233"/>
      <c r="H498" s="227"/>
      <c r="I498" s="247"/>
      <c r="J498" s="227"/>
      <c r="K498" s="18"/>
      <c r="L498" s="18"/>
      <c r="M498" s="18"/>
      <c r="N498" s="27"/>
      <c r="O498" s="21">
        <f t="shared" si="898"/>
        <v>0</v>
      </c>
      <c r="P498" s="227"/>
      <c r="Q498" s="227"/>
      <c r="R498" s="227"/>
      <c r="S498" s="227"/>
      <c r="T498" s="227"/>
    </row>
    <row r="499" spans="1:20">
      <c r="A499" s="229"/>
      <c r="B499" s="230"/>
      <c r="C499" s="230"/>
      <c r="D499" s="284"/>
      <c r="E499" s="229"/>
      <c r="F499" s="237"/>
      <c r="G499" s="233"/>
      <c r="H499" s="227"/>
      <c r="I499" s="247"/>
      <c r="J499" s="227"/>
      <c r="K499" s="18"/>
      <c r="L499" s="18"/>
      <c r="M499" s="19"/>
      <c r="N499" s="27"/>
      <c r="O499" s="21">
        <f t="shared" si="898"/>
        <v>0</v>
      </c>
      <c r="P499" s="227"/>
      <c r="Q499" s="227"/>
      <c r="R499" s="227"/>
      <c r="S499" s="227"/>
      <c r="T499" s="227"/>
    </row>
    <row r="500" spans="1:20">
      <c r="A500" s="229"/>
      <c r="B500" s="230"/>
      <c r="C500" s="230"/>
      <c r="D500" s="285"/>
      <c r="E500" s="229"/>
      <c r="F500" s="238"/>
      <c r="G500" s="233"/>
      <c r="H500" s="228"/>
      <c r="I500" s="247"/>
      <c r="J500" s="228"/>
      <c r="K500" s="18"/>
      <c r="L500" s="18"/>
      <c r="M500" s="18"/>
      <c r="N500" s="27"/>
      <c r="O500" s="21">
        <f t="shared" si="898"/>
        <v>0</v>
      </c>
      <c r="P500" s="228"/>
      <c r="Q500" s="228"/>
      <c r="R500" s="228"/>
      <c r="S500" s="228"/>
      <c r="T500" s="228"/>
    </row>
    <row r="501" spans="1:20" ht="12.75" customHeight="1">
      <c r="A501" s="283">
        <v>7</v>
      </c>
      <c r="B501" s="245" t="s">
        <v>517</v>
      </c>
      <c r="C501" s="230" t="s">
        <v>713</v>
      </c>
      <c r="D501" s="239" t="s">
        <v>611</v>
      </c>
      <c r="E501" s="229">
        <v>0.97</v>
      </c>
      <c r="F501" s="236">
        <f t="shared" ref="F501" si="928">H501+J501+R501</f>
        <v>208.7766958</v>
      </c>
      <c r="G501" s="233">
        <v>38.700000000000003</v>
      </c>
      <c r="H501" s="226">
        <f t="shared" ref="H501" si="929">G501*$P$8/1000</f>
        <v>87.889248000000009</v>
      </c>
      <c r="I501" s="233">
        <v>1.1000000000000001</v>
      </c>
      <c r="J501" s="226">
        <f t="shared" ref="J501" si="930">I501*$P$9/1000</f>
        <v>3.1322830000000002</v>
      </c>
      <c r="K501" s="18" t="s">
        <v>518</v>
      </c>
      <c r="L501" s="18" t="s">
        <v>24</v>
      </c>
      <c r="M501" s="18">
        <v>1.04</v>
      </c>
      <c r="N501" s="27">
        <v>100</v>
      </c>
      <c r="O501" s="21">
        <f t="shared" si="898"/>
        <v>104</v>
      </c>
      <c r="P501" s="226">
        <f t="shared" ref="P501" si="931">E501*F501</f>
        <v>202.51339492599999</v>
      </c>
      <c r="Q501" s="226">
        <f t="shared" ref="Q501" si="932">SUM(O501:O504)</f>
        <v>104</v>
      </c>
      <c r="R501" s="226">
        <f t="shared" ref="R501" si="933">Q501*1.02*1.05*$R$14</f>
        <v>117.75516479999999</v>
      </c>
      <c r="S501" s="226">
        <f t="shared" ref="S501" si="934">F501*$S$17</f>
        <v>265.06410006668261</v>
      </c>
      <c r="T501" s="226">
        <f t="shared" ref="T501" si="935">E501*S501</f>
        <v>257.1121770646821</v>
      </c>
    </row>
    <row r="502" spans="1:20">
      <c r="A502" s="284"/>
      <c r="B502" s="245"/>
      <c r="C502" s="230"/>
      <c r="D502" s="240"/>
      <c r="E502" s="229"/>
      <c r="F502" s="237"/>
      <c r="G502" s="233"/>
      <c r="H502" s="227"/>
      <c r="I502" s="233"/>
      <c r="J502" s="227"/>
      <c r="K502" s="18"/>
      <c r="L502" s="18"/>
      <c r="M502" s="18"/>
      <c r="N502" s="27"/>
      <c r="O502" s="21">
        <f t="shared" si="898"/>
        <v>0</v>
      </c>
      <c r="P502" s="227"/>
      <c r="Q502" s="227"/>
      <c r="R502" s="227"/>
      <c r="S502" s="227"/>
      <c r="T502" s="227"/>
    </row>
    <row r="503" spans="1:20">
      <c r="A503" s="284"/>
      <c r="B503" s="245"/>
      <c r="C503" s="230"/>
      <c r="D503" s="240"/>
      <c r="E503" s="229"/>
      <c r="F503" s="237"/>
      <c r="G503" s="233"/>
      <c r="H503" s="227"/>
      <c r="I503" s="233"/>
      <c r="J503" s="227"/>
      <c r="K503" s="18"/>
      <c r="L503" s="27"/>
      <c r="M503" s="15"/>
      <c r="N503" s="27"/>
      <c r="O503" s="21">
        <f t="shared" si="898"/>
        <v>0</v>
      </c>
      <c r="P503" s="227"/>
      <c r="Q503" s="227"/>
      <c r="R503" s="227"/>
      <c r="S503" s="227"/>
      <c r="T503" s="227"/>
    </row>
    <row r="504" spans="1:20">
      <c r="A504" s="285"/>
      <c r="B504" s="245"/>
      <c r="C504" s="230"/>
      <c r="D504" s="241"/>
      <c r="E504" s="229"/>
      <c r="F504" s="238"/>
      <c r="G504" s="233"/>
      <c r="H504" s="228"/>
      <c r="I504" s="233"/>
      <c r="J504" s="228"/>
      <c r="K504" s="18"/>
      <c r="L504" s="18"/>
      <c r="M504" s="18"/>
      <c r="N504" s="27"/>
      <c r="O504" s="21">
        <f t="shared" si="898"/>
        <v>0</v>
      </c>
      <c r="P504" s="228"/>
      <c r="Q504" s="228"/>
      <c r="R504" s="228"/>
      <c r="S504" s="228"/>
      <c r="T504" s="228"/>
    </row>
    <row r="505" spans="1:20">
      <c r="A505" s="283"/>
      <c r="B505" s="230"/>
      <c r="C505" s="355" t="s">
        <v>714</v>
      </c>
      <c r="D505" s="229"/>
      <c r="E505" s="236"/>
      <c r="F505" s="236">
        <f t="shared" ref="F505" si="936">H505+J505+R505</f>
        <v>0</v>
      </c>
      <c r="G505" s="233"/>
      <c r="H505" s="226">
        <f t="shared" ref="H505" si="937">G505*$P$8/1000</f>
        <v>0</v>
      </c>
      <c r="I505" s="233"/>
      <c r="J505" s="226">
        <f t="shared" ref="J505" si="938">I505*$P$9/1000</f>
        <v>0</v>
      </c>
      <c r="K505" s="18"/>
      <c r="L505" s="27"/>
      <c r="M505" s="19"/>
      <c r="N505" s="27"/>
      <c r="O505" s="21">
        <f t="shared" si="898"/>
        <v>0</v>
      </c>
      <c r="P505" s="226">
        <f t="shared" ref="P505" si="939">E505*F505</f>
        <v>0</v>
      </c>
      <c r="Q505" s="226">
        <f t="shared" ref="Q505" si="940">SUM(O505:O508)</f>
        <v>0</v>
      </c>
      <c r="R505" s="226">
        <f t="shared" ref="R505" si="941">Q505*1.02*1.05*$R$14</f>
        <v>0</v>
      </c>
      <c r="S505" s="226">
        <f t="shared" ref="S505" si="942">F505*$S$17</f>
        <v>0</v>
      </c>
      <c r="T505" s="226">
        <f t="shared" ref="T505" si="943">E505*S505</f>
        <v>0</v>
      </c>
    </row>
    <row r="506" spans="1:20">
      <c r="A506" s="284"/>
      <c r="B506" s="230"/>
      <c r="C506" s="356"/>
      <c r="D506" s="229"/>
      <c r="E506" s="237"/>
      <c r="F506" s="237"/>
      <c r="G506" s="233"/>
      <c r="H506" s="227"/>
      <c r="I506" s="233"/>
      <c r="J506" s="227"/>
      <c r="K506" s="18"/>
      <c r="L506" s="18"/>
      <c r="M506" s="19"/>
      <c r="N506" s="27"/>
      <c r="O506" s="21">
        <f t="shared" si="898"/>
        <v>0</v>
      </c>
      <c r="P506" s="227"/>
      <c r="Q506" s="227"/>
      <c r="R506" s="227"/>
      <c r="S506" s="227"/>
      <c r="T506" s="227"/>
    </row>
    <row r="507" spans="1:20">
      <c r="A507" s="284"/>
      <c r="B507" s="230"/>
      <c r="C507" s="356"/>
      <c r="D507" s="229"/>
      <c r="E507" s="237"/>
      <c r="F507" s="237"/>
      <c r="G507" s="233"/>
      <c r="H507" s="227"/>
      <c r="I507" s="233"/>
      <c r="J507" s="227"/>
      <c r="K507" s="18"/>
      <c r="L507" s="18"/>
      <c r="M507" s="19"/>
      <c r="N507" s="27"/>
      <c r="O507" s="21">
        <f t="shared" si="898"/>
        <v>0</v>
      </c>
      <c r="P507" s="227"/>
      <c r="Q507" s="227"/>
      <c r="R507" s="227"/>
      <c r="S507" s="227"/>
      <c r="T507" s="227"/>
    </row>
    <row r="508" spans="1:20">
      <c r="A508" s="285"/>
      <c r="B508" s="230"/>
      <c r="C508" s="357"/>
      <c r="D508" s="229"/>
      <c r="E508" s="238"/>
      <c r="F508" s="238"/>
      <c r="G508" s="233"/>
      <c r="H508" s="228"/>
      <c r="I508" s="233"/>
      <c r="J508" s="228"/>
      <c r="K508" s="18"/>
      <c r="L508" s="18"/>
      <c r="M508" s="18"/>
      <c r="N508" s="27"/>
      <c r="O508" s="21">
        <f t="shared" si="898"/>
        <v>0</v>
      </c>
      <c r="P508" s="228"/>
      <c r="Q508" s="228"/>
      <c r="R508" s="228"/>
      <c r="S508" s="228"/>
      <c r="T508" s="228"/>
    </row>
    <row r="509" spans="1:20">
      <c r="A509" s="283">
        <v>1</v>
      </c>
      <c r="B509" s="239" t="s">
        <v>50</v>
      </c>
      <c r="C509" s="239" t="s">
        <v>715</v>
      </c>
      <c r="D509" s="239" t="s">
        <v>602</v>
      </c>
      <c r="E509" s="289">
        <v>913</v>
      </c>
      <c r="F509" s="236">
        <f t="shared" ref="F509" si="944">H509+J509+R509</f>
        <v>2.3990525068799999</v>
      </c>
      <c r="G509" s="286">
        <v>0.22</v>
      </c>
      <c r="H509" s="226">
        <f t="shared" ref="H509" si="945">G509*$P$8/1000</f>
        <v>0.49962880000000004</v>
      </c>
      <c r="I509" s="286">
        <v>0.01</v>
      </c>
      <c r="J509" s="226">
        <f t="shared" ref="J509" si="946">I509*$P$9/1000</f>
        <v>2.8475300000000005E-2</v>
      </c>
      <c r="K509" s="18" t="s">
        <v>34</v>
      </c>
      <c r="L509" s="18" t="s">
        <v>24</v>
      </c>
      <c r="M509" s="18">
        <v>5.0999999999999997E-2</v>
      </c>
      <c r="N509" s="27">
        <v>32.4</v>
      </c>
      <c r="O509" s="21">
        <f t="shared" si="898"/>
        <v>1.6523999999999999</v>
      </c>
      <c r="P509" s="226">
        <f t="shared" ref="P509" si="947">E509*F509</f>
        <v>2190.3349387814401</v>
      </c>
      <c r="Q509" s="226">
        <f t="shared" ref="Q509" si="948">SUM(O509:O512)</f>
        <v>1.6523999999999999</v>
      </c>
      <c r="R509" s="226">
        <f t="shared" ref="R509" si="949">Q509*1.02*1.05*$R$14</f>
        <v>1.8709484068799997</v>
      </c>
      <c r="S509" s="226">
        <f t="shared" ref="S509" si="950">F509*$S$17</f>
        <v>3.0458509332767498</v>
      </c>
      <c r="T509" s="226">
        <f t="shared" ref="T509" si="951">E509*S509</f>
        <v>2780.8619020816727</v>
      </c>
    </row>
    <row r="510" spans="1:20">
      <c r="A510" s="284"/>
      <c r="B510" s="240"/>
      <c r="C510" s="240"/>
      <c r="D510" s="240"/>
      <c r="E510" s="290"/>
      <c r="F510" s="237"/>
      <c r="G510" s="287"/>
      <c r="H510" s="227"/>
      <c r="I510" s="287"/>
      <c r="J510" s="227"/>
      <c r="K510" s="18"/>
      <c r="L510" s="18"/>
      <c r="M510" s="18"/>
      <c r="N510" s="27"/>
      <c r="O510" s="21">
        <f t="shared" si="898"/>
        <v>0</v>
      </c>
      <c r="P510" s="227"/>
      <c r="Q510" s="227"/>
      <c r="R510" s="227"/>
      <c r="S510" s="227"/>
      <c r="T510" s="227"/>
    </row>
    <row r="511" spans="1:20">
      <c r="A511" s="284"/>
      <c r="B511" s="240"/>
      <c r="C511" s="240"/>
      <c r="D511" s="240"/>
      <c r="E511" s="290"/>
      <c r="F511" s="237"/>
      <c r="G511" s="287"/>
      <c r="H511" s="227"/>
      <c r="I511" s="287"/>
      <c r="J511" s="227"/>
      <c r="K511" s="18"/>
      <c r="L511" s="18"/>
      <c r="M511" s="19"/>
      <c r="N511" s="27"/>
      <c r="O511" s="21">
        <f t="shared" si="898"/>
        <v>0</v>
      </c>
      <c r="P511" s="227"/>
      <c r="Q511" s="227"/>
      <c r="R511" s="227"/>
      <c r="S511" s="227"/>
      <c r="T511" s="227"/>
    </row>
    <row r="512" spans="1:20">
      <c r="A512" s="285"/>
      <c r="B512" s="241"/>
      <c r="C512" s="241"/>
      <c r="D512" s="241"/>
      <c r="E512" s="291"/>
      <c r="F512" s="238"/>
      <c r="G512" s="288"/>
      <c r="H512" s="228"/>
      <c r="I512" s="288"/>
      <c r="J512" s="228"/>
      <c r="K512" s="18"/>
      <c r="L512" s="18"/>
      <c r="M512" s="18"/>
      <c r="N512" s="27"/>
      <c r="O512" s="21">
        <f t="shared" si="898"/>
        <v>0</v>
      </c>
      <c r="P512" s="228"/>
      <c r="Q512" s="228"/>
      <c r="R512" s="228"/>
      <c r="S512" s="228"/>
      <c r="T512" s="228"/>
    </row>
    <row r="513" spans="1:20" ht="12.75" customHeight="1">
      <c r="A513" s="283">
        <v>2</v>
      </c>
      <c r="B513" s="239" t="s">
        <v>50</v>
      </c>
      <c r="C513" s="239" t="s">
        <v>716</v>
      </c>
      <c r="D513" s="239" t="s">
        <v>602</v>
      </c>
      <c r="E513" s="289">
        <v>2004.42</v>
      </c>
      <c r="F513" s="236">
        <f t="shared" ref="F513" si="952">H513+J513+R513</f>
        <v>1.4689899441279999</v>
      </c>
      <c r="G513" s="286">
        <v>0.14000000000000001</v>
      </c>
      <c r="H513" s="226">
        <f t="shared" ref="H513" si="953">G513*$P$8/1000</f>
        <v>0.31794559999999999</v>
      </c>
      <c r="I513" s="286">
        <v>0.01</v>
      </c>
      <c r="J513" s="226">
        <f t="shared" ref="J513" si="954">I513*$P$9/1000</f>
        <v>2.8475300000000005E-2</v>
      </c>
      <c r="K513" s="18" t="s">
        <v>34</v>
      </c>
      <c r="L513" s="18" t="s">
        <v>24</v>
      </c>
      <c r="M513" s="18">
        <v>3.0599999999999999E-2</v>
      </c>
      <c r="N513" s="27">
        <v>32.4</v>
      </c>
      <c r="O513" s="21">
        <f t="shared" si="898"/>
        <v>0.99143999999999988</v>
      </c>
      <c r="P513" s="226">
        <f t="shared" ref="P513" si="955">E513*F513</f>
        <v>2944.4728238090456</v>
      </c>
      <c r="Q513" s="226">
        <f t="shared" ref="Q513" si="956">SUM(O513:O516)</f>
        <v>0.99143999999999988</v>
      </c>
      <c r="R513" s="226">
        <f t="shared" ref="R513" si="957">Q513*1.02*1.05*$R$14</f>
        <v>1.1225690441279998</v>
      </c>
      <c r="S513" s="226">
        <f t="shared" ref="S513" si="958">F513*$S$17</f>
        <v>1.8650381262873434</v>
      </c>
      <c r="T513" s="226">
        <f t="shared" ref="T513" si="959">E513*S513</f>
        <v>3738.319721092877</v>
      </c>
    </row>
    <row r="514" spans="1:20">
      <c r="A514" s="284"/>
      <c r="B514" s="240"/>
      <c r="C514" s="240"/>
      <c r="D514" s="240"/>
      <c r="E514" s="290"/>
      <c r="F514" s="237"/>
      <c r="G514" s="287"/>
      <c r="H514" s="227"/>
      <c r="I514" s="287"/>
      <c r="J514" s="227"/>
      <c r="K514" s="18"/>
      <c r="L514" s="18"/>
      <c r="M514" s="18"/>
      <c r="N514" s="27"/>
      <c r="O514" s="21">
        <f t="shared" si="898"/>
        <v>0</v>
      </c>
      <c r="P514" s="227"/>
      <c r="Q514" s="227"/>
      <c r="R514" s="227"/>
      <c r="S514" s="227"/>
      <c r="T514" s="227"/>
    </row>
    <row r="515" spans="1:20">
      <c r="A515" s="284"/>
      <c r="B515" s="240"/>
      <c r="C515" s="240"/>
      <c r="D515" s="240"/>
      <c r="E515" s="290"/>
      <c r="F515" s="237"/>
      <c r="G515" s="287"/>
      <c r="H515" s="227"/>
      <c r="I515" s="287"/>
      <c r="J515" s="227"/>
      <c r="K515" s="18"/>
      <c r="L515" s="18"/>
      <c r="M515" s="19"/>
      <c r="N515" s="27"/>
      <c r="O515" s="21">
        <f t="shared" si="898"/>
        <v>0</v>
      </c>
      <c r="P515" s="227"/>
      <c r="Q515" s="227"/>
      <c r="R515" s="227"/>
      <c r="S515" s="227"/>
      <c r="T515" s="227"/>
    </row>
    <row r="516" spans="1:20">
      <c r="A516" s="285"/>
      <c r="B516" s="241"/>
      <c r="C516" s="241"/>
      <c r="D516" s="241"/>
      <c r="E516" s="291"/>
      <c r="F516" s="238"/>
      <c r="G516" s="288"/>
      <c r="H516" s="228"/>
      <c r="I516" s="288"/>
      <c r="J516" s="228"/>
      <c r="K516" s="18"/>
      <c r="L516" s="18"/>
      <c r="M516" s="18"/>
      <c r="N516" s="27"/>
      <c r="O516" s="21">
        <f t="shared" si="898"/>
        <v>0</v>
      </c>
      <c r="P516" s="228"/>
      <c r="Q516" s="228"/>
      <c r="R516" s="228"/>
      <c r="S516" s="228"/>
      <c r="T516" s="228"/>
    </row>
    <row r="517" spans="1:20" ht="12.75" customHeight="1">
      <c r="A517" s="283">
        <v>3</v>
      </c>
      <c r="B517" s="239" t="s">
        <v>242</v>
      </c>
      <c r="C517" s="239" t="s">
        <v>717</v>
      </c>
      <c r="D517" s="239" t="s">
        <v>602</v>
      </c>
      <c r="E517" s="289">
        <v>177.15</v>
      </c>
      <c r="F517" s="236">
        <f t="shared" ref="F517" si="960">H517+J517+R517</f>
        <v>5.0187196840000006</v>
      </c>
      <c r="G517" s="286">
        <v>0.43</v>
      </c>
      <c r="H517" s="226">
        <f t="shared" ref="H517" si="961">G517*$P$8/1000</f>
        <v>0.97654719999999995</v>
      </c>
      <c r="I517" s="338"/>
      <c r="J517" s="226">
        <f t="shared" ref="J517" si="962">I517*$P$9/1000</f>
        <v>0</v>
      </c>
      <c r="K517" s="18" t="s">
        <v>243</v>
      </c>
      <c r="L517" s="18" t="s">
        <v>17</v>
      </c>
      <c r="M517" s="18">
        <v>1.02</v>
      </c>
      <c r="N517" s="27">
        <v>3.5</v>
      </c>
      <c r="O517" s="21">
        <f t="shared" si="898"/>
        <v>3.5700000000000003</v>
      </c>
      <c r="P517" s="226">
        <f t="shared" ref="P517" si="963">E517*F517</f>
        <v>889.06619202060017</v>
      </c>
      <c r="Q517" s="226">
        <f t="shared" ref="Q517" si="964">SUM(O517:O520)</f>
        <v>3.5700000000000003</v>
      </c>
      <c r="R517" s="226">
        <f t="shared" ref="R517" si="965">Q517*1.02*1.05*$R$14</f>
        <v>4.0421724840000008</v>
      </c>
      <c r="S517" s="226">
        <f t="shared" ref="S517" si="966">F517*$S$17</f>
        <v>6.3717955274125284</v>
      </c>
      <c r="T517" s="226">
        <f t="shared" ref="T517" si="967">E517*S517</f>
        <v>1128.7635776811294</v>
      </c>
    </row>
    <row r="518" spans="1:20">
      <c r="A518" s="284"/>
      <c r="B518" s="240"/>
      <c r="C518" s="240"/>
      <c r="D518" s="240"/>
      <c r="E518" s="290"/>
      <c r="F518" s="237"/>
      <c r="G518" s="287"/>
      <c r="H518" s="227"/>
      <c r="I518" s="339"/>
      <c r="J518" s="227"/>
      <c r="K518" s="18" t="s">
        <v>244</v>
      </c>
      <c r="L518" s="18"/>
      <c r="M518" s="18"/>
      <c r="N518" s="27"/>
      <c r="O518" s="21">
        <f t="shared" si="898"/>
        <v>0</v>
      </c>
      <c r="P518" s="227"/>
      <c r="Q518" s="227"/>
      <c r="R518" s="227"/>
      <c r="S518" s="227"/>
      <c r="T518" s="227"/>
    </row>
    <row r="519" spans="1:20">
      <c r="A519" s="284"/>
      <c r="B519" s="240"/>
      <c r="C519" s="240"/>
      <c r="D519" s="240"/>
      <c r="E519" s="290"/>
      <c r="F519" s="237"/>
      <c r="G519" s="287"/>
      <c r="H519" s="227"/>
      <c r="I519" s="339"/>
      <c r="J519" s="227"/>
      <c r="K519" s="18"/>
      <c r="L519" s="18"/>
      <c r="M519" s="11"/>
      <c r="N519" s="27"/>
      <c r="O519" s="21">
        <f t="shared" si="898"/>
        <v>0</v>
      </c>
      <c r="P519" s="227"/>
      <c r="Q519" s="227"/>
      <c r="R519" s="227"/>
      <c r="S519" s="227"/>
      <c r="T519" s="227"/>
    </row>
    <row r="520" spans="1:20">
      <c r="A520" s="285"/>
      <c r="B520" s="241"/>
      <c r="C520" s="241"/>
      <c r="D520" s="241"/>
      <c r="E520" s="291"/>
      <c r="F520" s="238"/>
      <c r="G520" s="288"/>
      <c r="H520" s="228"/>
      <c r="I520" s="340"/>
      <c r="J520" s="228"/>
      <c r="K520" s="18"/>
      <c r="L520" s="18"/>
      <c r="M520" s="18"/>
      <c r="N520" s="27"/>
      <c r="O520" s="21">
        <f t="shared" si="898"/>
        <v>0</v>
      </c>
      <c r="P520" s="228"/>
      <c r="Q520" s="228"/>
      <c r="R520" s="228"/>
      <c r="S520" s="228"/>
      <c r="T520" s="228"/>
    </row>
    <row r="521" spans="1:20" ht="12.75" customHeight="1">
      <c r="A521" s="283">
        <v>4</v>
      </c>
      <c r="B521" s="239" t="s">
        <v>201</v>
      </c>
      <c r="C521" s="239" t="s">
        <v>718</v>
      </c>
      <c r="D521" s="283" t="s">
        <v>30</v>
      </c>
      <c r="E521" s="235">
        <v>1013.75</v>
      </c>
      <c r="F521" s="236">
        <f t="shared" ref="F521" si="968">H521+J521+R521</f>
        <v>12.673118209440002</v>
      </c>
      <c r="G521" s="286">
        <v>0.436</v>
      </c>
      <c r="H521" s="226">
        <f t="shared" ref="H521" si="969">G521*$P$8/1000</f>
        <v>0.99017344000000007</v>
      </c>
      <c r="I521" s="304">
        <v>2.8E-3</v>
      </c>
      <c r="J521" s="226">
        <f t="shared" ref="J521" si="970">I521*$P$9/1000</f>
        <v>7.9730840000000001E-3</v>
      </c>
      <c r="K521" s="18" t="s">
        <v>202</v>
      </c>
      <c r="L521" s="18" t="s">
        <v>17</v>
      </c>
      <c r="M521" s="18">
        <v>1.02</v>
      </c>
      <c r="N521" s="27">
        <v>9.81</v>
      </c>
      <c r="O521" s="21">
        <f t="shared" si="898"/>
        <v>10.006200000000002</v>
      </c>
      <c r="P521" s="226">
        <f t="shared" ref="P521" si="971">E521*F521</f>
        <v>12847.373584819801</v>
      </c>
      <c r="Q521" s="226">
        <f t="shared" ref="Q521" si="972">SUM(O521:O524)</f>
        <v>10.311200000000001</v>
      </c>
      <c r="R521" s="226">
        <f t="shared" ref="R521" si="973">Q521*1.02*1.05*$R$14</f>
        <v>11.674971685440003</v>
      </c>
      <c r="S521" s="226">
        <f t="shared" ref="S521" si="974">F521*$S$17</f>
        <v>16.089864150555748</v>
      </c>
      <c r="T521" s="226">
        <f t="shared" ref="T521" si="975">E521*S521</f>
        <v>16311.09978262589</v>
      </c>
    </row>
    <row r="522" spans="1:20">
      <c r="A522" s="284"/>
      <c r="B522" s="240"/>
      <c r="C522" s="240"/>
      <c r="D522" s="284"/>
      <c r="E522" s="235"/>
      <c r="F522" s="237"/>
      <c r="G522" s="287"/>
      <c r="H522" s="227"/>
      <c r="I522" s="305"/>
      <c r="J522" s="227"/>
      <c r="K522" s="18"/>
      <c r="L522" s="18"/>
      <c r="M522" s="18"/>
      <c r="N522" s="27"/>
      <c r="O522" s="21">
        <f t="shared" si="898"/>
        <v>0</v>
      </c>
      <c r="P522" s="227"/>
      <c r="Q522" s="227"/>
      <c r="R522" s="227"/>
      <c r="S522" s="227"/>
      <c r="T522" s="227"/>
    </row>
    <row r="523" spans="1:20">
      <c r="A523" s="284"/>
      <c r="B523" s="240"/>
      <c r="C523" s="240"/>
      <c r="D523" s="284"/>
      <c r="E523" s="235"/>
      <c r="F523" s="237"/>
      <c r="G523" s="287"/>
      <c r="H523" s="227"/>
      <c r="I523" s="305"/>
      <c r="J523" s="227"/>
      <c r="K523" s="18" t="s">
        <v>203</v>
      </c>
      <c r="L523" s="18" t="s">
        <v>21</v>
      </c>
      <c r="M523" s="18">
        <v>0.5</v>
      </c>
      <c r="N523" s="27">
        <v>0.61</v>
      </c>
      <c r="O523" s="21">
        <f t="shared" si="898"/>
        <v>0.30499999999999999</v>
      </c>
      <c r="P523" s="227"/>
      <c r="Q523" s="227"/>
      <c r="R523" s="227"/>
      <c r="S523" s="227"/>
      <c r="T523" s="227"/>
    </row>
    <row r="524" spans="1:20">
      <c r="A524" s="285"/>
      <c r="B524" s="241"/>
      <c r="C524" s="241"/>
      <c r="D524" s="285"/>
      <c r="E524" s="235"/>
      <c r="F524" s="238"/>
      <c r="G524" s="288"/>
      <c r="H524" s="228"/>
      <c r="I524" s="306"/>
      <c r="J524" s="228"/>
      <c r="K524" s="18"/>
      <c r="L524" s="18"/>
      <c r="M524" s="18"/>
      <c r="N524" s="27"/>
      <c r="O524" s="21">
        <f t="shared" si="898"/>
        <v>0</v>
      </c>
      <c r="P524" s="228"/>
      <c r="Q524" s="228"/>
      <c r="R524" s="228"/>
      <c r="S524" s="228"/>
      <c r="T524" s="228"/>
    </row>
    <row r="525" spans="1:20" ht="12.75" customHeight="1">
      <c r="A525" s="283">
        <v>5</v>
      </c>
      <c r="B525" s="239" t="s">
        <v>51</v>
      </c>
      <c r="C525" s="239" t="s">
        <v>719</v>
      </c>
      <c r="D525" s="283" t="s">
        <v>30</v>
      </c>
      <c r="E525" s="289">
        <v>581.4</v>
      </c>
      <c r="F525" s="236">
        <f t="shared" ref="F525" si="976">H525+J525+R525</f>
        <v>8.4436981809440006</v>
      </c>
      <c r="G525" s="286">
        <v>0.61</v>
      </c>
      <c r="H525" s="226">
        <f t="shared" ref="H525" si="977">G525*$P$8/1000</f>
        <v>1.3853343999999999</v>
      </c>
      <c r="I525" s="286">
        <v>0.05</v>
      </c>
      <c r="J525" s="226">
        <f t="shared" ref="J525" si="978">I525*$P$9/1000</f>
        <v>0.14237650000000002</v>
      </c>
      <c r="K525" s="18" t="s">
        <v>52</v>
      </c>
      <c r="L525" s="18" t="s">
        <v>17</v>
      </c>
      <c r="M525" s="18">
        <v>1.02</v>
      </c>
      <c r="N525" s="27">
        <v>5.28</v>
      </c>
      <c r="O525" s="21">
        <f t="shared" si="898"/>
        <v>5.3856000000000002</v>
      </c>
      <c r="P525" s="226">
        <f t="shared" ref="P525" si="979">E525*F525</f>
        <v>4909.1661224008421</v>
      </c>
      <c r="Q525" s="226">
        <f t="shared" ref="Q525" si="980">SUM(O525:O528)</f>
        <v>6.1081200000000004</v>
      </c>
      <c r="R525" s="226">
        <f t="shared" ref="R525" si="981">Q525*1.02*1.05*$R$14</f>
        <v>6.9159872809440008</v>
      </c>
      <c r="S525" s="226">
        <f t="shared" ref="S525" si="982">F525*$S$17</f>
        <v>10.720168029245182</v>
      </c>
      <c r="T525" s="226">
        <f t="shared" ref="T525" si="983">E525*S525</f>
        <v>6232.7056922031479</v>
      </c>
    </row>
    <row r="526" spans="1:20">
      <c r="A526" s="284"/>
      <c r="B526" s="240"/>
      <c r="C526" s="240"/>
      <c r="D526" s="284"/>
      <c r="E526" s="290"/>
      <c r="F526" s="237"/>
      <c r="G526" s="287"/>
      <c r="H526" s="227"/>
      <c r="I526" s="287"/>
      <c r="J526" s="227"/>
      <c r="K526" s="18"/>
      <c r="L526" s="18"/>
      <c r="M526" s="18"/>
      <c r="N526" s="27"/>
      <c r="O526" s="21">
        <f t="shared" si="898"/>
        <v>0</v>
      </c>
      <c r="P526" s="227"/>
      <c r="Q526" s="227"/>
      <c r="R526" s="227"/>
      <c r="S526" s="227"/>
      <c r="T526" s="227"/>
    </row>
    <row r="527" spans="1:20">
      <c r="A527" s="284"/>
      <c r="B527" s="240"/>
      <c r="C527" s="240"/>
      <c r="D527" s="284"/>
      <c r="E527" s="290"/>
      <c r="F527" s="237"/>
      <c r="G527" s="287"/>
      <c r="H527" s="227"/>
      <c r="I527" s="287"/>
      <c r="J527" s="227"/>
      <c r="K527" s="18" t="s">
        <v>34</v>
      </c>
      <c r="L527" s="18" t="s">
        <v>24</v>
      </c>
      <c r="M527" s="18">
        <v>2.23E-2</v>
      </c>
      <c r="N527" s="27">
        <v>32.4</v>
      </c>
      <c r="O527" s="21">
        <f t="shared" si="898"/>
        <v>0.72251999999999994</v>
      </c>
      <c r="P527" s="227"/>
      <c r="Q527" s="227"/>
      <c r="R527" s="227"/>
      <c r="S527" s="227"/>
      <c r="T527" s="227"/>
    </row>
    <row r="528" spans="1:20">
      <c r="A528" s="285"/>
      <c r="B528" s="241"/>
      <c r="C528" s="241"/>
      <c r="D528" s="285"/>
      <c r="E528" s="291"/>
      <c r="F528" s="238"/>
      <c r="G528" s="288"/>
      <c r="H528" s="228"/>
      <c r="I528" s="288"/>
      <c r="J528" s="228"/>
      <c r="K528" s="22"/>
      <c r="L528" s="22"/>
      <c r="M528" s="22"/>
      <c r="N528" s="45"/>
      <c r="O528" s="21">
        <f t="shared" si="898"/>
        <v>0</v>
      </c>
      <c r="P528" s="228"/>
      <c r="Q528" s="228"/>
      <c r="R528" s="228"/>
      <c r="S528" s="228"/>
      <c r="T528" s="228"/>
    </row>
    <row r="529" spans="1:20" ht="12.75" customHeight="1">
      <c r="A529" s="283">
        <v>6</v>
      </c>
      <c r="B529" s="239" t="s">
        <v>519</v>
      </c>
      <c r="C529" s="239" t="s">
        <v>720</v>
      </c>
      <c r="D529" s="239" t="s">
        <v>602</v>
      </c>
      <c r="E529" s="289">
        <v>58</v>
      </c>
      <c r="F529" s="236">
        <f t="shared" ref="F529" si="984">H529+J529+R529</f>
        <v>18.550322520336</v>
      </c>
      <c r="G529" s="286">
        <v>3.76</v>
      </c>
      <c r="H529" s="226">
        <f t="shared" ref="H529" si="985">G529*$P$8/1000</f>
        <v>8.5391104000000002</v>
      </c>
      <c r="I529" s="286">
        <v>3.4000000000000002E-2</v>
      </c>
      <c r="J529" s="226">
        <f t="shared" ref="J529" si="986">I529*$P$9/1000</f>
        <v>9.6816020000000003E-2</v>
      </c>
      <c r="K529" s="18" t="s">
        <v>520</v>
      </c>
      <c r="L529" s="18" t="s">
        <v>17</v>
      </c>
      <c r="M529" s="18">
        <v>1.01</v>
      </c>
      <c r="N529" s="27">
        <v>8.0280000000000005</v>
      </c>
      <c r="O529" s="21">
        <f t="shared" si="898"/>
        <v>8.1082800000000006</v>
      </c>
      <c r="P529" s="226">
        <f t="shared" ref="P529" si="987">E529*F529</f>
        <v>1075.918706179488</v>
      </c>
      <c r="Q529" s="226">
        <f t="shared" ref="Q529" si="988">SUM(O529:O532)</f>
        <v>8.7562800000000003</v>
      </c>
      <c r="R529" s="226">
        <f t="shared" ref="R529" si="989">Q529*1.02*1.05*$R$14</f>
        <v>9.9143961003359991</v>
      </c>
      <c r="S529" s="226">
        <f t="shared" ref="S529" si="990">F529*$S$17</f>
        <v>23.551596723754539</v>
      </c>
      <c r="T529" s="226">
        <f t="shared" ref="T529" si="991">E529*S529</f>
        <v>1365.9926099777633</v>
      </c>
    </row>
    <row r="530" spans="1:20">
      <c r="A530" s="284"/>
      <c r="B530" s="240"/>
      <c r="C530" s="240"/>
      <c r="D530" s="240"/>
      <c r="E530" s="290"/>
      <c r="F530" s="237"/>
      <c r="G530" s="287"/>
      <c r="H530" s="227"/>
      <c r="I530" s="287"/>
      <c r="J530" s="227"/>
      <c r="K530" s="18"/>
      <c r="L530" s="18"/>
      <c r="M530" s="18"/>
      <c r="N530" s="27"/>
      <c r="O530" s="21">
        <f t="shared" si="898"/>
        <v>0</v>
      </c>
      <c r="P530" s="227"/>
      <c r="Q530" s="227"/>
      <c r="R530" s="227"/>
      <c r="S530" s="227"/>
      <c r="T530" s="227"/>
    </row>
    <row r="531" spans="1:20">
      <c r="A531" s="284"/>
      <c r="B531" s="240"/>
      <c r="C531" s="240"/>
      <c r="D531" s="240"/>
      <c r="E531" s="290"/>
      <c r="F531" s="237"/>
      <c r="G531" s="287"/>
      <c r="H531" s="227"/>
      <c r="I531" s="287"/>
      <c r="J531" s="227"/>
      <c r="K531" s="18" t="s">
        <v>34</v>
      </c>
      <c r="L531" s="18" t="s">
        <v>24</v>
      </c>
      <c r="M531" s="18">
        <v>0.02</v>
      </c>
      <c r="N531" s="27">
        <v>32.4</v>
      </c>
      <c r="O531" s="21">
        <f t="shared" si="898"/>
        <v>0.64800000000000002</v>
      </c>
      <c r="P531" s="227"/>
      <c r="Q531" s="227"/>
      <c r="R531" s="227"/>
      <c r="S531" s="227"/>
      <c r="T531" s="227"/>
    </row>
    <row r="532" spans="1:20">
      <c r="A532" s="285"/>
      <c r="B532" s="241"/>
      <c r="C532" s="241"/>
      <c r="D532" s="241"/>
      <c r="E532" s="291"/>
      <c r="F532" s="238"/>
      <c r="G532" s="288"/>
      <c r="H532" s="228"/>
      <c r="I532" s="288"/>
      <c r="J532" s="228"/>
      <c r="K532" s="22"/>
      <c r="L532" s="22"/>
      <c r="M532" s="22"/>
      <c r="N532" s="45"/>
      <c r="O532" s="21">
        <f t="shared" si="898"/>
        <v>0</v>
      </c>
      <c r="P532" s="228"/>
      <c r="Q532" s="228"/>
      <c r="R532" s="228"/>
      <c r="S532" s="228"/>
      <c r="T532" s="228"/>
    </row>
    <row r="533" spans="1:20" ht="12.75" customHeight="1">
      <c r="A533" s="283">
        <v>7</v>
      </c>
      <c r="B533" s="239" t="s">
        <v>216</v>
      </c>
      <c r="C533" s="239" t="s">
        <v>721</v>
      </c>
      <c r="D533" s="239" t="s">
        <v>602</v>
      </c>
      <c r="E533" s="235">
        <v>199.5</v>
      </c>
      <c r="F533" s="236">
        <f t="shared" ref="F533" si="992">H533+J533+R533</f>
        <v>2.3891357167200002</v>
      </c>
      <c r="G533" s="286">
        <v>0.33400000000000002</v>
      </c>
      <c r="H533" s="226">
        <f t="shared" ref="H533" si="993">G533*$P$8/1000</f>
        <v>0.75852736000000009</v>
      </c>
      <c r="I533" s="304">
        <v>6.9400000000000003E-2</v>
      </c>
      <c r="J533" s="226">
        <f t="shared" ref="J533" si="994">I533*$P$9/1000</f>
        <v>0.19761858200000004</v>
      </c>
      <c r="K533" s="18" t="s">
        <v>217</v>
      </c>
      <c r="L533" s="18" t="s">
        <v>17</v>
      </c>
      <c r="M533" s="18">
        <v>1.1200000000000001</v>
      </c>
      <c r="N533" s="27">
        <v>1.1299999999999999</v>
      </c>
      <c r="O533" s="21">
        <f t="shared" si="898"/>
        <v>1.2656000000000001</v>
      </c>
      <c r="P533" s="226">
        <f t="shared" ref="P533" si="995">E533*F533</f>
        <v>476.63257548564007</v>
      </c>
      <c r="Q533" s="226">
        <f t="shared" ref="Q533" si="996">SUM(O533:O536)</f>
        <v>1.2656000000000001</v>
      </c>
      <c r="R533" s="226">
        <f t="shared" ref="R533" si="997">Q533*1.02*1.05*$R$14</f>
        <v>1.43298977472</v>
      </c>
      <c r="S533" s="226">
        <f t="shared" ref="S533" si="998">F533*$S$17</f>
        <v>3.0332605191539566</v>
      </c>
      <c r="T533" s="226">
        <f t="shared" ref="T533" si="999">E533*S533</f>
        <v>605.13547357121433</v>
      </c>
    </row>
    <row r="534" spans="1:20">
      <c r="A534" s="284"/>
      <c r="B534" s="240"/>
      <c r="C534" s="240"/>
      <c r="D534" s="240"/>
      <c r="E534" s="235"/>
      <c r="F534" s="237"/>
      <c r="G534" s="287"/>
      <c r="H534" s="227"/>
      <c r="I534" s="305"/>
      <c r="J534" s="227"/>
      <c r="K534" s="18"/>
      <c r="L534" s="18"/>
      <c r="M534" s="18"/>
      <c r="N534" s="27"/>
      <c r="O534" s="21">
        <f t="shared" si="898"/>
        <v>0</v>
      </c>
      <c r="P534" s="227"/>
      <c r="Q534" s="227"/>
      <c r="R534" s="227"/>
      <c r="S534" s="227"/>
      <c r="T534" s="227"/>
    </row>
    <row r="535" spans="1:20">
      <c r="A535" s="284"/>
      <c r="B535" s="240"/>
      <c r="C535" s="240"/>
      <c r="D535" s="240"/>
      <c r="E535" s="235"/>
      <c r="F535" s="237"/>
      <c r="G535" s="287"/>
      <c r="H535" s="227"/>
      <c r="I535" s="305"/>
      <c r="J535" s="227"/>
      <c r="K535" s="18"/>
      <c r="L535" s="18"/>
      <c r="M535" s="18"/>
      <c r="N535" s="27"/>
      <c r="O535" s="21">
        <f t="shared" si="898"/>
        <v>0</v>
      </c>
      <c r="P535" s="227"/>
      <c r="Q535" s="227"/>
      <c r="R535" s="227"/>
      <c r="S535" s="227"/>
      <c r="T535" s="227"/>
    </row>
    <row r="536" spans="1:20">
      <c r="A536" s="285"/>
      <c r="B536" s="241"/>
      <c r="C536" s="241"/>
      <c r="D536" s="241"/>
      <c r="E536" s="235"/>
      <c r="F536" s="238"/>
      <c r="G536" s="288"/>
      <c r="H536" s="228"/>
      <c r="I536" s="306"/>
      <c r="J536" s="228"/>
      <c r="K536" s="18"/>
      <c r="L536" s="18"/>
      <c r="M536" s="18"/>
      <c r="N536" s="27"/>
      <c r="O536" s="21">
        <f t="shared" si="898"/>
        <v>0</v>
      </c>
      <c r="P536" s="228"/>
      <c r="Q536" s="228"/>
      <c r="R536" s="228"/>
      <c r="S536" s="228"/>
      <c r="T536" s="228"/>
    </row>
    <row r="537" spans="1:20">
      <c r="A537" s="283">
        <v>8</v>
      </c>
      <c r="B537" s="239" t="s">
        <v>51</v>
      </c>
      <c r="C537" s="239" t="s">
        <v>722</v>
      </c>
      <c r="D537" s="239" t="s">
        <v>602</v>
      </c>
      <c r="E537" s="235">
        <v>199.5</v>
      </c>
      <c r="F537" s="236">
        <f t="shared" ref="F537" si="1000">H537+J537+R537</f>
        <v>6.7459857376640002</v>
      </c>
      <c r="G537" s="286">
        <v>0.61</v>
      </c>
      <c r="H537" s="226">
        <f t="shared" ref="H537" si="1001">G537*$P$8/1000</f>
        <v>1.3853343999999999</v>
      </c>
      <c r="I537" s="286">
        <v>0.05</v>
      </c>
      <c r="J537" s="226">
        <f t="shared" ref="J537" si="1002">I537*$P$9/1000</f>
        <v>0.14237650000000002</v>
      </c>
      <c r="K537" s="18" t="s">
        <v>53</v>
      </c>
      <c r="L537" s="18" t="s">
        <v>17</v>
      </c>
      <c r="M537" s="18">
        <v>1.02</v>
      </c>
      <c r="N537" s="27">
        <v>3.81</v>
      </c>
      <c r="O537" s="21">
        <f t="shared" si="898"/>
        <v>3.8862000000000001</v>
      </c>
      <c r="P537" s="226">
        <f t="shared" ref="P537" si="1003">E537*F537</f>
        <v>1345.8241546639681</v>
      </c>
      <c r="Q537" s="226">
        <f t="shared" ref="Q537" si="1004">SUM(O537:O540)</f>
        <v>4.6087199999999999</v>
      </c>
      <c r="R537" s="226">
        <f t="shared" ref="R537" si="1005">Q537*1.02*1.05*$R$14</f>
        <v>5.2182748376640005</v>
      </c>
      <c r="S537" s="226">
        <f t="shared" ref="S537" si="1006">F537*$S$17</f>
        <v>8.5647424956353024</v>
      </c>
      <c r="T537" s="226">
        <f t="shared" ref="T537" si="1007">E537*S537</f>
        <v>1708.6661278792428</v>
      </c>
    </row>
    <row r="538" spans="1:20">
      <c r="A538" s="284"/>
      <c r="B538" s="240"/>
      <c r="C538" s="240"/>
      <c r="D538" s="240"/>
      <c r="E538" s="235"/>
      <c r="F538" s="237"/>
      <c r="G538" s="287"/>
      <c r="H538" s="227"/>
      <c r="I538" s="287"/>
      <c r="J538" s="227"/>
      <c r="K538" s="18"/>
      <c r="L538" s="18"/>
      <c r="M538" s="18"/>
      <c r="N538" s="27"/>
      <c r="O538" s="21">
        <f t="shared" si="898"/>
        <v>0</v>
      </c>
      <c r="P538" s="227"/>
      <c r="Q538" s="227"/>
      <c r="R538" s="227"/>
      <c r="S538" s="227"/>
      <c r="T538" s="227"/>
    </row>
    <row r="539" spans="1:20">
      <c r="A539" s="284"/>
      <c r="B539" s="240"/>
      <c r="C539" s="240"/>
      <c r="D539" s="240"/>
      <c r="E539" s="235"/>
      <c r="F539" s="237"/>
      <c r="G539" s="287"/>
      <c r="H539" s="227"/>
      <c r="I539" s="287"/>
      <c r="J539" s="227"/>
      <c r="K539" s="18" t="s">
        <v>34</v>
      </c>
      <c r="L539" s="18" t="s">
        <v>24</v>
      </c>
      <c r="M539" s="18">
        <v>2.23E-2</v>
      </c>
      <c r="N539" s="27">
        <v>32.4</v>
      </c>
      <c r="O539" s="21">
        <f t="shared" si="898"/>
        <v>0.72251999999999994</v>
      </c>
      <c r="P539" s="227"/>
      <c r="Q539" s="227"/>
      <c r="R539" s="227"/>
      <c r="S539" s="227"/>
      <c r="T539" s="227"/>
    </row>
    <row r="540" spans="1:20">
      <c r="A540" s="285"/>
      <c r="B540" s="241"/>
      <c r="C540" s="241"/>
      <c r="D540" s="241"/>
      <c r="E540" s="235"/>
      <c r="F540" s="238"/>
      <c r="G540" s="288"/>
      <c r="H540" s="228"/>
      <c r="I540" s="288"/>
      <c r="J540" s="228"/>
      <c r="K540" s="18"/>
      <c r="L540" s="18"/>
      <c r="M540" s="18"/>
      <c r="N540" s="27"/>
      <c r="O540" s="21">
        <f t="shared" si="898"/>
        <v>0</v>
      </c>
      <c r="P540" s="228"/>
      <c r="Q540" s="228"/>
      <c r="R540" s="228"/>
      <c r="S540" s="228"/>
      <c r="T540" s="228"/>
    </row>
    <row r="541" spans="1:20" ht="12.75" customHeight="1">
      <c r="A541" s="283">
        <v>9</v>
      </c>
      <c r="B541" s="239" t="s">
        <v>54</v>
      </c>
      <c r="C541" s="239" t="s">
        <v>723</v>
      </c>
      <c r="D541" s="239" t="s">
        <v>614</v>
      </c>
      <c r="E541" s="235">
        <v>581.4</v>
      </c>
      <c r="F541" s="236">
        <f t="shared" ref="F541" si="1008">H541+J541+R541</f>
        <v>1.7648750374720001</v>
      </c>
      <c r="G541" s="286">
        <v>0.17100000000000001</v>
      </c>
      <c r="H541" s="234">
        <f>G541*$P$8/1000</f>
        <v>0.38834784</v>
      </c>
      <c r="I541" s="304">
        <v>1.1599999999999999E-2</v>
      </c>
      <c r="J541" s="226">
        <f t="shared" ref="J541" si="1009">I541*$P$9/1000</f>
        <v>3.3031348000000002E-2</v>
      </c>
      <c r="K541" s="18" t="s">
        <v>52</v>
      </c>
      <c r="L541" s="18" t="s">
        <v>17</v>
      </c>
      <c r="M541" s="18">
        <v>0.10199999999999999</v>
      </c>
      <c r="N541" s="27">
        <v>5.28</v>
      </c>
      <c r="O541" s="21">
        <f t="shared" si="898"/>
        <v>0.53856000000000004</v>
      </c>
      <c r="P541" s="226">
        <f t="shared" ref="P541" si="1010">E541*F541</f>
        <v>1026.0983467862209</v>
      </c>
      <c r="Q541" s="226">
        <f t="shared" ref="Q541" si="1011">SUM(O541:O544)</f>
        <v>1.1865600000000001</v>
      </c>
      <c r="R541" s="226">
        <f t="shared" ref="R541" si="1012">Q541*1.02*1.05*$R$14</f>
        <v>1.3434958494720002</v>
      </c>
      <c r="S541" s="226">
        <f t="shared" ref="S541" si="1013">F541*$S$17</f>
        <v>2.2406955515083333</v>
      </c>
      <c r="T541" s="226">
        <f t="shared" ref="T541" si="1014">E541*S541</f>
        <v>1302.740393646945</v>
      </c>
    </row>
    <row r="542" spans="1:20">
      <c r="A542" s="284"/>
      <c r="B542" s="240"/>
      <c r="C542" s="240"/>
      <c r="D542" s="284"/>
      <c r="E542" s="235"/>
      <c r="F542" s="237"/>
      <c r="G542" s="287"/>
      <c r="H542" s="234"/>
      <c r="I542" s="305"/>
      <c r="J542" s="227"/>
      <c r="K542" s="18"/>
      <c r="L542" s="18"/>
      <c r="M542" s="18"/>
      <c r="N542" s="27"/>
      <c r="O542" s="21">
        <f t="shared" si="898"/>
        <v>0</v>
      </c>
      <c r="P542" s="227"/>
      <c r="Q542" s="227"/>
      <c r="R542" s="227"/>
      <c r="S542" s="227"/>
      <c r="T542" s="227"/>
    </row>
    <row r="543" spans="1:20">
      <c r="A543" s="284"/>
      <c r="B543" s="240"/>
      <c r="C543" s="240"/>
      <c r="D543" s="284"/>
      <c r="E543" s="235"/>
      <c r="F543" s="237"/>
      <c r="G543" s="287"/>
      <c r="H543" s="234"/>
      <c r="I543" s="305"/>
      <c r="J543" s="227"/>
      <c r="K543" s="18" t="s">
        <v>34</v>
      </c>
      <c r="L543" s="18" t="s">
        <v>24</v>
      </c>
      <c r="M543" s="18">
        <v>0.02</v>
      </c>
      <c r="N543" s="27">
        <v>32.4</v>
      </c>
      <c r="O543" s="21">
        <f t="shared" si="898"/>
        <v>0.64800000000000002</v>
      </c>
      <c r="P543" s="227"/>
      <c r="Q543" s="227"/>
      <c r="R543" s="227"/>
      <c r="S543" s="227"/>
      <c r="T543" s="227"/>
    </row>
    <row r="544" spans="1:20">
      <c r="A544" s="285"/>
      <c r="B544" s="241"/>
      <c r="C544" s="241"/>
      <c r="D544" s="285"/>
      <c r="E544" s="235"/>
      <c r="F544" s="238"/>
      <c r="G544" s="288"/>
      <c r="H544" s="234"/>
      <c r="I544" s="306"/>
      <c r="J544" s="228"/>
      <c r="K544" s="18"/>
      <c r="L544" s="18"/>
      <c r="M544" s="18"/>
      <c r="N544" s="27"/>
      <c r="O544" s="21">
        <f t="shared" si="898"/>
        <v>0</v>
      </c>
      <c r="P544" s="228"/>
      <c r="Q544" s="228"/>
      <c r="R544" s="228"/>
      <c r="S544" s="228"/>
      <c r="T544" s="228"/>
    </row>
    <row r="545" spans="1:20" ht="12.75" customHeight="1">
      <c r="A545" s="283">
        <v>10</v>
      </c>
      <c r="B545" s="239" t="s">
        <v>33</v>
      </c>
      <c r="C545" s="239" t="s">
        <v>724</v>
      </c>
      <c r="D545" s="239" t="s">
        <v>614</v>
      </c>
      <c r="E545" s="235">
        <v>124.8</v>
      </c>
      <c r="F545" s="236">
        <f t="shared" ref="F545" si="1015">H545+J545+R545</f>
        <v>1.2454873200000001</v>
      </c>
      <c r="G545" s="286"/>
      <c r="H545" s="234">
        <f>G545*$P$8/1000</f>
        <v>0</v>
      </c>
      <c r="I545" s="304"/>
      <c r="J545" s="226">
        <f t="shared" ref="J545" si="1016">I545*$P$9/1000</f>
        <v>0</v>
      </c>
      <c r="K545" s="18" t="s">
        <v>131</v>
      </c>
      <c r="L545" s="18" t="s">
        <v>23</v>
      </c>
      <c r="M545" s="18">
        <v>1</v>
      </c>
      <c r="N545" s="27">
        <v>1.1000000000000001</v>
      </c>
      <c r="O545" s="21">
        <f t="shared" si="898"/>
        <v>1.1000000000000001</v>
      </c>
      <c r="P545" s="226">
        <f t="shared" ref="P545" si="1017">E545*F545</f>
        <v>155.43681753600001</v>
      </c>
      <c r="Q545" s="226">
        <f t="shared" ref="Q545" si="1018">SUM(O545:O548)</f>
        <v>1.1000000000000001</v>
      </c>
      <c r="R545" s="226">
        <f t="shared" ref="R545" si="1019">Q545*1.02*1.05*$R$14</f>
        <v>1.2454873200000001</v>
      </c>
      <c r="S545" s="226">
        <f t="shared" ref="S545" si="1020">F545*$S$17</f>
        <v>1.5812779024749006</v>
      </c>
      <c r="T545" s="226">
        <f t="shared" ref="T545" si="1021">E545*S545</f>
        <v>197.3434822288676</v>
      </c>
    </row>
    <row r="546" spans="1:20">
      <c r="A546" s="284"/>
      <c r="B546" s="240"/>
      <c r="C546" s="240"/>
      <c r="D546" s="284"/>
      <c r="E546" s="235"/>
      <c r="F546" s="237"/>
      <c r="G546" s="287"/>
      <c r="H546" s="234"/>
      <c r="I546" s="305"/>
      <c r="J546" s="227"/>
      <c r="K546" s="18"/>
      <c r="L546" s="18"/>
      <c r="M546" s="18"/>
      <c r="N546" s="27"/>
      <c r="O546" s="21">
        <f t="shared" si="898"/>
        <v>0</v>
      </c>
      <c r="P546" s="227"/>
      <c r="Q546" s="227"/>
      <c r="R546" s="227"/>
      <c r="S546" s="227"/>
      <c r="T546" s="227"/>
    </row>
    <row r="547" spans="1:20">
      <c r="A547" s="284"/>
      <c r="B547" s="240"/>
      <c r="C547" s="240"/>
      <c r="D547" s="284"/>
      <c r="E547" s="235"/>
      <c r="F547" s="237"/>
      <c r="G547" s="287"/>
      <c r="H547" s="234"/>
      <c r="I547" s="305"/>
      <c r="J547" s="227"/>
      <c r="K547" s="18"/>
      <c r="L547" s="18"/>
      <c r="M547" s="18"/>
      <c r="N547" s="27"/>
      <c r="O547" s="21">
        <f t="shared" si="898"/>
        <v>0</v>
      </c>
      <c r="P547" s="227"/>
      <c r="Q547" s="227"/>
      <c r="R547" s="227"/>
      <c r="S547" s="227"/>
      <c r="T547" s="227"/>
    </row>
    <row r="548" spans="1:20">
      <c r="A548" s="285"/>
      <c r="B548" s="241"/>
      <c r="C548" s="241"/>
      <c r="D548" s="285"/>
      <c r="E548" s="235"/>
      <c r="F548" s="238"/>
      <c r="G548" s="288"/>
      <c r="H548" s="234"/>
      <c r="I548" s="306"/>
      <c r="J548" s="228"/>
      <c r="K548" s="18"/>
      <c r="L548" s="18"/>
      <c r="M548" s="18"/>
      <c r="N548" s="27"/>
      <c r="O548" s="21">
        <f t="shared" si="898"/>
        <v>0</v>
      </c>
      <c r="P548" s="228"/>
      <c r="Q548" s="228"/>
      <c r="R548" s="228"/>
      <c r="S548" s="228"/>
      <c r="T548" s="228"/>
    </row>
    <row r="549" spans="1:20" ht="12.75" customHeight="1">
      <c r="A549" s="283">
        <v>11</v>
      </c>
      <c r="B549" s="245" t="s">
        <v>55</v>
      </c>
      <c r="C549" s="230" t="s">
        <v>725</v>
      </c>
      <c r="D549" s="239" t="s">
        <v>614</v>
      </c>
      <c r="E549" s="235">
        <v>833.8</v>
      </c>
      <c r="F549" s="236">
        <f t="shared" ref="F549" si="1022">H549+J549+R549</f>
        <v>1.2137765916348</v>
      </c>
      <c r="G549" s="233">
        <v>7.1999999999999995E-2</v>
      </c>
      <c r="H549" s="234">
        <f>G549*$P$8/1000</f>
        <v>0.16351487999999997</v>
      </c>
      <c r="I549" s="247"/>
      <c r="J549" s="226">
        <f t="shared" ref="J549" si="1023">I549*$P$9/1000</f>
        <v>0</v>
      </c>
      <c r="K549" s="18" t="s">
        <v>56</v>
      </c>
      <c r="L549" s="18" t="s">
        <v>23</v>
      </c>
      <c r="M549" s="18">
        <v>1</v>
      </c>
      <c r="N549" s="27">
        <v>0.92</v>
      </c>
      <c r="O549" s="21">
        <f t="shared" si="898"/>
        <v>0.92</v>
      </c>
      <c r="P549" s="226">
        <f t="shared" ref="P549" si="1024">E549*F549</f>
        <v>1012.0469221050962</v>
      </c>
      <c r="Q549" s="226">
        <f t="shared" ref="Q549" si="1025">SUM(O549:O552)</f>
        <v>0.92757900000000004</v>
      </c>
      <c r="R549" s="226">
        <f t="shared" ref="R549" si="1026">Q549*1.02*1.05*$R$14</f>
        <v>1.0502617116348001</v>
      </c>
      <c r="S549" s="226">
        <f t="shared" ref="S549" si="1027">F549*$S$17</f>
        <v>1.5410177784013173</v>
      </c>
      <c r="T549" s="226">
        <f t="shared" ref="T549" si="1028">E549*S549</f>
        <v>1284.9006236310183</v>
      </c>
    </row>
    <row r="550" spans="1:20">
      <c r="A550" s="284"/>
      <c r="B550" s="230"/>
      <c r="C550" s="230"/>
      <c r="D550" s="284"/>
      <c r="E550" s="235"/>
      <c r="F550" s="237"/>
      <c r="G550" s="233"/>
      <c r="H550" s="234"/>
      <c r="I550" s="247"/>
      <c r="J550" s="227"/>
      <c r="K550" s="18" t="s">
        <v>57</v>
      </c>
      <c r="L550" s="18" t="s">
        <v>21</v>
      </c>
      <c r="M550" s="18">
        <v>1.2999999999999999E-2</v>
      </c>
      <c r="N550" s="27">
        <v>0.58299999999999996</v>
      </c>
      <c r="O550" s="21">
        <f t="shared" si="898"/>
        <v>7.5789999999999989E-3</v>
      </c>
      <c r="P550" s="227"/>
      <c r="Q550" s="227"/>
      <c r="R550" s="227"/>
      <c r="S550" s="227"/>
      <c r="T550" s="227"/>
    </row>
    <row r="551" spans="1:20">
      <c r="A551" s="284"/>
      <c r="B551" s="230"/>
      <c r="C551" s="230"/>
      <c r="D551" s="284"/>
      <c r="E551" s="235"/>
      <c r="F551" s="237"/>
      <c r="G551" s="233"/>
      <c r="H551" s="234"/>
      <c r="I551" s="247"/>
      <c r="J551" s="227"/>
      <c r="K551" s="18"/>
      <c r="L551" s="18"/>
      <c r="M551" s="18"/>
      <c r="N551" s="27"/>
      <c r="O551" s="21">
        <f t="shared" si="898"/>
        <v>0</v>
      </c>
      <c r="P551" s="227"/>
      <c r="Q551" s="227"/>
      <c r="R551" s="227"/>
      <c r="S551" s="227"/>
      <c r="T551" s="227"/>
    </row>
    <row r="552" spans="1:20">
      <c r="A552" s="285"/>
      <c r="B552" s="230"/>
      <c r="C552" s="230"/>
      <c r="D552" s="285"/>
      <c r="E552" s="235"/>
      <c r="F552" s="238"/>
      <c r="G552" s="233"/>
      <c r="H552" s="234"/>
      <c r="I552" s="247"/>
      <c r="J552" s="228"/>
      <c r="K552" s="18"/>
      <c r="L552" s="18"/>
      <c r="M552" s="18"/>
      <c r="N552" s="27"/>
      <c r="O552" s="21">
        <f t="shared" si="898"/>
        <v>0</v>
      </c>
      <c r="P552" s="228"/>
      <c r="Q552" s="228"/>
      <c r="R552" s="228"/>
      <c r="S552" s="228"/>
      <c r="T552" s="228"/>
    </row>
    <row r="553" spans="1:20">
      <c r="A553" s="229"/>
      <c r="B553" s="230"/>
      <c r="C553" s="355" t="s">
        <v>726</v>
      </c>
      <c r="D553" s="229"/>
      <c r="E553" s="236"/>
      <c r="F553" s="236">
        <f t="shared" ref="F553" si="1029">H553+J553+R553</f>
        <v>0</v>
      </c>
      <c r="G553" s="326"/>
      <c r="H553" s="226">
        <f t="shared" ref="H553" si="1030">G553*$P$8/1000</f>
        <v>0</v>
      </c>
      <c r="I553" s="326"/>
      <c r="J553" s="226">
        <f t="shared" ref="J553" si="1031">I553*$P$9/1000</f>
        <v>0</v>
      </c>
      <c r="K553" s="18"/>
      <c r="L553" s="18"/>
      <c r="M553" s="18"/>
      <c r="N553" s="27"/>
      <c r="O553" s="21">
        <f t="shared" ref="O553:O624" si="1032">M553*N553</f>
        <v>0</v>
      </c>
      <c r="P553" s="226">
        <f t="shared" ref="P553" si="1033">E553*F553</f>
        <v>0</v>
      </c>
      <c r="Q553" s="226">
        <f t="shared" ref="Q553" si="1034">SUM(O553:O556)</f>
        <v>0</v>
      </c>
      <c r="R553" s="226">
        <f t="shared" ref="R553" si="1035">Q553</f>
        <v>0</v>
      </c>
      <c r="S553" s="226">
        <f t="shared" ref="S553" si="1036">F553*$S$17</f>
        <v>0</v>
      </c>
      <c r="T553" s="226">
        <f t="shared" ref="T553" si="1037">E553*S553</f>
        <v>0</v>
      </c>
    </row>
    <row r="554" spans="1:20">
      <c r="A554" s="229"/>
      <c r="B554" s="230"/>
      <c r="C554" s="356"/>
      <c r="D554" s="229"/>
      <c r="E554" s="237"/>
      <c r="F554" s="237"/>
      <c r="G554" s="326"/>
      <c r="H554" s="227"/>
      <c r="I554" s="326"/>
      <c r="J554" s="227"/>
      <c r="K554" s="18"/>
      <c r="L554" s="18"/>
      <c r="M554" s="18"/>
      <c r="N554" s="27"/>
      <c r="O554" s="21">
        <f t="shared" si="1032"/>
        <v>0</v>
      </c>
      <c r="P554" s="227"/>
      <c r="Q554" s="227"/>
      <c r="R554" s="227"/>
      <c r="S554" s="227"/>
      <c r="T554" s="227"/>
    </row>
    <row r="555" spans="1:20">
      <c r="A555" s="229"/>
      <c r="B555" s="230"/>
      <c r="C555" s="356"/>
      <c r="D555" s="229"/>
      <c r="E555" s="237"/>
      <c r="F555" s="237"/>
      <c r="G555" s="326"/>
      <c r="H555" s="227"/>
      <c r="I555" s="326"/>
      <c r="J555" s="227"/>
      <c r="K555" s="18"/>
      <c r="L555" s="18"/>
      <c r="M555" s="19"/>
      <c r="N555" s="27"/>
      <c r="O555" s="21">
        <f t="shared" si="1032"/>
        <v>0</v>
      </c>
      <c r="P555" s="227"/>
      <c r="Q555" s="227"/>
      <c r="R555" s="227"/>
      <c r="S555" s="227"/>
      <c r="T555" s="227"/>
    </row>
    <row r="556" spans="1:20">
      <c r="A556" s="229"/>
      <c r="B556" s="230"/>
      <c r="C556" s="357"/>
      <c r="D556" s="229"/>
      <c r="E556" s="238"/>
      <c r="F556" s="238"/>
      <c r="G556" s="326"/>
      <c r="H556" s="228"/>
      <c r="I556" s="326"/>
      <c r="J556" s="228"/>
      <c r="K556" s="18"/>
      <c r="L556" s="18"/>
      <c r="M556" s="18"/>
      <c r="N556" s="27"/>
      <c r="O556" s="21">
        <f t="shared" si="1032"/>
        <v>0</v>
      </c>
      <c r="P556" s="228"/>
      <c r="Q556" s="228"/>
      <c r="R556" s="228"/>
      <c r="S556" s="228"/>
      <c r="T556" s="228"/>
    </row>
    <row r="557" spans="1:20" ht="12.75" customHeight="1">
      <c r="A557" s="283">
        <v>1</v>
      </c>
      <c r="B557" s="230" t="s">
        <v>282</v>
      </c>
      <c r="C557" s="239" t="s">
        <v>727</v>
      </c>
      <c r="D557" s="239" t="s">
        <v>602</v>
      </c>
      <c r="E557" s="236">
        <v>1829.12</v>
      </c>
      <c r="F557" s="236">
        <f t="shared" ref="F557" si="1038">H557+J557+R557</f>
        <v>3.7805133477392001</v>
      </c>
      <c r="G557" s="286">
        <v>1.1000000000000001</v>
      </c>
      <c r="H557" s="226">
        <f t="shared" ref="H557" si="1039">G557*$P$8/1000</f>
        <v>2.4981440000000004</v>
      </c>
      <c r="I557" s="304">
        <v>0.13469999999999999</v>
      </c>
      <c r="J557" s="226">
        <f t="shared" ref="J557" si="1040">I557*$P$9/1000</f>
        <v>0.383562291</v>
      </c>
      <c r="K557" s="18" t="s">
        <v>58</v>
      </c>
      <c r="L557" s="27" t="s">
        <v>20</v>
      </c>
      <c r="M557" s="27">
        <v>3.3700000000000001E-2</v>
      </c>
      <c r="N557" s="27">
        <v>23.08</v>
      </c>
      <c r="O557" s="21">
        <f t="shared" si="1032"/>
        <v>0.77779599999999993</v>
      </c>
      <c r="P557" s="226">
        <f t="shared" ref="P557" si="1041">E557*F557</f>
        <v>6915.012574616725</v>
      </c>
      <c r="Q557" s="226">
        <f t="shared" ref="Q557" si="1042">SUM(O557:O560)</f>
        <v>0.79381599999999986</v>
      </c>
      <c r="R557" s="226">
        <f t="shared" ref="R557" si="1043">Q557*1.02*1.05*$R$14</f>
        <v>0.89880705673919992</v>
      </c>
      <c r="S557" s="226">
        <f t="shared" ref="S557" si="1044">F557*$S$17</f>
        <v>4.7997616039891975</v>
      </c>
      <c r="T557" s="226">
        <f t="shared" ref="T557" si="1045">E557*S557</f>
        <v>8779.3399450887209</v>
      </c>
    </row>
    <row r="558" spans="1:20">
      <c r="A558" s="284"/>
      <c r="B558" s="230"/>
      <c r="C558" s="240"/>
      <c r="D558" s="240"/>
      <c r="E558" s="237"/>
      <c r="F558" s="237"/>
      <c r="G558" s="287"/>
      <c r="H558" s="227"/>
      <c r="I558" s="305"/>
      <c r="J558" s="227"/>
      <c r="K558" s="18" t="s">
        <v>67</v>
      </c>
      <c r="L558" s="18" t="s">
        <v>17</v>
      </c>
      <c r="M558" s="19">
        <v>5.28E-2</v>
      </c>
      <c r="N558" s="27">
        <v>0.27500000000000002</v>
      </c>
      <c r="O558" s="21">
        <f t="shared" si="1032"/>
        <v>1.4520000000000002E-2</v>
      </c>
      <c r="P558" s="227"/>
      <c r="Q558" s="227"/>
      <c r="R558" s="227"/>
      <c r="S558" s="227"/>
      <c r="T558" s="227"/>
    </row>
    <row r="559" spans="1:20">
      <c r="A559" s="284"/>
      <c r="B559" s="230"/>
      <c r="C559" s="240"/>
      <c r="D559" s="240"/>
      <c r="E559" s="237"/>
      <c r="F559" s="237"/>
      <c r="G559" s="287"/>
      <c r="H559" s="227"/>
      <c r="I559" s="305"/>
      <c r="J559" s="227"/>
      <c r="K559" s="18" t="s">
        <v>35</v>
      </c>
      <c r="L559" s="18" t="s">
        <v>24</v>
      </c>
      <c r="M559" s="27">
        <v>0.01</v>
      </c>
      <c r="N559" s="27">
        <v>0.15</v>
      </c>
      <c r="O559" s="21">
        <f t="shared" si="1032"/>
        <v>1.5E-3</v>
      </c>
      <c r="P559" s="227"/>
      <c r="Q559" s="227"/>
      <c r="R559" s="227"/>
      <c r="S559" s="227"/>
      <c r="T559" s="227"/>
    </row>
    <row r="560" spans="1:20">
      <c r="A560" s="285"/>
      <c r="B560" s="230"/>
      <c r="C560" s="241"/>
      <c r="D560" s="241"/>
      <c r="E560" s="238"/>
      <c r="F560" s="238"/>
      <c r="G560" s="288"/>
      <c r="H560" s="228"/>
      <c r="I560" s="306"/>
      <c r="J560" s="228"/>
      <c r="K560" s="18"/>
      <c r="L560" s="18"/>
      <c r="M560" s="18"/>
      <c r="N560" s="27"/>
      <c r="O560" s="21">
        <f t="shared" si="1032"/>
        <v>0</v>
      </c>
      <c r="P560" s="228"/>
      <c r="Q560" s="228"/>
      <c r="R560" s="228"/>
      <c r="S560" s="228"/>
      <c r="T560" s="228"/>
    </row>
    <row r="561" spans="1:20">
      <c r="A561" s="283">
        <v>2</v>
      </c>
      <c r="B561" s="230" t="s">
        <v>59</v>
      </c>
      <c r="C561" s="230" t="s">
        <v>728</v>
      </c>
      <c r="D561" s="239" t="s">
        <v>602</v>
      </c>
      <c r="E561" s="236">
        <v>2058.92</v>
      </c>
      <c r="F561" s="236">
        <f t="shared" ref="F561" si="1046">H561+J561+R561</f>
        <v>1.3250140295999997</v>
      </c>
      <c r="G561" s="247">
        <v>0.26500000000000001</v>
      </c>
      <c r="H561" s="226">
        <f t="shared" ref="H561" si="1047">G561*$P$8/1000</f>
        <v>0.60182559999999996</v>
      </c>
      <c r="I561" s="247">
        <v>1.4200000000000001E-2</v>
      </c>
      <c r="J561" s="226">
        <f t="shared" ref="J561" si="1048">I561*$P$9/1000</f>
        <v>4.0434926000000003E-2</v>
      </c>
      <c r="K561" s="18" t="s">
        <v>60</v>
      </c>
      <c r="L561" s="18" t="s">
        <v>21</v>
      </c>
      <c r="M561" s="18">
        <v>9</v>
      </c>
      <c r="N561" s="27">
        <v>6.7000000000000004E-2</v>
      </c>
      <c r="O561" s="21">
        <f t="shared" si="1032"/>
        <v>0.60299999999999998</v>
      </c>
      <c r="P561" s="226">
        <f t="shared" ref="P561" si="1049">E561*F561</f>
        <v>2728.0978858240314</v>
      </c>
      <c r="Q561" s="226">
        <f t="shared" ref="Q561" si="1050">SUM(O561:O564)</f>
        <v>0.60299999999999998</v>
      </c>
      <c r="R561" s="226">
        <f t="shared" ref="R561" si="1051">Q561*1.02*1.05*$R$14</f>
        <v>0.68275350359999987</v>
      </c>
      <c r="S561" s="226">
        <f t="shared" ref="S561" si="1052">F561*$S$17</f>
        <v>1.6822454727806488</v>
      </c>
      <c r="T561" s="226">
        <f t="shared" ref="T561" si="1053">E561*S561</f>
        <v>3463.6088488175337</v>
      </c>
    </row>
    <row r="562" spans="1:20">
      <c r="A562" s="284"/>
      <c r="B562" s="230"/>
      <c r="C562" s="230"/>
      <c r="D562" s="240"/>
      <c r="E562" s="237"/>
      <c r="F562" s="237"/>
      <c r="G562" s="247"/>
      <c r="H562" s="227"/>
      <c r="I562" s="247"/>
      <c r="J562" s="227"/>
      <c r="K562" s="48"/>
      <c r="L562" s="48"/>
      <c r="M562" s="48"/>
      <c r="N562" s="49"/>
      <c r="O562" s="21">
        <f t="shared" si="1032"/>
        <v>0</v>
      </c>
      <c r="P562" s="227"/>
      <c r="Q562" s="227"/>
      <c r="R562" s="227"/>
      <c r="S562" s="227"/>
      <c r="T562" s="227"/>
    </row>
    <row r="563" spans="1:20">
      <c r="A563" s="284"/>
      <c r="B563" s="230"/>
      <c r="C563" s="230"/>
      <c r="D563" s="240"/>
      <c r="E563" s="237"/>
      <c r="F563" s="237"/>
      <c r="G563" s="247"/>
      <c r="H563" s="227"/>
      <c r="I563" s="247"/>
      <c r="J563" s="227"/>
      <c r="K563" s="48"/>
      <c r="L563" s="48"/>
      <c r="M563" s="51"/>
      <c r="N563" s="52"/>
      <c r="O563" s="21">
        <f t="shared" si="1032"/>
        <v>0</v>
      </c>
      <c r="P563" s="227"/>
      <c r="Q563" s="227"/>
      <c r="R563" s="227"/>
      <c r="S563" s="227"/>
      <c r="T563" s="227"/>
    </row>
    <row r="564" spans="1:20">
      <c r="A564" s="285"/>
      <c r="B564" s="230"/>
      <c r="C564" s="230"/>
      <c r="D564" s="241"/>
      <c r="E564" s="238"/>
      <c r="F564" s="238"/>
      <c r="G564" s="247"/>
      <c r="H564" s="228"/>
      <c r="I564" s="247"/>
      <c r="J564" s="228"/>
      <c r="K564" s="18"/>
      <c r="L564" s="18"/>
      <c r="M564" s="18"/>
      <c r="N564" s="27"/>
      <c r="O564" s="21">
        <f t="shared" si="1032"/>
        <v>0</v>
      </c>
      <c r="P564" s="228"/>
      <c r="Q564" s="228"/>
      <c r="R564" s="228"/>
      <c r="S564" s="228"/>
      <c r="T564" s="228"/>
    </row>
    <row r="565" spans="1:20" ht="12.75" customHeight="1">
      <c r="A565" s="283">
        <v>3</v>
      </c>
      <c r="B565" s="230" t="s">
        <v>61</v>
      </c>
      <c r="C565" s="249" t="s">
        <v>729</v>
      </c>
      <c r="D565" s="239" t="s">
        <v>602</v>
      </c>
      <c r="E565" s="236">
        <v>2718.92</v>
      </c>
      <c r="F565" s="236">
        <f t="shared" ref="F565" si="1054">H565+J565+R565</f>
        <v>1.5869123258760001</v>
      </c>
      <c r="G565" s="242">
        <v>0.28899999999999998</v>
      </c>
      <c r="H565" s="226">
        <f t="shared" ref="H565" si="1055">G565*$P$8/1000</f>
        <v>0.65633056000000001</v>
      </c>
      <c r="I565" s="326">
        <v>0.01</v>
      </c>
      <c r="J565" s="226">
        <f t="shared" ref="J565" si="1056">I565*$P$9/1000</f>
        <v>2.8475300000000005E-2</v>
      </c>
      <c r="K565" s="18" t="s">
        <v>62</v>
      </c>
      <c r="L565" s="18" t="s">
        <v>21</v>
      </c>
      <c r="M565" s="18">
        <v>0.63</v>
      </c>
      <c r="N565" s="27">
        <v>1.111</v>
      </c>
      <c r="O565" s="21">
        <f t="shared" si="1032"/>
        <v>0.69993000000000005</v>
      </c>
      <c r="P565" s="226">
        <f t="shared" ref="P565" si="1057">E565*F565</f>
        <v>4314.6876610707741</v>
      </c>
      <c r="Q565" s="226">
        <f t="shared" ref="Q565" si="1058">SUM(O565:O568)</f>
        <v>0.79673000000000005</v>
      </c>
      <c r="R565" s="226">
        <f t="shared" ref="R565" si="1059">Q565*1.02*1.05*$R$14</f>
        <v>0.90210646587600007</v>
      </c>
      <c r="S565" s="226">
        <f t="shared" ref="S565" si="1060">F565*$S$17</f>
        <v>2.0147530639434907</v>
      </c>
      <c r="T565" s="226">
        <f t="shared" ref="T565" si="1061">E565*S565</f>
        <v>5477.952400617236</v>
      </c>
    </row>
    <row r="566" spans="1:20">
      <c r="A566" s="284"/>
      <c r="B566" s="230"/>
      <c r="C566" s="250"/>
      <c r="D566" s="240"/>
      <c r="E566" s="237"/>
      <c r="F566" s="237"/>
      <c r="G566" s="242"/>
      <c r="H566" s="227"/>
      <c r="I566" s="326"/>
      <c r="J566" s="227"/>
      <c r="K566" s="18"/>
      <c r="L566" s="18"/>
      <c r="M566" s="18"/>
      <c r="N566" s="27"/>
      <c r="O566" s="21">
        <f t="shared" si="1032"/>
        <v>0</v>
      </c>
      <c r="P566" s="227"/>
      <c r="Q566" s="227"/>
      <c r="R566" s="227"/>
      <c r="S566" s="227"/>
      <c r="T566" s="227"/>
    </row>
    <row r="567" spans="1:20">
      <c r="A567" s="284"/>
      <c r="B567" s="230"/>
      <c r="C567" s="250"/>
      <c r="D567" s="240"/>
      <c r="E567" s="237"/>
      <c r="F567" s="237"/>
      <c r="G567" s="242"/>
      <c r="H567" s="227"/>
      <c r="I567" s="326"/>
      <c r="J567" s="227"/>
      <c r="K567" s="18" t="s">
        <v>48</v>
      </c>
      <c r="L567" s="18" t="s">
        <v>21</v>
      </c>
      <c r="M567" s="18">
        <v>0.55000000000000004</v>
      </c>
      <c r="N567" s="27">
        <v>0.17599999999999999</v>
      </c>
      <c r="O567" s="21">
        <f t="shared" si="1032"/>
        <v>9.6799999999999997E-2</v>
      </c>
      <c r="P567" s="227"/>
      <c r="Q567" s="227"/>
      <c r="R567" s="227"/>
      <c r="S567" s="227"/>
      <c r="T567" s="227"/>
    </row>
    <row r="568" spans="1:20">
      <c r="A568" s="285"/>
      <c r="B568" s="230"/>
      <c r="C568" s="251"/>
      <c r="D568" s="241"/>
      <c r="E568" s="238"/>
      <c r="F568" s="238"/>
      <c r="G568" s="242"/>
      <c r="H568" s="228"/>
      <c r="I568" s="326"/>
      <c r="J568" s="228"/>
      <c r="K568" s="22"/>
      <c r="L568" s="22"/>
      <c r="M568" s="22"/>
      <c r="N568" s="45"/>
      <c r="O568" s="21">
        <f t="shared" si="1032"/>
        <v>0</v>
      </c>
      <c r="P568" s="228"/>
      <c r="Q568" s="228"/>
      <c r="R568" s="228"/>
      <c r="S568" s="228"/>
      <c r="T568" s="228"/>
    </row>
    <row r="569" spans="1:20" ht="12.75" customHeight="1">
      <c r="A569" s="283">
        <v>4</v>
      </c>
      <c r="B569" s="239" t="s">
        <v>269</v>
      </c>
      <c r="C569" s="249" t="s">
        <v>730</v>
      </c>
      <c r="D569" s="239" t="s">
        <v>602</v>
      </c>
      <c r="E569" s="289">
        <v>198.5</v>
      </c>
      <c r="F569" s="236">
        <f t="shared" ref="F569" si="1062">H569+J569+R569</f>
        <v>10.765004995268519</v>
      </c>
      <c r="G569" s="292">
        <v>2.56</v>
      </c>
      <c r="H569" s="226">
        <f t="shared" ref="H569" si="1063">G569*$P$8/1000</f>
        <v>5.8138623999999997</v>
      </c>
      <c r="I569" s="286">
        <v>0.214</v>
      </c>
      <c r="J569" s="226">
        <f t="shared" ref="J569" si="1064">I569*$P$9/1000</f>
        <v>0.60937142000000011</v>
      </c>
      <c r="K569" s="18" t="s">
        <v>63</v>
      </c>
      <c r="L569" s="18" t="s">
        <v>17</v>
      </c>
      <c r="M569" s="18">
        <v>1</v>
      </c>
      <c r="N569" s="27">
        <v>2.88</v>
      </c>
      <c r="O569" s="21">
        <f t="shared" si="1032"/>
        <v>2.88</v>
      </c>
      <c r="P569" s="226">
        <f t="shared" ref="P569" si="1065">E569*F569</f>
        <v>2136.8534915608011</v>
      </c>
      <c r="Q569" s="226">
        <f t="shared" ref="Q569" si="1066">SUM(O569:O572)</f>
        <v>3.8346020999999997</v>
      </c>
      <c r="R569" s="226">
        <f t="shared" ref="R569" si="1067">Q569*1.02*1.05*$R$14</f>
        <v>4.3417711752685193</v>
      </c>
      <c r="S569" s="226">
        <f t="shared" ref="S569" si="1068">F569*$S$17</f>
        <v>13.667312581753166</v>
      </c>
      <c r="T569" s="226">
        <f t="shared" ref="T569" si="1069">E569*S569</f>
        <v>2712.9615474780035</v>
      </c>
    </row>
    <row r="570" spans="1:20">
      <c r="A570" s="284"/>
      <c r="B570" s="240"/>
      <c r="C570" s="250"/>
      <c r="D570" s="240"/>
      <c r="E570" s="290"/>
      <c r="F570" s="237"/>
      <c r="G570" s="293"/>
      <c r="H570" s="227"/>
      <c r="I570" s="287"/>
      <c r="J570" s="227"/>
      <c r="K570" s="18" t="s">
        <v>64</v>
      </c>
      <c r="L570" s="18" t="s">
        <v>21</v>
      </c>
      <c r="M570" s="18">
        <v>2.15</v>
      </c>
      <c r="N570" s="27">
        <v>0.4</v>
      </c>
      <c r="O570" s="21">
        <f t="shared" si="1032"/>
        <v>0.86</v>
      </c>
      <c r="P570" s="227"/>
      <c r="Q570" s="227"/>
      <c r="R570" s="227"/>
      <c r="S570" s="227"/>
      <c r="T570" s="227"/>
    </row>
    <row r="571" spans="1:20">
      <c r="A571" s="284"/>
      <c r="B571" s="240"/>
      <c r="C571" s="250"/>
      <c r="D571" s="240"/>
      <c r="E571" s="290"/>
      <c r="F571" s="237"/>
      <c r="G571" s="293"/>
      <c r="H571" s="227"/>
      <c r="I571" s="287"/>
      <c r="J571" s="227"/>
      <c r="K571" s="18" t="s">
        <v>65</v>
      </c>
      <c r="L571" s="18" t="s">
        <v>21</v>
      </c>
      <c r="M571" s="11">
        <v>0.08</v>
      </c>
      <c r="N571" s="27">
        <v>1.17</v>
      </c>
      <c r="O571" s="21">
        <f t="shared" si="1032"/>
        <v>9.3600000000000003E-2</v>
      </c>
      <c r="P571" s="227"/>
      <c r="Q571" s="227"/>
      <c r="R571" s="227"/>
      <c r="S571" s="227"/>
      <c r="T571" s="227"/>
    </row>
    <row r="572" spans="1:20">
      <c r="A572" s="285"/>
      <c r="B572" s="241"/>
      <c r="C572" s="251"/>
      <c r="D572" s="241"/>
      <c r="E572" s="291"/>
      <c r="F572" s="238"/>
      <c r="G572" s="294"/>
      <c r="H572" s="228"/>
      <c r="I572" s="288"/>
      <c r="J572" s="228"/>
      <c r="K572" s="18" t="s">
        <v>45</v>
      </c>
      <c r="L572" s="18" t="s">
        <v>21</v>
      </c>
      <c r="M572" s="18">
        <v>1.1000000000000001E-3</v>
      </c>
      <c r="N572" s="27">
        <v>0.91100000000000003</v>
      </c>
      <c r="O572" s="21">
        <f t="shared" si="1032"/>
        <v>1.0021000000000001E-3</v>
      </c>
      <c r="P572" s="228"/>
      <c r="Q572" s="228"/>
      <c r="R572" s="228"/>
      <c r="S572" s="228"/>
      <c r="T572" s="228"/>
    </row>
    <row r="573" spans="1:20" ht="12.75" customHeight="1">
      <c r="A573" s="283">
        <v>5</v>
      </c>
      <c r="B573" s="239" t="s">
        <v>269</v>
      </c>
      <c r="C573" s="249" t="s">
        <v>1176</v>
      </c>
      <c r="D573" s="436" t="s">
        <v>49</v>
      </c>
      <c r="E573" s="289">
        <v>889.8</v>
      </c>
      <c r="F573" s="236">
        <f t="shared" ref="F573" si="1070">H573+J573+R573</f>
        <v>8.3532886392685199</v>
      </c>
      <c r="G573" s="292">
        <v>2.56</v>
      </c>
      <c r="H573" s="226">
        <f t="shared" ref="H573" si="1071">G573*$P$8/1000</f>
        <v>5.8138623999999997</v>
      </c>
      <c r="I573" s="286">
        <v>0.214</v>
      </c>
      <c r="J573" s="226">
        <f t="shared" ref="J573" si="1072">I573*$P$9/1000</f>
        <v>0.60937142000000011</v>
      </c>
      <c r="K573" s="18" t="s">
        <v>507</v>
      </c>
      <c r="L573" s="18" t="s">
        <v>17</v>
      </c>
      <c r="M573" s="18">
        <v>1</v>
      </c>
      <c r="N573" s="27">
        <v>0.75</v>
      </c>
      <c r="O573" s="21">
        <f t="shared" si="1032"/>
        <v>0.75</v>
      </c>
      <c r="P573" s="226">
        <f t="shared" ref="P573" si="1073">E573*F573</f>
        <v>7432.7562312211285</v>
      </c>
      <c r="Q573" s="226">
        <f t="shared" ref="Q573" si="1074">SUM(O573:O576)</f>
        <v>1.7046020999999998</v>
      </c>
      <c r="R573" s="226">
        <f t="shared" ref="R573" si="1075">Q573*1.02*1.05*$R$14</f>
        <v>1.9300548192685194</v>
      </c>
      <c r="S573" s="226">
        <f t="shared" ref="S573" si="1076">F573*$S$17</f>
        <v>10.605383552415404</v>
      </c>
      <c r="T573" s="226">
        <f t="shared" ref="T573" si="1077">E573*S573</f>
        <v>9436.6702849392259</v>
      </c>
    </row>
    <row r="574" spans="1:20" ht="12.75" customHeight="1">
      <c r="A574" s="284"/>
      <c r="B574" s="240"/>
      <c r="C574" s="250"/>
      <c r="D574" s="437"/>
      <c r="E574" s="290"/>
      <c r="F574" s="237"/>
      <c r="G574" s="293"/>
      <c r="H574" s="227"/>
      <c r="I574" s="287"/>
      <c r="J574" s="227"/>
      <c r="K574" s="18" t="s">
        <v>64</v>
      </c>
      <c r="L574" s="18" t="s">
        <v>21</v>
      </c>
      <c r="M574" s="18">
        <v>2.15</v>
      </c>
      <c r="N574" s="27">
        <v>0.4</v>
      </c>
      <c r="O574" s="21">
        <f t="shared" si="1032"/>
        <v>0.86</v>
      </c>
      <c r="P574" s="227"/>
      <c r="Q574" s="227"/>
      <c r="R574" s="227"/>
      <c r="S574" s="227"/>
      <c r="T574" s="227"/>
    </row>
    <row r="575" spans="1:20" ht="12.75" customHeight="1">
      <c r="A575" s="284"/>
      <c r="B575" s="240"/>
      <c r="C575" s="250"/>
      <c r="D575" s="437"/>
      <c r="E575" s="290"/>
      <c r="F575" s="237"/>
      <c r="G575" s="293"/>
      <c r="H575" s="227"/>
      <c r="I575" s="287"/>
      <c r="J575" s="227"/>
      <c r="K575" s="18" t="s">
        <v>65</v>
      </c>
      <c r="L575" s="18" t="s">
        <v>21</v>
      </c>
      <c r="M575" s="11">
        <v>0.08</v>
      </c>
      <c r="N575" s="27">
        <v>1.17</v>
      </c>
      <c r="O575" s="21">
        <f t="shared" si="1032"/>
        <v>9.3600000000000003E-2</v>
      </c>
      <c r="P575" s="227"/>
      <c r="Q575" s="227"/>
      <c r="R575" s="227"/>
      <c r="S575" s="227"/>
      <c r="T575" s="227"/>
    </row>
    <row r="576" spans="1:20" ht="27" customHeight="1">
      <c r="A576" s="285"/>
      <c r="B576" s="241"/>
      <c r="C576" s="251"/>
      <c r="D576" s="438"/>
      <c r="E576" s="291"/>
      <c r="F576" s="238"/>
      <c r="G576" s="294"/>
      <c r="H576" s="228"/>
      <c r="I576" s="288"/>
      <c r="J576" s="228"/>
      <c r="K576" s="18" t="s">
        <v>45</v>
      </c>
      <c r="L576" s="18" t="s">
        <v>21</v>
      </c>
      <c r="M576" s="18">
        <v>1.1000000000000001E-3</v>
      </c>
      <c r="N576" s="27">
        <v>0.91100000000000003</v>
      </c>
      <c r="O576" s="21">
        <f t="shared" si="1032"/>
        <v>1.0021000000000001E-3</v>
      </c>
      <c r="P576" s="228"/>
      <c r="Q576" s="228"/>
      <c r="R576" s="228"/>
      <c r="S576" s="228"/>
      <c r="T576" s="228"/>
    </row>
    <row r="577" spans="1:20" ht="12.75" customHeight="1">
      <c r="A577" s="283">
        <v>6</v>
      </c>
      <c r="B577" s="239" t="s">
        <v>269</v>
      </c>
      <c r="C577" s="249" t="s">
        <v>1177</v>
      </c>
      <c r="D577" s="436" t="s">
        <v>49</v>
      </c>
      <c r="E577" s="289">
        <v>24</v>
      </c>
      <c r="F577" s="236">
        <f t="shared" ref="F577" si="1078">H577+J577+R577</f>
        <v>8.8741287912685198</v>
      </c>
      <c r="G577" s="292">
        <v>2.56</v>
      </c>
      <c r="H577" s="226">
        <f t="shared" ref="H577" si="1079">G577*$P$8/1000</f>
        <v>5.8138623999999997</v>
      </c>
      <c r="I577" s="286">
        <v>0.214</v>
      </c>
      <c r="J577" s="226">
        <f t="shared" ref="J577" si="1080">I577*$P$9/1000</f>
        <v>0.60937142000000011</v>
      </c>
      <c r="K577" s="18" t="s">
        <v>513</v>
      </c>
      <c r="L577" s="18" t="s">
        <v>17</v>
      </c>
      <c r="M577" s="18">
        <v>1</v>
      </c>
      <c r="N577" s="27">
        <v>1.21</v>
      </c>
      <c r="O577" s="21">
        <f t="shared" si="1032"/>
        <v>1.21</v>
      </c>
      <c r="P577" s="226">
        <f t="shared" ref="P577" si="1081">E577*F577</f>
        <v>212.97909099044449</v>
      </c>
      <c r="Q577" s="226">
        <f t="shared" ref="Q577" si="1082">SUM(O577:O580)</f>
        <v>2.1646020999999998</v>
      </c>
      <c r="R577" s="226">
        <f t="shared" ref="R577" si="1083">Q577*1.02*1.05*$R$14</f>
        <v>2.4508949712685197</v>
      </c>
      <c r="S577" s="226">
        <f t="shared" ref="S577" si="1084">F577*$S$17</f>
        <v>11.26664522072309</v>
      </c>
      <c r="T577" s="226">
        <f t="shared" ref="T577" si="1085">E577*S577</f>
        <v>270.39948529735415</v>
      </c>
    </row>
    <row r="578" spans="1:20" ht="12.75" customHeight="1">
      <c r="A578" s="284"/>
      <c r="B578" s="240"/>
      <c r="C578" s="250"/>
      <c r="D578" s="437"/>
      <c r="E578" s="290"/>
      <c r="F578" s="237"/>
      <c r="G578" s="293"/>
      <c r="H578" s="227"/>
      <c r="I578" s="287"/>
      <c r="J578" s="227"/>
      <c r="K578" s="18" t="s">
        <v>64</v>
      </c>
      <c r="L578" s="18" t="s">
        <v>21</v>
      </c>
      <c r="M578" s="18">
        <v>2.15</v>
      </c>
      <c r="N578" s="27">
        <v>0.4</v>
      </c>
      <c r="O578" s="21">
        <f t="shared" si="1032"/>
        <v>0.86</v>
      </c>
      <c r="P578" s="227"/>
      <c r="Q578" s="227"/>
      <c r="R578" s="227"/>
      <c r="S578" s="227"/>
      <c r="T578" s="227"/>
    </row>
    <row r="579" spans="1:20" ht="12.75" customHeight="1">
      <c r="A579" s="284"/>
      <c r="B579" s="240"/>
      <c r="C579" s="250"/>
      <c r="D579" s="437"/>
      <c r="E579" s="290"/>
      <c r="F579" s="237"/>
      <c r="G579" s="293"/>
      <c r="H579" s="227"/>
      <c r="I579" s="287"/>
      <c r="J579" s="227"/>
      <c r="K579" s="18" t="s">
        <v>65</v>
      </c>
      <c r="L579" s="18" t="s">
        <v>21</v>
      </c>
      <c r="M579" s="11">
        <v>0.08</v>
      </c>
      <c r="N579" s="27">
        <v>1.17</v>
      </c>
      <c r="O579" s="21">
        <f t="shared" si="1032"/>
        <v>9.3600000000000003E-2</v>
      </c>
      <c r="P579" s="227"/>
      <c r="Q579" s="227"/>
      <c r="R579" s="227"/>
      <c r="S579" s="227"/>
      <c r="T579" s="227"/>
    </row>
    <row r="580" spans="1:20" ht="24.75" customHeight="1">
      <c r="A580" s="285"/>
      <c r="B580" s="241"/>
      <c r="C580" s="251"/>
      <c r="D580" s="438"/>
      <c r="E580" s="291"/>
      <c r="F580" s="238"/>
      <c r="G580" s="294"/>
      <c r="H580" s="228"/>
      <c r="I580" s="288"/>
      <c r="J580" s="228"/>
      <c r="K580" s="18" t="s">
        <v>45</v>
      </c>
      <c r="L580" s="18" t="s">
        <v>21</v>
      </c>
      <c r="M580" s="18">
        <v>1.1000000000000001E-3</v>
      </c>
      <c r="N580" s="27">
        <v>0.91100000000000003</v>
      </c>
      <c r="O580" s="21">
        <f t="shared" si="1032"/>
        <v>1.0021000000000001E-3</v>
      </c>
      <c r="P580" s="228"/>
      <c r="Q580" s="228"/>
      <c r="R580" s="228"/>
      <c r="S580" s="228"/>
      <c r="T580" s="228"/>
    </row>
    <row r="581" spans="1:20" ht="12.75" customHeight="1">
      <c r="A581" s="283">
        <v>7</v>
      </c>
      <c r="B581" s="230" t="s">
        <v>283</v>
      </c>
      <c r="C581" s="230" t="s">
        <v>731</v>
      </c>
      <c r="D581" s="239" t="s">
        <v>602</v>
      </c>
      <c r="E581" s="236">
        <v>3373.53</v>
      </c>
      <c r="F581" s="236">
        <f t="shared" ref="F581" si="1086">H581+J581+R581</f>
        <v>2.3040704495556001</v>
      </c>
      <c r="G581" s="233">
        <v>0.57999999999999996</v>
      </c>
      <c r="H581" s="226">
        <f t="shared" ref="H581" si="1087">G581*$P$8/1000</f>
        <v>1.3172032</v>
      </c>
      <c r="I581" s="233">
        <v>0.1192</v>
      </c>
      <c r="J581" s="226">
        <f t="shared" ref="J581" si="1088">I581*$P$9/1000</f>
        <v>0.33942557600000006</v>
      </c>
      <c r="K581" s="18" t="s">
        <v>58</v>
      </c>
      <c r="L581" s="27" t="s">
        <v>20</v>
      </c>
      <c r="M581" s="19">
        <v>2.41E-2</v>
      </c>
      <c r="N581" s="27">
        <v>23.08</v>
      </c>
      <c r="O581" s="21">
        <f t="shared" si="1032"/>
        <v>0.55622799999999994</v>
      </c>
      <c r="P581" s="226">
        <f t="shared" ref="P581" si="1089">E581*F581</f>
        <v>7772.8507836893041</v>
      </c>
      <c r="Q581" s="226">
        <f t="shared" ref="Q581" si="1090">SUM(O581:O584)</f>
        <v>0.5718129999999999</v>
      </c>
      <c r="R581" s="226">
        <f t="shared" ref="R581" si="1091">Q581*1.02*1.05*$R$14</f>
        <v>0.64744167355559989</v>
      </c>
      <c r="S581" s="226">
        <f t="shared" ref="S581" si="1092">F581*$S$17</f>
        <v>2.9252611641423059</v>
      </c>
      <c r="T581" s="226">
        <f t="shared" ref="T581" si="1093">E581*S581</f>
        <v>9868.4562950689942</v>
      </c>
    </row>
    <row r="582" spans="1:20">
      <c r="A582" s="284"/>
      <c r="B582" s="230"/>
      <c r="C582" s="230"/>
      <c r="D582" s="240"/>
      <c r="E582" s="237"/>
      <c r="F582" s="237"/>
      <c r="G582" s="233"/>
      <c r="H582" s="227"/>
      <c r="I582" s="233"/>
      <c r="J582" s="227"/>
      <c r="K582" s="18" t="s">
        <v>67</v>
      </c>
      <c r="L582" s="18" t="s">
        <v>17</v>
      </c>
      <c r="M582" s="19">
        <v>5.28E-2</v>
      </c>
      <c r="N582" s="27">
        <v>0.27500000000000002</v>
      </c>
      <c r="O582" s="21">
        <f t="shared" si="1032"/>
        <v>1.4520000000000002E-2</v>
      </c>
      <c r="P582" s="227"/>
      <c r="Q582" s="227"/>
      <c r="R582" s="227"/>
      <c r="S582" s="227"/>
      <c r="T582" s="227"/>
    </row>
    <row r="583" spans="1:20">
      <c r="A583" s="284"/>
      <c r="B583" s="230"/>
      <c r="C583" s="230"/>
      <c r="D583" s="240"/>
      <c r="E583" s="237"/>
      <c r="F583" s="237"/>
      <c r="G583" s="233"/>
      <c r="H583" s="227"/>
      <c r="I583" s="233"/>
      <c r="J583" s="227"/>
      <c r="K583" s="18" t="s">
        <v>35</v>
      </c>
      <c r="L583" s="18" t="s">
        <v>24</v>
      </c>
      <c r="M583" s="19">
        <v>7.1000000000000004E-3</v>
      </c>
      <c r="N583" s="27">
        <v>0.15</v>
      </c>
      <c r="O583" s="21">
        <f t="shared" si="1032"/>
        <v>1.065E-3</v>
      </c>
      <c r="P583" s="227"/>
      <c r="Q583" s="227"/>
      <c r="R583" s="227"/>
      <c r="S583" s="227"/>
      <c r="T583" s="227"/>
    </row>
    <row r="584" spans="1:20">
      <c r="A584" s="285"/>
      <c r="B584" s="230"/>
      <c r="C584" s="230"/>
      <c r="D584" s="241"/>
      <c r="E584" s="238"/>
      <c r="F584" s="238"/>
      <c r="G584" s="233"/>
      <c r="H584" s="228"/>
      <c r="I584" s="233"/>
      <c r="J584" s="228"/>
      <c r="K584" s="18"/>
      <c r="L584" s="18"/>
      <c r="M584" s="18"/>
      <c r="N584" s="27"/>
      <c r="O584" s="21">
        <f t="shared" si="1032"/>
        <v>0</v>
      </c>
      <c r="P584" s="228"/>
      <c r="Q584" s="228"/>
      <c r="R584" s="228"/>
      <c r="S584" s="228"/>
      <c r="T584" s="228"/>
    </row>
    <row r="585" spans="1:20">
      <c r="A585" s="283">
        <v>8</v>
      </c>
      <c r="B585" s="230" t="s">
        <v>521</v>
      </c>
      <c r="C585" s="230" t="s">
        <v>732</v>
      </c>
      <c r="D585" s="239" t="s">
        <v>602</v>
      </c>
      <c r="E585" s="236">
        <v>4391.1099999999997</v>
      </c>
      <c r="F585" s="236">
        <f t="shared" ref="F585" si="1094">H585+J585+R585</f>
        <v>1.2276300945999998</v>
      </c>
      <c r="G585" s="242">
        <v>0.224</v>
      </c>
      <c r="H585" s="226">
        <f t="shared" ref="H585" si="1095">G585*$P$8/1000</f>
        <v>0.50871295999999999</v>
      </c>
      <c r="I585" s="247">
        <v>1.2699999999999999E-2</v>
      </c>
      <c r="J585" s="226">
        <f t="shared" ref="J585" si="1096">I585*$P$9/1000</f>
        <v>3.6163631000000002E-2</v>
      </c>
      <c r="K585" s="18" t="s">
        <v>60</v>
      </c>
      <c r="L585" s="18" t="s">
        <v>21</v>
      </c>
      <c r="M585" s="18">
        <v>9</v>
      </c>
      <c r="N585" s="27">
        <v>6.7000000000000004E-2</v>
      </c>
      <c r="O585" s="21">
        <f t="shared" si="1032"/>
        <v>0.60299999999999998</v>
      </c>
      <c r="P585" s="226">
        <f t="shared" ref="P585" si="1097">E585*F585</f>
        <v>5390.6587846990051</v>
      </c>
      <c r="Q585" s="226">
        <f t="shared" ref="Q585" si="1098">SUM(O585:O588)</f>
        <v>0.60299999999999998</v>
      </c>
      <c r="R585" s="226">
        <f t="shared" ref="R585" si="1099">Q585*1.02*1.05*$R$14</f>
        <v>0.68275350359999987</v>
      </c>
      <c r="S585" s="226">
        <f t="shared" ref="S585" si="1100">F585*$S$17</f>
        <v>1.5586062658623867</v>
      </c>
      <c r="T585" s="226">
        <f t="shared" ref="T585" si="1101">E585*S585</f>
        <v>6844.0115600909839</v>
      </c>
    </row>
    <row r="586" spans="1:20">
      <c r="A586" s="284"/>
      <c r="B586" s="230"/>
      <c r="C586" s="230"/>
      <c r="D586" s="240"/>
      <c r="E586" s="237"/>
      <c r="F586" s="237"/>
      <c r="G586" s="242"/>
      <c r="H586" s="227"/>
      <c r="I586" s="247"/>
      <c r="J586" s="227"/>
      <c r="K586" s="48"/>
      <c r="L586" s="48"/>
      <c r="M586" s="48"/>
      <c r="N586" s="48"/>
      <c r="O586" s="21">
        <f t="shared" si="1032"/>
        <v>0</v>
      </c>
      <c r="P586" s="227"/>
      <c r="Q586" s="227"/>
      <c r="R586" s="227"/>
      <c r="S586" s="227"/>
      <c r="T586" s="227"/>
    </row>
    <row r="587" spans="1:20">
      <c r="A587" s="284"/>
      <c r="B587" s="230"/>
      <c r="C587" s="230"/>
      <c r="D587" s="240"/>
      <c r="E587" s="237"/>
      <c r="F587" s="237"/>
      <c r="G587" s="242"/>
      <c r="H587" s="227"/>
      <c r="I587" s="247"/>
      <c r="J587" s="227"/>
      <c r="K587" s="48"/>
      <c r="L587" s="48"/>
      <c r="M587" s="53"/>
      <c r="N587" s="48"/>
      <c r="O587" s="21">
        <f t="shared" si="1032"/>
        <v>0</v>
      </c>
      <c r="P587" s="227"/>
      <c r="Q587" s="227"/>
      <c r="R587" s="227"/>
      <c r="S587" s="227"/>
      <c r="T587" s="227"/>
    </row>
    <row r="588" spans="1:20">
      <c r="A588" s="285"/>
      <c r="B588" s="230"/>
      <c r="C588" s="230"/>
      <c r="D588" s="241"/>
      <c r="E588" s="238"/>
      <c r="F588" s="238"/>
      <c r="G588" s="242"/>
      <c r="H588" s="228"/>
      <c r="I588" s="247"/>
      <c r="J588" s="228"/>
      <c r="K588" s="48"/>
      <c r="L588" s="48"/>
      <c r="M588" s="48"/>
      <c r="N588" s="49"/>
      <c r="O588" s="21">
        <f t="shared" si="1032"/>
        <v>0</v>
      </c>
      <c r="P588" s="228"/>
      <c r="Q588" s="228"/>
      <c r="R588" s="228"/>
      <c r="S588" s="228"/>
      <c r="T588" s="228"/>
    </row>
    <row r="589" spans="1:20" ht="12.75" customHeight="1">
      <c r="A589" s="283">
        <v>9</v>
      </c>
      <c r="B589" s="230" t="s">
        <v>68</v>
      </c>
      <c r="C589" s="239" t="s">
        <v>733</v>
      </c>
      <c r="D589" s="239" t="s">
        <v>602</v>
      </c>
      <c r="E589" s="236">
        <v>6113.11</v>
      </c>
      <c r="F589" s="236">
        <f t="shared" ref="F589" si="1102">H589+J589+R589</f>
        <v>1.444373357028</v>
      </c>
      <c r="G589" s="242">
        <v>0.23100000000000001</v>
      </c>
      <c r="H589" s="226">
        <f t="shared" ref="H589" si="1103">G589*$P$8/1000</f>
        <v>0.52461024000000001</v>
      </c>
      <c r="I589" s="242">
        <v>8.9999999999999993E-3</v>
      </c>
      <c r="J589" s="226">
        <f t="shared" ref="J589" si="1104">I589*$P$9/1000</f>
        <v>2.5627769999999998E-2</v>
      </c>
      <c r="K589" s="18" t="s">
        <v>62</v>
      </c>
      <c r="L589" s="18" t="s">
        <v>21</v>
      </c>
      <c r="M589" s="18">
        <v>0.63</v>
      </c>
      <c r="N589" s="27">
        <v>1.111</v>
      </c>
      <c r="O589" s="21">
        <f t="shared" si="1032"/>
        <v>0.69993000000000005</v>
      </c>
      <c r="P589" s="226">
        <f t="shared" ref="P589" si="1105">E589*F589</f>
        <v>8829.6132125814365</v>
      </c>
      <c r="Q589" s="226">
        <f t="shared" ref="Q589" si="1106">SUM(O589:O592)</f>
        <v>0.78969</v>
      </c>
      <c r="R589" s="226">
        <f t="shared" ref="R589" si="1107">Q589*1.02*1.05*$R$14</f>
        <v>0.8941353470279999</v>
      </c>
      <c r="S589" s="226">
        <f t="shared" ref="S589" si="1108">F589*$S$17</f>
        <v>1.8337847649800774</v>
      </c>
      <c r="T589" s="226">
        <f t="shared" ref="T589" si="1109">E589*S589</f>
        <v>11210.127984647361</v>
      </c>
    </row>
    <row r="590" spans="1:20">
      <c r="A590" s="284"/>
      <c r="B590" s="230"/>
      <c r="C590" s="240"/>
      <c r="D590" s="240"/>
      <c r="E590" s="237"/>
      <c r="F590" s="237"/>
      <c r="G590" s="242"/>
      <c r="H590" s="227"/>
      <c r="I590" s="242"/>
      <c r="J590" s="227"/>
      <c r="K590" s="18"/>
      <c r="L590" s="18"/>
      <c r="M590" s="18"/>
      <c r="N590" s="27"/>
      <c r="O590" s="21">
        <f t="shared" si="1032"/>
        <v>0</v>
      </c>
      <c r="P590" s="227"/>
      <c r="Q590" s="227"/>
      <c r="R590" s="227"/>
      <c r="S590" s="227"/>
      <c r="T590" s="227"/>
    </row>
    <row r="591" spans="1:20">
      <c r="A591" s="284"/>
      <c r="B591" s="230"/>
      <c r="C591" s="240"/>
      <c r="D591" s="240"/>
      <c r="E591" s="237"/>
      <c r="F591" s="237"/>
      <c r="G591" s="242"/>
      <c r="H591" s="227"/>
      <c r="I591" s="242"/>
      <c r="J591" s="227"/>
      <c r="K591" s="18" t="s">
        <v>48</v>
      </c>
      <c r="L591" s="18" t="s">
        <v>21</v>
      </c>
      <c r="M591" s="18">
        <v>0.51</v>
      </c>
      <c r="N591" s="27">
        <v>0.17599999999999999</v>
      </c>
      <c r="O591" s="21">
        <f t="shared" si="1032"/>
        <v>8.9759999999999993E-2</v>
      </c>
      <c r="P591" s="227"/>
      <c r="Q591" s="227"/>
      <c r="R591" s="227"/>
      <c r="S591" s="227"/>
      <c r="T591" s="227"/>
    </row>
    <row r="592" spans="1:20">
      <c r="A592" s="285"/>
      <c r="B592" s="230"/>
      <c r="C592" s="241"/>
      <c r="D592" s="241"/>
      <c r="E592" s="238"/>
      <c r="F592" s="238"/>
      <c r="G592" s="242"/>
      <c r="H592" s="228"/>
      <c r="I592" s="242"/>
      <c r="J592" s="228"/>
      <c r="K592" s="18"/>
      <c r="L592" s="18"/>
      <c r="M592" s="18"/>
      <c r="N592" s="27"/>
      <c r="O592" s="21">
        <f t="shared" si="1032"/>
        <v>0</v>
      </c>
      <c r="P592" s="228"/>
      <c r="Q592" s="228"/>
      <c r="R592" s="228"/>
      <c r="S592" s="228"/>
      <c r="T592" s="228"/>
    </row>
    <row r="593" spans="1:20" ht="12.75" customHeight="1">
      <c r="A593" s="283">
        <v>10</v>
      </c>
      <c r="B593" s="230" t="s">
        <v>66</v>
      </c>
      <c r="C593" s="230" t="s">
        <v>734</v>
      </c>
      <c r="D593" s="239" t="s">
        <v>602</v>
      </c>
      <c r="E593" s="236">
        <v>2979.34</v>
      </c>
      <c r="F593" s="236">
        <f t="shared" ref="F593" si="1110">H593+J593+R593</f>
        <v>1.5812703857999999</v>
      </c>
      <c r="G593" s="233">
        <v>0.371</v>
      </c>
      <c r="H593" s="226">
        <f t="shared" ref="H593" si="1111">G593*$P$8/1000</f>
        <v>0.84255583999999994</v>
      </c>
      <c r="I593" s="233">
        <v>6.2E-2</v>
      </c>
      <c r="J593" s="226">
        <f t="shared" ref="J593" si="1112">I593*$P$9/1000</f>
        <v>0.17654686</v>
      </c>
      <c r="K593" s="18" t="s">
        <v>34</v>
      </c>
      <c r="L593" s="18" t="s">
        <v>24</v>
      </c>
      <c r="M593" s="18">
        <v>1.5100000000000001E-2</v>
      </c>
      <c r="N593" s="27">
        <v>32.4</v>
      </c>
      <c r="O593" s="21">
        <f t="shared" si="1032"/>
        <v>0.48924000000000001</v>
      </c>
      <c r="P593" s="226">
        <f t="shared" ref="P593" si="1113">E593*F593</f>
        <v>4711.1421112293719</v>
      </c>
      <c r="Q593" s="226">
        <f t="shared" ref="Q593" si="1114">SUM(O593:O596)</f>
        <v>0.4965</v>
      </c>
      <c r="R593" s="226">
        <f t="shared" ref="R593" si="1115">Q593*1.02*1.05*$R$14</f>
        <v>0.56216768579999998</v>
      </c>
      <c r="S593" s="226">
        <f t="shared" ref="S593" si="1116">F593*$S$17</f>
        <v>2.0075900242031373</v>
      </c>
      <c r="T593" s="226">
        <f t="shared" ref="T593" si="1117">E593*S593</f>
        <v>5981.2932627093751</v>
      </c>
    </row>
    <row r="594" spans="1:20">
      <c r="A594" s="284"/>
      <c r="B594" s="230"/>
      <c r="C594" s="230"/>
      <c r="D594" s="240"/>
      <c r="E594" s="237"/>
      <c r="F594" s="237"/>
      <c r="G594" s="233"/>
      <c r="H594" s="227"/>
      <c r="I594" s="233"/>
      <c r="J594" s="227"/>
      <c r="K594" s="18"/>
      <c r="L594" s="18"/>
      <c r="M594" s="18"/>
      <c r="N594" s="27"/>
      <c r="O594" s="21">
        <f t="shared" si="1032"/>
        <v>0</v>
      </c>
      <c r="P594" s="227"/>
      <c r="Q594" s="227"/>
      <c r="R594" s="227"/>
      <c r="S594" s="227"/>
      <c r="T594" s="227"/>
    </row>
    <row r="595" spans="1:20">
      <c r="A595" s="284"/>
      <c r="B595" s="230"/>
      <c r="C595" s="230"/>
      <c r="D595" s="240"/>
      <c r="E595" s="237"/>
      <c r="F595" s="237"/>
      <c r="G595" s="233"/>
      <c r="H595" s="227"/>
      <c r="I595" s="233"/>
      <c r="J595" s="227"/>
      <c r="K595" s="18" t="s">
        <v>67</v>
      </c>
      <c r="L595" s="18" t="s">
        <v>17</v>
      </c>
      <c r="M595" s="19">
        <v>2.64E-2</v>
      </c>
      <c r="N595" s="27">
        <v>0.27500000000000002</v>
      </c>
      <c r="O595" s="21">
        <f t="shared" si="1032"/>
        <v>7.2600000000000008E-3</v>
      </c>
      <c r="P595" s="227"/>
      <c r="Q595" s="227"/>
      <c r="R595" s="227"/>
      <c r="S595" s="227"/>
      <c r="T595" s="227"/>
    </row>
    <row r="596" spans="1:20">
      <c r="A596" s="285"/>
      <c r="B596" s="230"/>
      <c r="C596" s="230"/>
      <c r="D596" s="241"/>
      <c r="E596" s="238"/>
      <c r="F596" s="238"/>
      <c r="G596" s="233"/>
      <c r="H596" s="228"/>
      <c r="I596" s="233"/>
      <c r="J596" s="228"/>
      <c r="K596" s="18"/>
      <c r="L596" s="18"/>
      <c r="M596" s="18"/>
      <c r="N596" s="27"/>
      <c r="O596" s="21">
        <f t="shared" si="1032"/>
        <v>0</v>
      </c>
      <c r="P596" s="228"/>
      <c r="Q596" s="228"/>
      <c r="R596" s="228"/>
      <c r="S596" s="228"/>
      <c r="T596" s="228"/>
    </row>
    <row r="597" spans="1:20" ht="12.75" customHeight="1">
      <c r="A597" s="283">
        <v>11</v>
      </c>
      <c r="B597" s="230" t="s">
        <v>69</v>
      </c>
      <c r="C597" s="230" t="s">
        <v>735</v>
      </c>
      <c r="D597" s="239" t="s">
        <v>602</v>
      </c>
      <c r="E597" s="236">
        <v>1257.3399999999999</v>
      </c>
      <c r="F597" s="236">
        <f t="shared" ref="F597" si="1118">H597+J597+R597</f>
        <v>6.3471724271999994</v>
      </c>
      <c r="G597" s="233">
        <v>0.94699999999999995</v>
      </c>
      <c r="H597" s="226">
        <f t="shared" ref="H597" si="1119">G597*$P$8/1000</f>
        <v>2.15067488</v>
      </c>
      <c r="I597" s="233">
        <v>0.02</v>
      </c>
      <c r="J597" s="226">
        <f t="shared" ref="J597" si="1120">I597*$P$9/1000</f>
        <v>5.6950600000000011E-2</v>
      </c>
      <c r="K597" s="18" t="s">
        <v>70</v>
      </c>
      <c r="L597" s="18" t="s">
        <v>17</v>
      </c>
      <c r="M597" s="18">
        <v>1</v>
      </c>
      <c r="N597" s="27">
        <v>3.17</v>
      </c>
      <c r="O597" s="21">
        <f t="shared" si="1032"/>
        <v>3.17</v>
      </c>
      <c r="P597" s="226">
        <f t="shared" ref="P597" si="1121">E597*F597</f>
        <v>7980.5537796156468</v>
      </c>
      <c r="Q597" s="226">
        <f t="shared" ref="Q597" si="1122">SUM(O597:O600)</f>
        <v>3.6559999999999997</v>
      </c>
      <c r="R597" s="226">
        <f t="shared" ref="R597" si="1123">Q597*1.02*1.05*$R$14</f>
        <v>4.1395469471999995</v>
      </c>
      <c r="S597" s="226">
        <f t="shared" ref="S597" si="1124">F597*$S$17</f>
        <v>8.0584068108612605</v>
      </c>
      <c r="T597" s="226">
        <f t="shared" ref="T597" si="1125">E597*S597</f>
        <v>10132.157219568297</v>
      </c>
    </row>
    <row r="598" spans="1:20">
      <c r="A598" s="284"/>
      <c r="B598" s="230"/>
      <c r="C598" s="230"/>
      <c r="D598" s="240"/>
      <c r="E598" s="237"/>
      <c r="F598" s="237"/>
      <c r="G598" s="233"/>
      <c r="H598" s="227"/>
      <c r="I598" s="233"/>
      <c r="J598" s="227"/>
      <c r="K598" s="18"/>
      <c r="L598" s="18"/>
      <c r="M598" s="18"/>
      <c r="N598" s="27"/>
      <c r="O598" s="21">
        <f t="shared" si="1032"/>
        <v>0</v>
      </c>
      <c r="P598" s="227"/>
      <c r="Q598" s="227"/>
      <c r="R598" s="227"/>
      <c r="S598" s="227"/>
      <c r="T598" s="227"/>
    </row>
    <row r="599" spans="1:20">
      <c r="A599" s="284"/>
      <c r="B599" s="230"/>
      <c r="C599" s="230"/>
      <c r="D599" s="240"/>
      <c r="E599" s="237"/>
      <c r="F599" s="237"/>
      <c r="G599" s="233"/>
      <c r="H599" s="227"/>
      <c r="I599" s="233"/>
      <c r="J599" s="227"/>
      <c r="K599" s="18" t="s">
        <v>34</v>
      </c>
      <c r="L599" s="18" t="s">
        <v>24</v>
      </c>
      <c r="M599" s="15">
        <v>1.4999999999999999E-2</v>
      </c>
      <c r="N599" s="27">
        <v>32.4</v>
      </c>
      <c r="O599" s="21">
        <f t="shared" si="1032"/>
        <v>0.48599999999999999</v>
      </c>
      <c r="P599" s="227"/>
      <c r="Q599" s="227"/>
      <c r="R599" s="227"/>
      <c r="S599" s="227"/>
      <c r="T599" s="227"/>
    </row>
    <row r="600" spans="1:20">
      <c r="A600" s="285"/>
      <c r="B600" s="230"/>
      <c r="C600" s="230"/>
      <c r="D600" s="241"/>
      <c r="E600" s="238"/>
      <c r="F600" s="238"/>
      <c r="G600" s="233"/>
      <c r="H600" s="228"/>
      <c r="I600" s="233"/>
      <c r="J600" s="228"/>
      <c r="K600" s="18"/>
      <c r="L600" s="18"/>
      <c r="M600" s="18"/>
      <c r="N600" s="27"/>
      <c r="O600" s="21">
        <f t="shared" si="1032"/>
        <v>0</v>
      </c>
      <c r="P600" s="228"/>
      <c r="Q600" s="228"/>
      <c r="R600" s="228"/>
      <c r="S600" s="228"/>
      <c r="T600" s="228"/>
    </row>
    <row r="601" spans="1:20" ht="12.75" customHeight="1">
      <c r="A601" s="283">
        <v>12</v>
      </c>
      <c r="B601" s="230" t="s">
        <v>33</v>
      </c>
      <c r="C601" s="230" t="s">
        <v>736</v>
      </c>
      <c r="D601" s="239" t="s">
        <v>602</v>
      </c>
      <c r="E601" s="236">
        <v>32.4</v>
      </c>
      <c r="F601" s="236">
        <f t="shared" ref="F601" si="1126">H601+J601+R601</f>
        <v>20.754347796000001</v>
      </c>
      <c r="G601" s="286"/>
      <c r="H601" s="226">
        <f t="shared" ref="H601" si="1127">G601*$P$8/1000</f>
        <v>0</v>
      </c>
      <c r="I601" s="286"/>
      <c r="J601" s="226">
        <f t="shared" ref="J601" si="1128">I601*$P$9/1000</f>
        <v>0</v>
      </c>
      <c r="K601" s="18" t="s">
        <v>72</v>
      </c>
      <c r="L601" s="18" t="s">
        <v>17</v>
      </c>
      <c r="M601" s="18">
        <v>1</v>
      </c>
      <c r="N601" s="27">
        <v>18.329999999999998</v>
      </c>
      <c r="O601" s="21">
        <f t="shared" si="1032"/>
        <v>18.329999999999998</v>
      </c>
      <c r="P601" s="226">
        <f t="shared" ref="P601" si="1129">E601*F601</f>
        <v>672.44086859039999</v>
      </c>
      <c r="Q601" s="226">
        <f t="shared" ref="Q601" si="1130">SUM(O601:O604)</f>
        <v>18.329999999999998</v>
      </c>
      <c r="R601" s="226">
        <f t="shared" ref="R601" si="1131">Q601*1.02*1.05*$R$14</f>
        <v>20.754347796000001</v>
      </c>
      <c r="S601" s="226">
        <f t="shared" ref="S601" si="1132">F601*$S$17</f>
        <v>26.349839956695387</v>
      </c>
      <c r="T601" s="226">
        <f t="shared" ref="T601" si="1133">E601*S601</f>
        <v>853.73481459693051</v>
      </c>
    </row>
    <row r="602" spans="1:20">
      <c r="A602" s="284"/>
      <c r="B602" s="230"/>
      <c r="C602" s="230"/>
      <c r="D602" s="240"/>
      <c r="E602" s="237"/>
      <c r="F602" s="237"/>
      <c r="G602" s="287"/>
      <c r="H602" s="227"/>
      <c r="I602" s="287"/>
      <c r="J602" s="227"/>
      <c r="K602" s="18"/>
      <c r="L602" s="18"/>
      <c r="M602" s="18"/>
      <c r="N602" s="27"/>
      <c r="O602" s="21">
        <f t="shared" si="1032"/>
        <v>0</v>
      </c>
      <c r="P602" s="227"/>
      <c r="Q602" s="227"/>
      <c r="R602" s="227"/>
      <c r="S602" s="227"/>
      <c r="T602" s="227"/>
    </row>
    <row r="603" spans="1:20">
      <c r="A603" s="284"/>
      <c r="B603" s="230"/>
      <c r="C603" s="230"/>
      <c r="D603" s="240"/>
      <c r="E603" s="237"/>
      <c r="F603" s="237"/>
      <c r="G603" s="287"/>
      <c r="H603" s="227"/>
      <c r="I603" s="287"/>
      <c r="J603" s="227"/>
      <c r="K603" s="18"/>
      <c r="L603" s="18"/>
      <c r="M603" s="18"/>
      <c r="N603" s="27"/>
      <c r="O603" s="21">
        <f t="shared" si="1032"/>
        <v>0</v>
      </c>
      <c r="P603" s="227"/>
      <c r="Q603" s="227"/>
      <c r="R603" s="227"/>
      <c r="S603" s="227"/>
      <c r="T603" s="227"/>
    </row>
    <row r="604" spans="1:20">
      <c r="A604" s="285"/>
      <c r="B604" s="230"/>
      <c r="C604" s="230"/>
      <c r="D604" s="241"/>
      <c r="E604" s="238"/>
      <c r="F604" s="238"/>
      <c r="G604" s="288"/>
      <c r="H604" s="228"/>
      <c r="I604" s="288"/>
      <c r="J604" s="228"/>
      <c r="K604" s="18"/>
      <c r="L604" s="18"/>
      <c r="M604" s="18"/>
      <c r="N604" s="27"/>
      <c r="O604" s="21">
        <f t="shared" si="1032"/>
        <v>0</v>
      </c>
      <c r="P604" s="228"/>
      <c r="Q604" s="228"/>
      <c r="R604" s="228"/>
      <c r="S604" s="228"/>
      <c r="T604" s="228"/>
    </row>
    <row r="605" spans="1:20" ht="12.75" customHeight="1">
      <c r="A605" s="283">
        <v>13</v>
      </c>
      <c r="B605" s="239" t="s">
        <v>269</v>
      </c>
      <c r="C605" s="230" t="s">
        <v>737</v>
      </c>
      <c r="D605" s="239" t="s">
        <v>602</v>
      </c>
      <c r="E605" s="289">
        <v>32</v>
      </c>
      <c r="F605" s="236">
        <f t="shared" ref="F605" si="1134">H605+J605+R605</f>
        <v>8.8741287912685198</v>
      </c>
      <c r="G605" s="292">
        <v>2.56</v>
      </c>
      <c r="H605" s="226">
        <f t="shared" ref="H605" si="1135">G605*$P$8/1000</f>
        <v>5.8138623999999997</v>
      </c>
      <c r="I605" s="286">
        <v>0.214</v>
      </c>
      <c r="J605" s="226">
        <f t="shared" ref="J605" si="1136">I605*$P$9/1000</f>
        <v>0.60937142000000011</v>
      </c>
      <c r="K605" s="18" t="s">
        <v>275</v>
      </c>
      <c r="L605" s="18" t="s">
        <v>17</v>
      </c>
      <c r="M605" s="18">
        <v>1</v>
      </c>
      <c r="N605" s="27">
        <v>1.21</v>
      </c>
      <c r="O605" s="21">
        <f t="shared" si="1032"/>
        <v>1.21</v>
      </c>
      <c r="P605" s="226">
        <f t="shared" ref="P605" si="1137">E605*F605</f>
        <v>283.97212132059263</v>
      </c>
      <c r="Q605" s="226">
        <f t="shared" ref="Q605" si="1138">SUM(O605:O608)</f>
        <v>2.1646020999999998</v>
      </c>
      <c r="R605" s="226">
        <f t="shared" ref="R605" si="1139">Q605*1.02*1.05*$R$14</f>
        <v>2.4508949712685197</v>
      </c>
      <c r="S605" s="226">
        <f t="shared" ref="S605" si="1140">F605*$S$17</f>
        <v>11.26664522072309</v>
      </c>
      <c r="T605" s="226">
        <f t="shared" ref="T605" si="1141">E605*S605</f>
        <v>360.53264706313888</v>
      </c>
    </row>
    <row r="606" spans="1:20">
      <c r="A606" s="284"/>
      <c r="B606" s="240"/>
      <c r="C606" s="230"/>
      <c r="D606" s="240"/>
      <c r="E606" s="290"/>
      <c r="F606" s="237"/>
      <c r="G606" s="293"/>
      <c r="H606" s="227"/>
      <c r="I606" s="287"/>
      <c r="J606" s="227"/>
      <c r="K606" s="18" t="s">
        <v>64</v>
      </c>
      <c r="L606" s="18" t="s">
        <v>21</v>
      </c>
      <c r="M606" s="18">
        <v>2.15</v>
      </c>
      <c r="N606" s="27">
        <v>0.4</v>
      </c>
      <c r="O606" s="21">
        <f t="shared" si="1032"/>
        <v>0.86</v>
      </c>
      <c r="P606" s="227"/>
      <c r="Q606" s="227"/>
      <c r="R606" s="227"/>
      <c r="S606" s="227"/>
      <c r="T606" s="227"/>
    </row>
    <row r="607" spans="1:20">
      <c r="A607" s="284"/>
      <c r="B607" s="240"/>
      <c r="C607" s="230"/>
      <c r="D607" s="240"/>
      <c r="E607" s="290"/>
      <c r="F607" s="237"/>
      <c r="G607" s="293"/>
      <c r="H607" s="227"/>
      <c r="I607" s="287"/>
      <c r="J607" s="227"/>
      <c r="K607" s="18" t="s">
        <v>65</v>
      </c>
      <c r="L607" s="18" t="s">
        <v>21</v>
      </c>
      <c r="M607" s="11">
        <v>0.08</v>
      </c>
      <c r="N607" s="27">
        <v>1.17</v>
      </c>
      <c r="O607" s="21">
        <f t="shared" si="1032"/>
        <v>9.3600000000000003E-2</v>
      </c>
      <c r="P607" s="227"/>
      <c r="Q607" s="227"/>
      <c r="R607" s="227"/>
      <c r="S607" s="227"/>
      <c r="T607" s="227"/>
    </row>
    <row r="608" spans="1:20">
      <c r="A608" s="285"/>
      <c r="B608" s="241"/>
      <c r="C608" s="230"/>
      <c r="D608" s="241"/>
      <c r="E608" s="291"/>
      <c r="F608" s="238"/>
      <c r="G608" s="294"/>
      <c r="H608" s="228"/>
      <c r="I608" s="288"/>
      <c r="J608" s="228"/>
      <c r="K608" s="18" t="s">
        <v>45</v>
      </c>
      <c r="L608" s="18" t="s">
        <v>21</v>
      </c>
      <c r="M608" s="18">
        <v>1.1000000000000001E-3</v>
      </c>
      <c r="N608" s="27">
        <v>0.91100000000000003</v>
      </c>
      <c r="O608" s="21">
        <f t="shared" si="1032"/>
        <v>1.0021000000000001E-3</v>
      </c>
      <c r="P608" s="228"/>
      <c r="Q608" s="228"/>
      <c r="R608" s="228"/>
      <c r="S608" s="228"/>
      <c r="T608" s="228"/>
    </row>
    <row r="609" spans="1:20" ht="12.75" customHeight="1">
      <c r="A609" s="283">
        <v>14</v>
      </c>
      <c r="B609" s="230" t="s">
        <v>273</v>
      </c>
      <c r="C609" s="239" t="s">
        <v>738</v>
      </c>
      <c r="D609" s="239" t="s">
        <v>614</v>
      </c>
      <c r="E609" s="289">
        <v>84</v>
      </c>
      <c r="F609" s="236">
        <f t="shared" ref="F609" si="1142">H609+J609+R609</f>
        <v>23.106298799999998</v>
      </c>
      <c r="G609" s="233">
        <v>1.1499999999999999</v>
      </c>
      <c r="H609" s="234">
        <f t="shared" ref="H609" si="1143">G609*$P$8/1000</f>
        <v>2.6116959999999998</v>
      </c>
      <c r="I609" s="233">
        <v>0.04</v>
      </c>
      <c r="J609" s="226">
        <f t="shared" ref="J609" si="1144">I609*$P$9/1000</f>
        <v>0.11390120000000002</v>
      </c>
      <c r="K609" s="18" t="s">
        <v>132</v>
      </c>
      <c r="L609" s="18" t="s">
        <v>23</v>
      </c>
      <c r="M609" s="18">
        <v>1</v>
      </c>
      <c r="N609" s="27">
        <v>18</v>
      </c>
      <c r="O609" s="21">
        <f t="shared" si="1032"/>
        <v>18</v>
      </c>
      <c r="P609" s="226">
        <f t="shared" ref="P609" si="1145">E609*F609</f>
        <v>1940.9290991999999</v>
      </c>
      <c r="Q609" s="226">
        <f t="shared" ref="Q609" si="1146">SUM(O609:O612)</f>
        <v>18</v>
      </c>
      <c r="R609" s="226">
        <f t="shared" ref="R609" si="1147">Q609*1.02*1.05*$R$14</f>
        <v>20.380701599999998</v>
      </c>
      <c r="S609" s="226">
        <f t="shared" ref="S609" si="1148">F609*$S$17</f>
        <v>29.335890549590104</v>
      </c>
      <c r="T609" s="226">
        <f t="shared" ref="T609" si="1149">E609*S609</f>
        <v>2464.2148061655689</v>
      </c>
    </row>
    <row r="610" spans="1:20">
      <c r="A610" s="284"/>
      <c r="B610" s="230"/>
      <c r="C610" s="240"/>
      <c r="D610" s="240"/>
      <c r="E610" s="290"/>
      <c r="F610" s="237"/>
      <c r="G610" s="233"/>
      <c r="H610" s="234"/>
      <c r="I610" s="233"/>
      <c r="J610" s="227"/>
      <c r="K610" s="18"/>
      <c r="L610" s="18"/>
      <c r="M610" s="18"/>
      <c r="N610" s="27"/>
      <c r="O610" s="21">
        <f t="shared" si="1032"/>
        <v>0</v>
      </c>
      <c r="P610" s="227"/>
      <c r="Q610" s="227"/>
      <c r="R610" s="227"/>
      <c r="S610" s="227"/>
      <c r="T610" s="227"/>
    </row>
    <row r="611" spans="1:20">
      <c r="A611" s="284"/>
      <c r="B611" s="230"/>
      <c r="C611" s="240"/>
      <c r="D611" s="240"/>
      <c r="E611" s="290"/>
      <c r="F611" s="237"/>
      <c r="G611" s="233"/>
      <c r="H611" s="234"/>
      <c r="I611" s="233"/>
      <c r="J611" s="227"/>
      <c r="K611" s="18"/>
      <c r="L611" s="18"/>
      <c r="M611" s="19"/>
      <c r="N611" s="27"/>
      <c r="O611" s="21">
        <f t="shared" si="1032"/>
        <v>0</v>
      </c>
      <c r="P611" s="227"/>
      <c r="Q611" s="227"/>
      <c r="R611" s="227"/>
      <c r="S611" s="227"/>
      <c r="T611" s="227"/>
    </row>
    <row r="612" spans="1:20">
      <c r="A612" s="285"/>
      <c r="B612" s="230"/>
      <c r="C612" s="241"/>
      <c r="D612" s="241"/>
      <c r="E612" s="291"/>
      <c r="F612" s="238"/>
      <c r="G612" s="233"/>
      <c r="H612" s="234"/>
      <c r="I612" s="233"/>
      <c r="J612" s="228"/>
      <c r="K612" s="18"/>
      <c r="L612" s="18"/>
      <c r="M612" s="18"/>
      <c r="N612" s="27"/>
      <c r="O612" s="21">
        <f t="shared" si="1032"/>
        <v>0</v>
      </c>
      <c r="P612" s="228"/>
      <c r="Q612" s="228"/>
      <c r="R612" s="228"/>
      <c r="S612" s="228"/>
      <c r="T612" s="228"/>
    </row>
    <row r="613" spans="1:20" ht="12.75" customHeight="1">
      <c r="A613" s="283">
        <v>15</v>
      </c>
      <c r="B613" s="239" t="s">
        <v>522</v>
      </c>
      <c r="C613" s="239" t="s">
        <v>739</v>
      </c>
      <c r="D613" s="239" t="s">
        <v>740</v>
      </c>
      <c r="E613" s="378">
        <v>336</v>
      </c>
      <c r="F613" s="236">
        <f t="shared" ref="F613" si="1150">H613+J613+R613</f>
        <v>1.2180707095000001</v>
      </c>
      <c r="G613" s="286">
        <v>0.38100000000000001</v>
      </c>
      <c r="H613" s="234">
        <f t="shared" ref="H613" si="1151">G613*$P$8/1000</f>
        <v>0.86526624000000008</v>
      </c>
      <c r="I613" s="286">
        <v>2.3E-2</v>
      </c>
      <c r="J613" s="226">
        <f t="shared" ref="J613" si="1152">I613*$P$9/1000</f>
        <v>6.5493189999999993E-2</v>
      </c>
      <c r="K613" s="18" t="s">
        <v>523</v>
      </c>
      <c r="L613" s="18"/>
      <c r="M613" s="18"/>
      <c r="N613" s="27"/>
      <c r="O613" s="21">
        <f t="shared" si="1032"/>
        <v>0</v>
      </c>
      <c r="P613" s="226">
        <f t="shared" ref="P613" si="1153">E613*F613</f>
        <v>409.27175839200004</v>
      </c>
      <c r="Q613" s="226">
        <f t="shared" ref="Q613" si="1154">SUM(O613:O616)</f>
        <v>0.25375000000000003</v>
      </c>
      <c r="R613" s="226">
        <f t="shared" ref="R613" si="1155">Q613*1.02*1.05*$R$14</f>
        <v>0.28731127950000002</v>
      </c>
      <c r="S613" s="226">
        <f t="shared" ref="S613" si="1156">F613*$S$17</f>
        <v>1.5464696152701691</v>
      </c>
      <c r="T613" s="226">
        <f t="shared" ref="T613" si="1157">E613*S613</f>
        <v>519.61379073077683</v>
      </c>
    </row>
    <row r="614" spans="1:20">
      <c r="A614" s="284"/>
      <c r="B614" s="240"/>
      <c r="C614" s="240"/>
      <c r="D614" s="240"/>
      <c r="E614" s="379"/>
      <c r="F614" s="237"/>
      <c r="G614" s="287"/>
      <c r="H614" s="234"/>
      <c r="I614" s="287"/>
      <c r="J614" s="227"/>
      <c r="K614" s="18" t="s">
        <v>524</v>
      </c>
      <c r="L614" s="18" t="s">
        <v>21</v>
      </c>
      <c r="M614" s="18">
        <v>0.44</v>
      </c>
      <c r="N614" s="27">
        <v>0.4</v>
      </c>
      <c r="O614" s="21">
        <f t="shared" si="1032"/>
        <v>0.17600000000000002</v>
      </c>
      <c r="P614" s="227"/>
      <c r="Q614" s="227"/>
      <c r="R614" s="227"/>
      <c r="S614" s="227"/>
      <c r="T614" s="227"/>
    </row>
    <row r="615" spans="1:20">
      <c r="A615" s="284"/>
      <c r="B615" s="240"/>
      <c r="C615" s="240"/>
      <c r="D615" s="240"/>
      <c r="E615" s="379"/>
      <c r="F615" s="237"/>
      <c r="G615" s="287"/>
      <c r="H615" s="234"/>
      <c r="I615" s="287"/>
      <c r="J615" s="227"/>
      <c r="K615" s="18" t="s">
        <v>525</v>
      </c>
      <c r="L615" s="18" t="s">
        <v>17</v>
      </c>
      <c r="M615" s="18">
        <v>1.9E-2</v>
      </c>
      <c r="N615" s="27">
        <v>3.5</v>
      </c>
      <c r="O615" s="21">
        <f t="shared" si="1032"/>
        <v>6.6500000000000004E-2</v>
      </c>
      <c r="P615" s="227"/>
      <c r="Q615" s="227"/>
      <c r="R615" s="227"/>
      <c r="S615" s="227"/>
      <c r="T615" s="227"/>
    </row>
    <row r="616" spans="1:20">
      <c r="A616" s="285"/>
      <c r="B616" s="241"/>
      <c r="C616" s="241"/>
      <c r="D616" s="241"/>
      <c r="E616" s="380"/>
      <c r="F616" s="238"/>
      <c r="G616" s="288"/>
      <c r="H616" s="234"/>
      <c r="I616" s="288"/>
      <c r="J616" s="228"/>
      <c r="K616" s="18" t="s">
        <v>526</v>
      </c>
      <c r="L616" s="50" t="s">
        <v>24</v>
      </c>
      <c r="M616" s="18">
        <v>9.0000000000000006E-5</v>
      </c>
      <c r="N616" s="45">
        <v>125</v>
      </c>
      <c r="O616" s="21">
        <f t="shared" si="1032"/>
        <v>1.1250000000000001E-2</v>
      </c>
      <c r="P616" s="228"/>
      <c r="Q616" s="228"/>
      <c r="R616" s="228"/>
      <c r="S616" s="228"/>
      <c r="T616" s="228"/>
    </row>
    <row r="617" spans="1:20" ht="12.75" customHeight="1">
      <c r="A617" s="283"/>
      <c r="B617" s="230"/>
      <c r="C617" s="355" t="s">
        <v>741</v>
      </c>
      <c r="D617" s="229"/>
      <c r="E617" s="289"/>
      <c r="F617" s="236">
        <f t="shared" ref="F617" si="1158">H617+J617+R617</f>
        <v>0</v>
      </c>
      <c r="G617" s="326"/>
      <c r="H617" s="226">
        <f t="shared" ref="H617" si="1159">G617*$P$8/1000</f>
        <v>0</v>
      </c>
      <c r="I617" s="326"/>
      <c r="J617" s="226">
        <f t="shared" ref="J617" si="1160">I617*$P$9/1000</f>
        <v>0</v>
      </c>
      <c r="K617" s="18"/>
      <c r="L617" s="18"/>
      <c r="M617" s="18"/>
      <c r="N617" s="27"/>
      <c r="O617" s="21">
        <f t="shared" si="1032"/>
        <v>0</v>
      </c>
      <c r="P617" s="226">
        <f t="shared" ref="P617" si="1161">E617*F617</f>
        <v>0</v>
      </c>
      <c r="Q617" s="226">
        <f t="shared" ref="Q617" si="1162">SUM(O617:O620)</f>
        <v>0</v>
      </c>
      <c r="R617" s="226">
        <f t="shared" ref="R617" si="1163">Q617*1.02*1.05*$R$14</f>
        <v>0</v>
      </c>
      <c r="S617" s="226">
        <f t="shared" ref="S617" si="1164">F617*$S$17</f>
        <v>0</v>
      </c>
      <c r="T617" s="226">
        <f t="shared" ref="T617" si="1165">E617*S617</f>
        <v>0</v>
      </c>
    </row>
    <row r="618" spans="1:20">
      <c r="A618" s="284"/>
      <c r="B618" s="230"/>
      <c r="C618" s="356"/>
      <c r="D618" s="229"/>
      <c r="E618" s="290"/>
      <c r="F618" s="237"/>
      <c r="G618" s="326"/>
      <c r="H618" s="227"/>
      <c r="I618" s="326"/>
      <c r="J618" s="227"/>
      <c r="K618" s="18"/>
      <c r="L618" s="18"/>
      <c r="M618" s="18"/>
      <c r="N618" s="27"/>
      <c r="O618" s="21">
        <f t="shared" si="1032"/>
        <v>0</v>
      </c>
      <c r="P618" s="227"/>
      <c r="Q618" s="227"/>
      <c r="R618" s="227"/>
      <c r="S618" s="227"/>
      <c r="T618" s="227"/>
    </row>
    <row r="619" spans="1:20">
      <c r="A619" s="284"/>
      <c r="B619" s="230"/>
      <c r="C619" s="356"/>
      <c r="D619" s="229"/>
      <c r="E619" s="290"/>
      <c r="F619" s="237"/>
      <c r="G619" s="326"/>
      <c r="H619" s="227"/>
      <c r="I619" s="326"/>
      <c r="J619" s="227"/>
      <c r="K619" s="18"/>
      <c r="L619" s="18"/>
      <c r="M619" s="19"/>
      <c r="N619" s="27"/>
      <c r="O619" s="21">
        <f t="shared" si="1032"/>
        <v>0</v>
      </c>
      <c r="P619" s="227"/>
      <c r="Q619" s="227"/>
      <c r="R619" s="227"/>
      <c r="S619" s="227"/>
      <c r="T619" s="227"/>
    </row>
    <row r="620" spans="1:20">
      <c r="A620" s="285"/>
      <c r="B620" s="230"/>
      <c r="C620" s="357"/>
      <c r="D620" s="229"/>
      <c r="E620" s="291"/>
      <c r="F620" s="238"/>
      <c r="G620" s="326"/>
      <c r="H620" s="228"/>
      <c r="I620" s="326"/>
      <c r="J620" s="228"/>
      <c r="K620" s="18"/>
      <c r="L620" s="18"/>
      <c r="M620" s="18"/>
      <c r="N620" s="27"/>
      <c r="O620" s="21">
        <f t="shared" si="1032"/>
        <v>0</v>
      </c>
      <c r="P620" s="228"/>
      <c r="Q620" s="228"/>
      <c r="R620" s="228"/>
      <c r="S620" s="228"/>
      <c r="T620" s="228"/>
    </row>
    <row r="621" spans="1:20" ht="12.75" customHeight="1">
      <c r="A621" s="229">
        <v>1</v>
      </c>
      <c r="B621" s="230" t="s">
        <v>33</v>
      </c>
      <c r="C621" s="230" t="s">
        <v>742</v>
      </c>
      <c r="D621" s="239" t="s">
        <v>602</v>
      </c>
      <c r="E621" s="236">
        <v>131.78800000000001</v>
      </c>
      <c r="F621" s="236">
        <f t="shared" ref="F621" si="1166">H621+J621+R621</f>
        <v>27.08</v>
      </c>
      <c r="G621" s="233"/>
      <c r="H621" s="226">
        <f t="shared" ref="H621" si="1167">G621*$P$8/1000</f>
        <v>0</v>
      </c>
      <c r="I621" s="326"/>
      <c r="J621" s="226">
        <f t="shared" ref="J621" si="1168">I621*$P$9/1000</f>
        <v>0</v>
      </c>
      <c r="K621" s="18" t="s">
        <v>71</v>
      </c>
      <c r="L621" s="18" t="s">
        <v>17</v>
      </c>
      <c r="M621" s="18">
        <v>1</v>
      </c>
      <c r="N621" s="27">
        <v>27.08</v>
      </c>
      <c r="O621" s="21">
        <f t="shared" si="1032"/>
        <v>27.08</v>
      </c>
      <c r="P621" s="226">
        <f t="shared" ref="P621" si="1169">E621*F621</f>
        <v>3568.8190399999999</v>
      </c>
      <c r="Q621" s="226">
        <f t="shared" ref="Q621" si="1170">SUM(O621:O624)</f>
        <v>27.08</v>
      </c>
      <c r="R621" s="226">
        <f>Q621</f>
        <v>27.08</v>
      </c>
      <c r="S621" s="226">
        <f t="shared" ref="S621" si="1171">F621*$S$17</f>
        <v>34.380924567758989</v>
      </c>
      <c r="T621" s="226">
        <f t="shared" ref="T621" si="1172">E621*S621</f>
        <v>4530.9932869358217</v>
      </c>
    </row>
    <row r="622" spans="1:20">
      <c r="A622" s="229"/>
      <c r="B622" s="230"/>
      <c r="C622" s="230"/>
      <c r="D622" s="240"/>
      <c r="E622" s="237"/>
      <c r="F622" s="237"/>
      <c r="G622" s="233"/>
      <c r="H622" s="227"/>
      <c r="I622" s="326"/>
      <c r="J622" s="227"/>
      <c r="K622" s="18"/>
      <c r="L622" s="18"/>
      <c r="M622" s="18"/>
      <c r="N622" s="27"/>
      <c r="O622" s="21">
        <f t="shared" si="1032"/>
        <v>0</v>
      </c>
      <c r="P622" s="227"/>
      <c r="Q622" s="227"/>
      <c r="R622" s="227"/>
      <c r="S622" s="227"/>
      <c r="T622" s="227"/>
    </row>
    <row r="623" spans="1:20">
      <c r="A623" s="229"/>
      <c r="B623" s="230"/>
      <c r="C623" s="230"/>
      <c r="D623" s="240"/>
      <c r="E623" s="237"/>
      <c r="F623" s="237"/>
      <c r="G623" s="233"/>
      <c r="H623" s="227"/>
      <c r="I623" s="326"/>
      <c r="J623" s="227"/>
      <c r="K623" s="18"/>
      <c r="L623" s="18"/>
      <c r="M623" s="37"/>
      <c r="N623" s="27"/>
      <c r="O623" s="21">
        <f t="shared" si="1032"/>
        <v>0</v>
      </c>
      <c r="P623" s="227"/>
      <c r="Q623" s="227"/>
      <c r="R623" s="227"/>
      <c r="S623" s="227"/>
      <c r="T623" s="227"/>
    </row>
    <row r="624" spans="1:20" ht="75" customHeight="1">
      <c r="A624" s="229"/>
      <c r="B624" s="230"/>
      <c r="C624" s="230"/>
      <c r="D624" s="241"/>
      <c r="E624" s="238"/>
      <c r="F624" s="238"/>
      <c r="G624" s="233"/>
      <c r="H624" s="228"/>
      <c r="I624" s="326"/>
      <c r="J624" s="228"/>
      <c r="K624" s="18"/>
      <c r="L624" s="18"/>
      <c r="M624" s="18"/>
      <c r="N624" s="27"/>
      <c r="O624" s="21">
        <f t="shared" si="1032"/>
        <v>0</v>
      </c>
      <c r="P624" s="228"/>
      <c r="Q624" s="228"/>
      <c r="R624" s="228"/>
      <c r="S624" s="228"/>
      <c r="T624" s="228"/>
    </row>
    <row r="625" spans="1:20" ht="12.75" customHeight="1">
      <c r="A625" s="229">
        <v>2</v>
      </c>
      <c r="B625" s="230" t="s">
        <v>33</v>
      </c>
      <c r="C625" s="230" t="s">
        <v>743</v>
      </c>
      <c r="D625" s="239" t="s">
        <v>602</v>
      </c>
      <c r="E625" s="236">
        <v>317.59199999999998</v>
      </c>
      <c r="F625" s="236">
        <f t="shared" ref="F625" si="1173">H625+J625+R625</f>
        <v>18.329999999999998</v>
      </c>
      <c r="G625" s="326"/>
      <c r="H625" s="226">
        <f t="shared" ref="H625" si="1174">G625*$P$8/1000</f>
        <v>0</v>
      </c>
      <c r="I625" s="326"/>
      <c r="J625" s="226">
        <f t="shared" ref="J625" si="1175">I625*$P$9/1000</f>
        <v>0</v>
      </c>
      <c r="K625" s="18" t="s">
        <v>72</v>
      </c>
      <c r="L625" s="18" t="s">
        <v>17</v>
      </c>
      <c r="M625" s="18">
        <v>1</v>
      </c>
      <c r="N625" s="27">
        <v>18.329999999999998</v>
      </c>
      <c r="O625" s="21">
        <f t="shared" ref="O625:O688" si="1176">M625*N625</f>
        <v>18.329999999999998</v>
      </c>
      <c r="P625" s="226">
        <f t="shared" ref="P625" si="1177">E625*F625</f>
        <v>5821.4613599999993</v>
      </c>
      <c r="Q625" s="226">
        <f t="shared" ref="Q625" si="1178">SUM(O625:O628)</f>
        <v>18.329999999999998</v>
      </c>
      <c r="R625" s="226">
        <f t="shared" ref="R625" si="1179">Q625</f>
        <v>18.329999999999998</v>
      </c>
      <c r="S625" s="226">
        <f t="shared" ref="S625" si="1180">F625*$S$17</f>
        <v>23.271873978102743</v>
      </c>
      <c r="T625" s="226">
        <f t="shared" ref="T625" si="1181">E625*S625</f>
        <v>7390.9610004536062</v>
      </c>
    </row>
    <row r="626" spans="1:20">
      <c r="A626" s="229"/>
      <c r="B626" s="230"/>
      <c r="C626" s="230"/>
      <c r="D626" s="240"/>
      <c r="E626" s="237"/>
      <c r="F626" s="237"/>
      <c r="G626" s="326"/>
      <c r="H626" s="227"/>
      <c r="I626" s="326"/>
      <c r="J626" s="227"/>
      <c r="K626" s="18"/>
      <c r="L626" s="18"/>
      <c r="M626" s="18"/>
      <c r="N626" s="27"/>
      <c r="O626" s="21">
        <f t="shared" si="1176"/>
        <v>0</v>
      </c>
      <c r="P626" s="227"/>
      <c r="Q626" s="227"/>
      <c r="R626" s="227"/>
      <c r="S626" s="227"/>
      <c r="T626" s="227"/>
    </row>
    <row r="627" spans="1:20">
      <c r="A627" s="229"/>
      <c r="B627" s="230"/>
      <c r="C627" s="230"/>
      <c r="D627" s="240"/>
      <c r="E627" s="237"/>
      <c r="F627" s="237"/>
      <c r="G627" s="326"/>
      <c r="H627" s="227"/>
      <c r="I627" s="326"/>
      <c r="J627" s="227"/>
      <c r="K627" s="18"/>
      <c r="L627" s="18"/>
      <c r="M627" s="19"/>
      <c r="N627" s="27"/>
      <c r="O627" s="21">
        <f t="shared" si="1176"/>
        <v>0</v>
      </c>
      <c r="P627" s="227"/>
      <c r="Q627" s="227"/>
      <c r="R627" s="227"/>
      <c r="S627" s="227"/>
      <c r="T627" s="227"/>
    </row>
    <row r="628" spans="1:20" ht="76.5" customHeight="1">
      <c r="A628" s="229"/>
      <c r="B628" s="230"/>
      <c r="C628" s="230"/>
      <c r="D628" s="241"/>
      <c r="E628" s="238"/>
      <c r="F628" s="238"/>
      <c r="G628" s="326"/>
      <c r="H628" s="228"/>
      <c r="I628" s="326"/>
      <c r="J628" s="228"/>
      <c r="K628" s="18"/>
      <c r="L628" s="18"/>
      <c r="M628" s="18"/>
      <c r="N628" s="27"/>
      <c r="O628" s="21">
        <f t="shared" si="1176"/>
        <v>0</v>
      </c>
      <c r="P628" s="228"/>
      <c r="Q628" s="228"/>
      <c r="R628" s="228"/>
      <c r="S628" s="228"/>
      <c r="T628" s="228"/>
    </row>
    <row r="629" spans="1:20" ht="12.75" customHeight="1">
      <c r="A629" s="229"/>
      <c r="B629" s="374" t="s">
        <v>33</v>
      </c>
      <c r="C629" s="239" t="s">
        <v>744</v>
      </c>
      <c r="D629" s="239" t="s">
        <v>602</v>
      </c>
      <c r="E629" s="232">
        <v>226.01</v>
      </c>
      <c r="F629" s="236">
        <f t="shared" ref="F629" si="1182">H629+J629+R629</f>
        <v>37.22</v>
      </c>
      <c r="G629" s="286"/>
      <c r="H629" s="226">
        <f t="shared" ref="H629" si="1183">G629*$P$8/1000</f>
        <v>0</v>
      </c>
      <c r="I629" s="247"/>
      <c r="J629" s="226">
        <f t="shared" ref="J629" si="1184">I629*$P$9/1000</f>
        <v>0</v>
      </c>
      <c r="K629" s="18" t="s">
        <v>76</v>
      </c>
      <c r="L629" s="18" t="s">
        <v>17</v>
      </c>
      <c r="M629" s="18">
        <v>1</v>
      </c>
      <c r="N629" s="27">
        <v>37.22</v>
      </c>
      <c r="O629" s="21">
        <f t="shared" si="1176"/>
        <v>37.22</v>
      </c>
      <c r="P629" s="226">
        <f t="shared" ref="P629" si="1185">E629*F629</f>
        <v>8412.0921999999991</v>
      </c>
      <c r="Q629" s="226">
        <f t="shared" ref="Q629" si="1186">SUM(O629:O632)</f>
        <v>37.22</v>
      </c>
      <c r="R629" s="226">
        <f t="shared" ref="R629" si="1187">Q629</f>
        <v>37.22</v>
      </c>
      <c r="S629" s="226">
        <f t="shared" ref="S629" si="1188">F629*$S$17</f>
        <v>47.254727193943488</v>
      </c>
      <c r="T629" s="226">
        <f t="shared" ref="T629" si="1189">E629*S629</f>
        <v>10680.040893103167</v>
      </c>
    </row>
    <row r="630" spans="1:20">
      <c r="A630" s="229"/>
      <c r="B630" s="375"/>
      <c r="C630" s="240"/>
      <c r="D630" s="240"/>
      <c r="E630" s="232"/>
      <c r="F630" s="237"/>
      <c r="G630" s="287"/>
      <c r="H630" s="227"/>
      <c r="I630" s="247"/>
      <c r="J630" s="227"/>
      <c r="K630" s="18"/>
      <c r="L630" s="18"/>
      <c r="M630" s="18"/>
      <c r="N630" s="27"/>
      <c r="O630" s="21">
        <f t="shared" si="1176"/>
        <v>0</v>
      </c>
      <c r="P630" s="227"/>
      <c r="Q630" s="227"/>
      <c r="R630" s="227"/>
      <c r="S630" s="227"/>
      <c r="T630" s="227"/>
    </row>
    <row r="631" spans="1:20">
      <c r="A631" s="229"/>
      <c r="B631" s="375"/>
      <c r="C631" s="240"/>
      <c r="D631" s="240"/>
      <c r="E631" s="232"/>
      <c r="F631" s="237"/>
      <c r="G631" s="287"/>
      <c r="H631" s="227"/>
      <c r="I631" s="247"/>
      <c r="J631" s="227"/>
      <c r="K631" s="18"/>
      <c r="L631" s="18"/>
      <c r="M631" s="18"/>
      <c r="N631" s="27"/>
      <c r="O631" s="21">
        <f t="shared" si="1176"/>
        <v>0</v>
      </c>
      <c r="P631" s="227"/>
      <c r="Q631" s="227"/>
      <c r="R631" s="227"/>
      <c r="S631" s="227"/>
      <c r="T631" s="227"/>
    </row>
    <row r="632" spans="1:20" ht="48.75" customHeight="1">
      <c r="A632" s="229"/>
      <c r="B632" s="376"/>
      <c r="C632" s="241"/>
      <c r="D632" s="241"/>
      <c r="E632" s="232"/>
      <c r="F632" s="238"/>
      <c r="G632" s="288"/>
      <c r="H632" s="228"/>
      <c r="I632" s="247"/>
      <c r="J632" s="228"/>
      <c r="K632" s="18"/>
      <c r="L632" s="18"/>
      <c r="M632" s="18"/>
      <c r="N632" s="27"/>
      <c r="O632" s="21">
        <f t="shared" si="1176"/>
        <v>0</v>
      </c>
      <c r="P632" s="228"/>
      <c r="Q632" s="228"/>
      <c r="R632" s="228"/>
      <c r="S632" s="228"/>
      <c r="T632" s="228"/>
    </row>
    <row r="633" spans="1:20" ht="12.75" customHeight="1">
      <c r="A633" s="229"/>
      <c r="B633" s="374" t="s">
        <v>33</v>
      </c>
      <c r="C633" s="239" t="s">
        <v>745</v>
      </c>
      <c r="D633" s="239" t="s">
        <v>602</v>
      </c>
      <c r="E633" s="232">
        <v>63</v>
      </c>
      <c r="F633" s="236">
        <f t="shared" ref="F633" si="1190">H633+J633+R633</f>
        <v>95.83</v>
      </c>
      <c r="G633" s="233"/>
      <c r="H633" s="226">
        <f t="shared" ref="H633" si="1191">G633*$P$8/1000</f>
        <v>0</v>
      </c>
      <c r="I633" s="286"/>
      <c r="J633" s="226">
        <f t="shared" ref="J633" si="1192">I633*$P$9/1000</f>
        <v>0</v>
      </c>
      <c r="K633" s="18" t="s">
        <v>77</v>
      </c>
      <c r="L633" s="18" t="s">
        <v>17</v>
      </c>
      <c r="M633" s="18">
        <v>1</v>
      </c>
      <c r="N633" s="27">
        <v>95.83</v>
      </c>
      <c r="O633" s="21">
        <f t="shared" si="1176"/>
        <v>95.83</v>
      </c>
      <c r="P633" s="226">
        <f t="shared" ref="P633" si="1193">E633*F633</f>
        <v>6037.29</v>
      </c>
      <c r="Q633" s="226">
        <f t="shared" ref="Q633" si="1194">SUM(O633:O636)</f>
        <v>95.83</v>
      </c>
      <c r="R633" s="226">
        <f t="shared" ref="R633" si="1195">Q633</f>
        <v>95.83</v>
      </c>
      <c r="S633" s="226">
        <f t="shared" ref="S633" si="1196">F633*$S$17</f>
        <v>121.66632205791522</v>
      </c>
      <c r="T633" s="226">
        <f t="shared" ref="T633" si="1197">E633*S633</f>
        <v>7664.9782896486595</v>
      </c>
    </row>
    <row r="634" spans="1:20">
      <c r="A634" s="229"/>
      <c r="B634" s="375"/>
      <c r="C634" s="240"/>
      <c r="D634" s="240"/>
      <c r="E634" s="232"/>
      <c r="F634" s="237"/>
      <c r="G634" s="233"/>
      <c r="H634" s="227"/>
      <c r="I634" s="287"/>
      <c r="J634" s="227"/>
      <c r="K634" s="18"/>
      <c r="L634" s="18"/>
      <c r="M634" s="18"/>
      <c r="N634" s="27"/>
      <c r="O634" s="21">
        <f t="shared" si="1176"/>
        <v>0</v>
      </c>
      <c r="P634" s="227"/>
      <c r="Q634" s="227"/>
      <c r="R634" s="227"/>
      <c r="S634" s="227"/>
      <c r="T634" s="227"/>
    </row>
    <row r="635" spans="1:20">
      <c r="A635" s="229"/>
      <c r="B635" s="375"/>
      <c r="C635" s="240"/>
      <c r="D635" s="240"/>
      <c r="E635" s="232"/>
      <c r="F635" s="237"/>
      <c r="G635" s="233"/>
      <c r="H635" s="227"/>
      <c r="I635" s="287"/>
      <c r="J635" s="227"/>
      <c r="K635" s="18"/>
      <c r="L635" s="18"/>
      <c r="M635" s="18"/>
      <c r="N635" s="27"/>
      <c r="O635" s="21">
        <f t="shared" si="1176"/>
        <v>0</v>
      </c>
      <c r="P635" s="227"/>
      <c r="Q635" s="227"/>
      <c r="R635" s="227"/>
      <c r="S635" s="227"/>
      <c r="T635" s="227"/>
    </row>
    <row r="636" spans="1:20" ht="57.75" customHeight="1">
      <c r="A636" s="229"/>
      <c r="B636" s="376"/>
      <c r="C636" s="241"/>
      <c r="D636" s="241"/>
      <c r="E636" s="232"/>
      <c r="F636" s="238"/>
      <c r="G636" s="233"/>
      <c r="H636" s="228"/>
      <c r="I636" s="288"/>
      <c r="J636" s="228"/>
      <c r="K636" s="18"/>
      <c r="L636" s="18"/>
      <c r="M636" s="18"/>
      <c r="N636" s="27"/>
      <c r="O636" s="21">
        <f t="shared" si="1176"/>
        <v>0</v>
      </c>
      <c r="P636" s="228"/>
      <c r="Q636" s="228"/>
      <c r="R636" s="228"/>
      <c r="S636" s="228"/>
      <c r="T636" s="228"/>
    </row>
    <row r="637" spans="1:20" ht="12.75" customHeight="1">
      <c r="A637" s="229"/>
      <c r="B637" s="374" t="s">
        <v>33</v>
      </c>
      <c r="C637" s="239" t="s">
        <v>746</v>
      </c>
      <c r="D637" s="239" t="s">
        <v>602</v>
      </c>
      <c r="E637" s="232">
        <v>4</v>
      </c>
      <c r="F637" s="236">
        <f t="shared" ref="F637" si="1198">H637+J637+R637</f>
        <v>72.569999999999993</v>
      </c>
      <c r="G637" s="233"/>
      <c r="H637" s="226">
        <f t="shared" ref="H637" si="1199">G637*$P$8/1000</f>
        <v>0</v>
      </c>
      <c r="I637" s="286"/>
      <c r="J637" s="226">
        <f t="shared" ref="J637" si="1200">I637*$P$9/1000</f>
        <v>0</v>
      </c>
      <c r="K637" s="18" t="s">
        <v>527</v>
      </c>
      <c r="L637" s="18" t="s">
        <v>17</v>
      </c>
      <c r="M637" s="18">
        <v>1</v>
      </c>
      <c r="N637" s="27">
        <v>72.569999999999993</v>
      </c>
      <c r="O637" s="21">
        <f t="shared" si="1176"/>
        <v>72.569999999999993</v>
      </c>
      <c r="P637" s="226">
        <f t="shared" ref="P637" si="1201">E637*F637</f>
        <v>290.27999999999997</v>
      </c>
      <c r="Q637" s="226">
        <f t="shared" ref="Q637" si="1202">SUM(O637:O640)</f>
        <v>72.569999999999993</v>
      </c>
      <c r="R637" s="226">
        <f t="shared" ref="R637" si="1203">Q637</f>
        <v>72.569999999999993</v>
      </c>
      <c r="S637" s="226">
        <f t="shared" ref="S637" si="1204">F637*$S$17</f>
        <v>92.135291576154714</v>
      </c>
      <c r="T637" s="226">
        <f t="shared" ref="T637" si="1205">E637*S637</f>
        <v>368.54116630461886</v>
      </c>
    </row>
    <row r="638" spans="1:20" ht="12.75" customHeight="1">
      <c r="A638" s="229"/>
      <c r="B638" s="375"/>
      <c r="C638" s="240"/>
      <c r="D638" s="240"/>
      <c r="E638" s="232"/>
      <c r="F638" s="237"/>
      <c r="G638" s="233"/>
      <c r="H638" s="227"/>
      <c r="I638" s="287"/>
      <c r="J638" s="227"/>
      <c r="K638" s="18"/>
      <c r="L638" s="18"/>
      <c r="M638" s="18"/>
      <c r="N638" s="27"/>
      <c r="O638" s="21">
        <f t="shared" si="1176"/>
        <v>0</v>
      </c>
      <c r="P638" s="227"/>
      <c r="Q638" s="227"/>
      <c r="R638" s="227"/>
      <c r="S638" s="227"/>
      <c r="T638" s="227"/>
    </row>
    <row r="639" spans="1:20" ht="12.75" customHeight="1">
      <c r="A639" s="229"/>
      <c r="B639" s="375"/>
      <c r="C639" s="240"/>
      <c r="D639" s="240"/>
      <c r="E639" s="232"/>
      <c r="F639" s="237"/>
      <c r="G639" s="233"/>
      <c r="H639" s="227"/>
      <c r="I639" s="287"/>
      <c r="J639" s="227"/>
      <c r="K639" s="18"/>
      <c r="L639" s="18"/>
      <c r="M639" s="18"/>
      <c r="N639" s="27"/>
      <c r="O639" s="21">
        <f t="shared" si="1176"/>
        <v>0</v>
      </c>
      <c r="P639" s="227"/>
      <c r="Q639" s="227"/>
      <c r="R639" s="227"/>
      <c r="S639" s="227"/>
      <c r="T639" s="227"/>
    </row>
    <row r="640" spans="1:20" ht="15.75" customHeight="1">
      <c r="A640" s="229"/>
      <c r="B640" s="376"/>
      <c r="C640" s="241"/>
      <c r="D640" s="241"/>
      <c r="E640" s="232"/>
      <c r="F640" s="238"/>
      <c r="G640" s="233"/>
      <c r="H640" s="228"/>
      <c r="I640" s="288"/>
      <c r="J640" s="228"/>
      <c r="K640" s="18"/>
      <c r="L640" s="18"/>
      <c r="M640" s="18"/>
      <c r="N640" s="27"/>
      <c r="O640" s="21">
        <f t="shared" si="1176"/>
        <v>0</v>
      </c>
      <c r="P640" s="228"/>
      <c r="Q640" s="228"/>
      <c r="R640" s="228"/>
      <c r="S640" s="228"/>
      <c r="T640" s="228"/>
    </row>
    <row r="641" spans="1:20" ht="12.75" customHeight="1">
      <c r="A641" s="229"/>
      <c r="B641" s="374" t="s">
        <v>33</v>
      </c>
      <c r="C641" s="239" t="s">
        <v>747</v>
      </c>
      <c r="D641" s="239" t="s">
        <v>633</v>
      </c>
      <c r="E641" s="231">
        <v>125</v>
      </c>
      <c r="F641" s="236">
        <f t="shared" ref="F641" si="1206">H641+J641+R641</f>
        <v>5.6613059999999988</v>
      </c>
      <c r="G641" s="233"/>
      <c r="H641" s="226">
        <f t="shared" ref="H641" si="1207">G641*$P$8/1000</f>
        <v>0</v>
      </c>
      <c r="I641" s="326"/>
      <c r="J641" s="226">
        <f t="shared" ref="J641" si="1208">I641*$P$9/1000</f>
        <v>0</v>
      </c>
      <c r="K641" s="27" t="s">
        <v>262</v>
      </c>
      <c r="L641" s="27" t="s">
        <v>19</v>
      </c>
      <c r="M641" s="18">
        <v>1</v>
      </c>
      <c r="N641" s="27">
        <v>5</v>
      </c>
      <c r="O641" s="21">
        <f t="shared" si="1176"/>
        <v>5</v>
      </c>
      <c r="P641" s="226">
        <f t="shared" ref="P641" si="1209">E641*F641</f>
        <v>707.66324999999983</v>
      </c>
      <c r="Q641" s="226">
        <f t="shared" ref="Q641" si="1210">SUM(O641:O644)</f>
        <v>5</v>
      </c>
      <c r="R641" s="226">
        <f t="shared" ref="R641" si="1211">Q641*1.02*1.05*$R$14</f>
        <v>5.6613059999999988</v>
      </c>
      <c r="S641" s="226">
        <f t="shared" ref="S641" si="1212">F641*$S$17</f>
        <v>7.1876268294313643</v>
      </c>
      <c r="T641" s="226">
        <f t="shared" ref="T641" si="1213">E641*S641</f>
        <v>898.45335367892051</v>
      </c>
    </row>
    <row r="642" spans="1:20" ht="12.75" customHeight="1">
      <c r="A642" s="229"/>
      <c r="B642" s="375"/>
      <c r="C642" s="240"/>
      <c r="D642" s="240"/>
      <c r="E642" s="231"/>
      <c r="F642" s="237"/>
      <c r="G642" s="233"/>
      <c r="H642" s="227"/>
      <c r="I642" s="326"/>
      <c r="J642" s="227"/>
      <c r="K642" s="18" t="s">
        <v>263</v>
      </c>
      <c r="L642" s="18"/>
      <c r="M642" s="18"/>
      <c r="N642" s="27"/>
      <c r="O642" s="21">
        <f t="shared" si="1176"/>
        <v>0</v>
      </c>
      <c r="P642" s="227"/>
      <c r="Q642" s="227"/>
      <c r="R642" s="227"/>
      <c r="S642" s="227"/>
      <c r="T642" s="227"/>
    </row>
    <row r="643" spans="1:20" ht="12.75" customHeight="1">
      <c r="A643" s="229"/>
      <c r="B643" s="375"/>
      <c r="C643" s="240"/>
      <c r="D643" s="240"/>
      <c r="E643" s="231"/>
      <c r="F643" s="237"/>
      <c r="G643" s="233"/>
      <c r="H643" s="227"/>
      <c r="I643" s="326"/>
      <c r="J643" s="227"/>
      <c r="K643" s="18"/>
      <c r="L643" s="18"/>
      <c r="M643" s="19"/>
      <c r="N643" s="27"/>
      <c r="O643" s="21">
        <f t="shared" si="1176"/>
        <v>0</v>
      </c>
      <c r="P643" s="227"/>
      <c r="Q643" s="227"/>
      <c r="R643" s="227"/>
      <c r="S643" s="227"/>
      <c r="T643" s="227"/>
    </row>
    <row r="644" spans="1:20" ht="12.75" customHeight="1">
      <c r="A644" s="229"/>
      <c r="B644" s="376"/>
      <c r="C644" s="241"/>
      <c r="D644" s="241"/>
      <c r="E644" s="231"/>
      <c r="F644" s="238"/>
      <c r="G644" s="233"/>
      <c r="H644" s="228"/>
      <c r="I644" s="326"/>
      <c r="J644" s="228"/>
      <c r="K644" s="18"/>
      <c r="L644" s="18"/>
      <c r="M644" s="18"/>
      <c r="N644" s="27"/>
      <c r="O644" s="21">
        <f t="shared" si="1176"/>
        <v>0</v>
      </c>
      <c r="P644" s="228"/>
      <c r="Q644" s="228"/>
      <c r="R644" s="228"/>
      <c r="S644" s="228"/>
      <c r="T644" s="228"/>
    </row>
    <row r="645" spans="1:20">
      <c r="A645" s="229"/>
      <c r="B645" s="374" t="s">
        <v>33</v>
      </c>
      <c r="C645" s="239" t="s">
        <v>748</v>
      </c>
      <c r="D645" s="239" t="s">
        <v>602</v>
      </c>
      <c r="E645" s="235">
        <v>135</v>
      </c>
      <c r="F645" s="236">
        <f t="shared" ref="F645" si="1214">H645+J645+R645</f>
        <v>5.6613059999999988</v>
      </c>
      <c r="G645" s="233"/>
      <c r="H645" s="226">
        <f t="shared" ref="H645" si="1215">G645*$P$8/1000</f>
        <v>0</v>
      </c>
      <c r="I645" s="326"/>
      <c r="J645" s="226">
        <f t="shared" ref="J645" si="1216">I645*$P$9/1000</f>
        <v>0</v>
      </c>
      <c r="K645" s="27" t="s">
        <v>264</v>
      </c>
      <c r="L645" s="18" t="s">
        <v>17</v>
      </c>
      <c r="M645" s="18">
        <v>1</v>
      </c>
      <c r="N645" s="27">
        <v>5</v>
      </c>
      <c r="O645" s="21">
        <f t="shared" si="1176"/>
        <v>5</v>
      </c>
      <c r="P645" s="226">
        <f t="shared" ref="P645" si="1217">E645*F645</f>
        <v>764.27630999999985</v>
      </c>
      <c r="Q645" s="226">
        <f t="shared" ref="Q645" si="1218">SUM(O645:O648)</f>
        <v>5</v>
      </c>
      <c r="R645" s="226">
        <f t="shared" ref="R645" si="1219">Q645*1.02*1.05*$R$14</f>
        <v>5.6613059999999988</v>
      </c>
      <c r="S645" s="226">
        <f t="shared" ref="S645" si="1220">F645*$S$17</f>
        <v>7.1876268294313643</v>
      </c>
      <c r="T645" s="226">
        <f t="shared" ref="T645" si="1221">E645*S645</f>
        <v>970.32962197323423</v>
      </c>
    </row>
    <row r="646" spans="1:20">
      <c r="A646" s="229"/>
      <c r="B646" s="375"/>
      <c r="C646" s="240"/>
      <c r="D646" s="240"/>
      <c r="E646" s="235"/>
      <c r="F646" s="237"/>
      <c r="G646" s="233"/>
      <c r="H646" s="227"/>
      <c r="I646" s="326"/>
      <c r="J646" s="227"/>
      <c r="K646" s="18"/>
      <c r="L646" s="18"/>
      <c r="M646" s="18"/>
      <c r="N646" s="27"/>
      <c r="O646" s="21">
        <f t="shared" si="1176"/>
        <v>0</v>
      </c>
      <c r="P646" s="227"/>
      <c r="Q646" s="227"/>
      <c r="R646" s="227"/>
      <c r="S646" s="227"/>
      <c r="T646" s="227"/>
    </row>
    <row r="647" spans="1:20">
      <c r="A647" s="229"/>
      <c r="B647" s="375"/>
      <c r="C647" s="240"/>
      <c r="D647" s="240"/>
      <c r="E647" s="235"/>
      <c r="F647" s="237"/>
      <c r="G647" s="233"/>
      <c r="H647" s="227"/>
      <c r="I647" s="326"/>
      <c r="J647" s="227"/>
      <c r="K647" s="18"/>
      <c r="L647" s="18"/>
      <c r="M647" s="19"/>
      <c r="N647" s="27"/>
      <c r="O647" s="21">
        <f t="shared" si="1176"/>
        <v>0</v>
      </c>
      <c r="P647" s="227"/>
      <c r="Q647" s="227"/>
      <c r="R647" s="227"/>
      <c r="S647" s="227"/>
      <c r="T647" s="227"/>
    </row>
    <row r="648" spans="1:20">
      <c r="A648" s="229"/>
      <c r="B648" s="376"/>
      <c r="C648" s="241"/>
      <c r="D648" s="241"/>
      <c r="E648" s="235"/>
      <c r="F648" s="238"/>
      <c r="G648" s="233"/>
      <c r="H648" s="228"/>
      <c r="I648" s="326"/>
      <c r="J648" s="228"/>
      <c r="K648" s="18"/>
      <c r="L648" s="18"/>
      <c r="M648" s="18"/>
      <c r="N648" s="27"/>
      <c r="O648" s="21">
        <f t="shared" si="1176"/>
        <v>0</v>
      </c>
      <c r="P648" s="228"/>
      <c r="Q648" s="228"/>
      <c r="R648" s="228"/>
      <c r="S648" s="228"/>
      <c r="T648" s="228"/>
    </row>
    <row r="649" spans="1:20" ht="12.75" customHeight="1">
      <c r="A649" s="229"/>
      <c r="B649" s="230" t="s">
        <v>68</v>
      </c>
      <c r="C649" s="239" t="s">
        <v>749</v>
      </c>
      <c r="D649" s="239" t="s">
        <v>602</v>
      </c>
      <c r="E649" s="235">
        <v>370</v>
      </c>
      <c r="F649" s="236">
        <f t="shared" ref="F649" si="1222">H649+J649+R649</f>
        <v>1.444373357028</v>
      </c>
      <c r="G649" s="242">
        <v>0.23100000000000001</v>
      </c>
      <c r="H649" s="226">
        <f t="shared" ref="H649" si="1223">G649*$P$8/1000</f>
        <v>0.52461024000000001</v>
      </c>
      <c r="I649" s="242">
        <v>8.9999999999999993E-3</v>
      </c>
      <c r="J649" s="226">
        <f t="shared" ref="J649" si="1224">I649*$P$9/1000</f>
        <v>2.5627769999999998E-2</v>
      </c>
      <c r="K649" s="18" t="s">
        <v>62</v>
      </c>
      <c r="L649" s="18" t="s">
        <v>21</v>
      </c>
      <c r="M649" s="18">
        <v>0.63</v>
      </c>
      <c r="N649" s="27">
        <v>1.111</v>
      </c>
      <c r="O649" s="21">
        <f t="shared" si="1176"/>
        <v>0.69993000000000005</v>
      </c>
      <c r="P649" s="226">
        <f t="shared" ref="P649" si="1225">E649*F649</f>
        <v>534.41814210036</v>
      </c>
      <c r="Q649" s="226">
        <f t="shared" ref="Q649" si="1226">SUM(O649:O652)</f>
        <v>0.78969</v>
      </c>
      <c r="R649" s="226">
        <f t="shared" ref="R649" si="1227">Q649*1.02*1.05*$R$14</f>
        <v>0.8941353470279999</v>
      </c>
      <c r="S649" s="226">
        <f t="shared" ref="S649" si="1228">F649*$S$17</f>
        <v>1.8337847649800774</v>
      </c>
      <c r="T649" s="226">
        <f t="shared" ref="T649" si="1229">E649*S649</f>
        <v>678.50036304262858</v>
      </c>
    </row>
    <row r="650" spans="1:20">
      <c r="A650" s="229"/>
      <c r="B650" s="230"/>
      <c r="C650" s="240"/>
      <c r="D650" s="240"/>
      <c r="E650" s="235"/>
      <c r="F650" s="237"/>
      <c r="G650" s="242"/>
      <c r="H650" s="227"/>
      <c r="I650" s="242"/>
      <c r="J650" s="227"/>
      <c r="K650" s="18"/>
      <c r="L650" s="18"/>
      <c r="M650" s="18"/>
      <c r="N650" s="27"/>
      <c r="O650" s="21">
        <f t="shared" si="1176"/>
        <v>0</v>
      </c>
      <c r="P650" s="227"/>
      <c r="Q650" s="227"/>
      <c r="R650" s="227"/>
      <c r="S650" s="227"/>
      <c r="T650" s="227"/>
    </row>
    <row r="651" spans="1:20">
      <c r="A651" s="229"/>
      <c r="B651" s="230"/>
      <c r="C651" s="240"/>
      <c r="D651" s="240"/>
      <c r="E651" s="235"/>
      <c r="F651" s="237"/>
      <c r="G651" s="242"/>
      <c r="H651" s="227"/>
      <c r="I651" s="242"/>
      <c r="J651" s="227"/>
      <c r="K651" s="18" t="s">
        <v>48</v>
      </c>
      <c r="L651" s="18" t="s">
        <v>21</v>
      </c>
      <c r="M651" s="18">
        <v>0.51</v>
      </c>
      <c r="N651" s="27">
        <v>0.17599999999999999</v>
      </c>
      <c r="O651" s="21">
        <f t="shared" si="1176"/>
        <v>8.9759999999999993E-2</v>
      </c>
      <c r="P651" s="227"/>
      <c r="Q651" s="227"/>
      <c r="R651" s="227"/>
      <c r="S651" s="227"/>
      <c r="T651" s="227"/>
    </row>
    <row r="652" spans="1:20">
      <c r="A652" s="229"/>
      <c r="B652" s="230"/>
      <c r="C652" s="241"/>
      <c r="D652" s="241"/>
      <c r="E652" s="235"/>
      <c r="F652" s="238"/>
      <c r="G652" s="242"/>
      <c r="H652" s="228"/>
      <c r="I652" s="242"/>
      <c r="J652" s="228"/>
      <c r="K652" s="18"/>
      <c r="L652" s="18"/>
      <c r="M652" s="18"/>
      <c r="N652" s="27"/>
      <c r="O652" s="21">
        <f t="shared" si="1176"/>
        <v>0</v>
      </c>
      <c r="P652" s="228"/>
      <c r="Q652" s="228"/>
      <c r="R652" s="228"/>
      <c r="S652" s="228"/>
      <c r="T652" s="228"/>
    </row>
    <row r="653" spans="1:20" ht="12.75" customHeight="1">
      <c r="A653" s="229"/>
      <c r="B653" s="230" t="s">
        <v>33</v>
      </c>
      <c r="C653" s="230" t="s">
        <v>750</v>
      </c>
      <c r="D653" s="230" t="s">
        <v>614</v>
      </c>
      <c r="E653" s="235">
        <v>620</v>
      </c>
      <c r="F653" s="236">
        <f t="shared" ref="F653" si="1230">H653+J653+R653</f>
        <v>0.158516568</v>
      </c>
      <c r="G653" s="233"/>
      <c r="H653" s="234">
        <f t="shared" ref="H653" si="1231">G653*$P$8/1000</f>
        <v>0</v>
      </c>
      <c r="I653" s="233"/>
      <c r="J653" s="226">
        <f t="shared" ref="J653" si="1232">I653*$P$9/1000</f>
        <v>0</v>
      </c>
      <c r="K653" s="18" t="s">
        <v>131</v>
      </c>
      <c r="L653" s="18" t="s">
        <v>23</v>
      </c>
      <c r="M653" s="18">
        <v>1</v>
      </c>
      <c r="N653" s="27">
        <v>0.14000000000000001</v>
      </c>
      <c r="O653" s="21">
        <f t="shared" si="1176"/>
        <v>0.14000000000000001</v>
      </c>
      <c r="P653" s="226">
        <f t="shared" ref="P653" si="1233">E653*F653</f>
        <v>98.280272159999996</v>
      </c>
      <c r="Q653" s="226">
        <f t="shared" ref="Q653" si="1234">SUM(O653:O656)</f>
        <v>0.14000000000000001</v>
      </c>
      <c r="R653" s="226">
        <f t="shared" ref="R653" si="1235">Q653*1.02*1.05*$R$14</f>
        <v>0.158516568</v>
      </c>
      <c r="S653" s="226">
        <f t="shared" ref="S653" si="1236">F653*$S$17</f>
        <v>0.20125355122407823</v>
      </c>
      <c r="T653" s="226">
        <f t="shared" ref="T653" si="1237">E653*S653</f>
        <v>124.7772017589285</v>
      </c>
    </row>
    <row r="654" spans="1:20">
      <c r="A654" s="229"/>
      <c r="B654" s="230"/>
      <c r="C654" s="230"/>
      <c r="D654" s="229"/>
      <c r="E654" s="235"/>
      <c r="F654" s="237"/>
      <c r="G654" s="233"/>
      <c r="H654" s="234"/>
      <c r="I654" s="233"/>
      <c r="J654" s="227"/>
      <c r="K654" s="18"/>
      <c r="L654" s="18"/>
      <c r="M654" s="18"/>
      <c r="N654" s="27"/>
      <c r="O654" s="21">
        <f t="shared" si="1176"/>
        <v>0</v>
      </c>
      <c r="P654" s="227"/>
      <c r="Q654" s="227"/>
      <c r="R654" s="227"/>
      <c r="S654" s="227"/>
      <c r="T654" s="227"/>
    </row>
    <row r="655" spans="1:20">
      <c r="A655" s="229"/>
      <c r="B655" s="230"/>
      <c r="C655" s="230"/>
      <c r="D655" s="229"/>
      <c r="E655" s="235"/>
      <c r="F655" s="237"/>
      <c r="G655" s="233"/>
      <c r="H655" s="234"/>
      <c r="I655" s="233"/>
      <c r="J655" s="227"/>
      <c r="K655" s="18"/>
      <c r="L655" s="18"/>
      <c r="M655" s="19"/>
      <c r="N655" s="27"/>
      <c r="O655" s="21">
        <f t="shared" si="1176"/>
        <v>0</v>
      </c>
      <c r="P655" s="227"/>
      <c r="Q655" s="227"/>
      <c r="R655" s="227"/>
      <c r="S655" s="227"/>
      <c r="T655" s="227"/>
    </row>
    <row r="656" spans="1:20">
      <c r="A656" s="229"/>
      <c r="B656" s="230"/>
      <c r="C656" s="230"/>
      <c r="D656" s="229"/>
      <c r="E656" s="235"/>
      <c r="F656" s="238"/>
      <c r="G656" s="233"/>
      <c r="H656" s="234"/>
      <c r="I656" s="233"/>
      <c r="J656" s="228"/>
      <c r="K656" s="18"/>
      <c r="L656" s="18"/>
      <c r="M656" s="18"/>
      <c r="N656" s="27"/>
      <c r="O656" s="21">
        <f t="shared" si="1176"/>
        <v>0</v>
      </c>
      <c r="P656" s="228"/>
      <c r="Q656" s="228"/>
      <c r="R656" s="228"/>
      <c r="S656" s="228"/>
      <c r="T656" s="228"/>
    </row>
    <row r="657" spans="1:20" ht="12.75" customHeight="1">
      <c r="A657" s="229"/>
      <c r="B657" s="230" t="s">
        <v>73</v>
      </c>
      <c r="C657" s="230" t="s">
        <v>751</v>
      </c>
      <c r="D657" s="239" t="s">
        <v>602</v>
      </c>
      <c r="E657" s="236">
        <v>55</v>
      </c>
      <c r="F657" s="236">
        <f t="shared" ref="F657" si="1238">H657+J657+R657</f>
        <v>6.6675419919999994</v>
      </c>
      <c r="G657" s="233">
        <v>0.45800000000000002</v>
      </c>
      <c r="H657" s="226">
        <f t="shared" ref="H657" si="1239">G657*$P$8/1000</f>
        <v>1.04013632</v>
      </c>
      <c r="I657" s="233">
        <v>4.0000000000000001E-3</v>
      </c>
      <c r="J657" s="226">
        <f t="shared" ref="J657" si="1240">I657*$P$9/1000</f>
        <v>1.1390120000000002E-2</v>
      </c>
      <c r="K657" s="27" t="s">
        <v>379</v>
      </c>
      <c r="L657" s="27" t="s">
        <v>17</v>
      </c>
      <c r="M657" s="27">
        <v>1</v>
      </c>
      <c r="N657" s="15">
        <v>4.96</v>
      </c>
      <c r="O657" s="21">
        <f t="shared" si="1176"/>
        <v>4.96</v>
      </c>
      <c r="P657" s="226">
        <f t="shared" ref="P657" si="1241">E657*F657</f>
        <v>366.71480955999999</v>
      </c>
      <c r="Q657" s="226">
        <f t="shared" ref="Q657" si="1242">SUM(O657:O660)</f>
        <v>4.96</v>
      </c>
      <c r="R657" s="226">
        <f t="shared" ref="R657" si="1243">Q657*1.02*1.05*$R$14</f>
        <v>5.6160155519999995</v>
      </c>
      <c r="S657" s="226">
        <f t="shared" ref="S657" si="1244">F657*$S$17</f>
        <v>8.4651498626040436</v>
      </c>
      <c r="T657" s="226">
        <f t="shared" ref="T657" si="1245">E657*S657</f>
        <v>465.58324244322239</v>
      </c>
    </row>
    <row r="658" spans="1:20">
      <c r="A658" s="229"/>
      <c r="B658" s="230"/>
      <c r="C658" s="230"/>
      <c r="D658" s="240"/>
      <c r="E658" s="237"/>
      <c r="F658" s="237"/>
      <c r="G658" s="233"/>
      <c r="H658" s="227"/>
      <c r="I658" s="233"/>
      <c r="J658" s="227"/>
      <c r="K658" s="18" t="s">
        <v>380</v>
      </c>
      <c r="L658" s="18"/>
      <c r="M658" s="18"/>
      <c r="N658" s="27"/>
      <c r="O658" s="21">
        <f t="shared" si="1176"/>
        <v>0</v>
      </c>
      <c r="P658" s="227"/>
      <c r="Q658" s="227"/>
      <c r="R658" s="227"/>
      <c r="S658" s="227"/>
      <c r="T658" s="227"/>
    </row>
    <row r="659" spans="1:20">
      <c r="A659" s="229"/>
      <c r="B659" s="230"/>
      <c r="C659" s="230"/>
      <c r="D659" s="240"/>
      <c r="E659" s="237"/>
      <c r="F659" s="237"/>
      <c r="G659" s="233"/>
      <c r="H659" s="227"/>
      <c r="I659" s="233"/>
      <c r="J659" s="227"/>
      <c r="K659" s="18"/>
      <c r="L659" s="18"/>
      <c r="M659" s="15"/>
      <c r="N659" s="27"/>
      <c r="O659" s="21">
        <f t="shared" si="1176"/>
        <v>0</v>
      </c>
      <c r="P659" s="227"/>
      <c r="Q659" s="227"/>
      <c r="R659" s="227"/>
      <c r="S659" s="227"/>
      <c r="T659" s="227"/>
    </row>
    <row r="660" spans="1:20">
      <c r="A660" s="229"/>
      <c r="B660" s="230"/>
      <c r="C660" s="230"/>
      <c r="D660" s="241"/>
      <c r="E660" s="238"/>
      <c r="F660" s="238"/>
      <c r="G660" s="233"/>
      <c r="H660" s="228"/>
      <c r="I660" s="233"/>
      <c r="J660" s="228"/>
      <c r="K660" s="18"/>
      <c r="L660" s="18"/>
      <c r="M660" s="18"/>
      <c r="N660" s="27"/>
      <c r="O660" s="21">
        <f t="shared" si="1176"/>
        <v>0</v>
      </c>
      <c r="P660" s="228"/>
      <c r="Q660" s="228"/>
      <c r="R660" s="228"/>
      <c r="S660" s="228"/>
      <c r="T660" s="228"/>
    </row>
    <row r="661" spans="1:20">
      <c r="A661" s="229"/>
      <c r="B661" s="239" t="s">
        <v>74</v>
      </c>
      <c r="C661" s="377" t="s">
        <v>752</v>
      </c>
      <c r="D661" s="239" t="s">
        <v>602</v>
      </c>
      <c r="E661" s="232">
        <v>88</v>
      </c>
      <c r="F661" s="236">
        <f t="shared" ref="F661" si="1246">H661+J661+R661</f>
        <v>0.98230939379200022</v>
      </c>
      <c r="G661" s="363">
        <v>0.34</v>
      </c>
      <c r="H661" s="226">
        <f t="shared" ref="H661" si="1247">G661*$P$8/1000</f>
        <v>0.77215360000000011</v>
      </c>
      <c r="I661" s="363">
        <v>0.03</v>
      </c>
      <c r="J661" s="226">
        <f t="shared" ref="J661" si="1248">I661*$P$9/1000</f>
        <v>8.5425899999999999E-2</v>
      </c>
      <c r="K661" s="18" t="s">
        <v>34</v>
      </c>
      <c r="L661" s="18" t="s">
        <v>24</v>
      </c>
      <c r="M661" s="18">
        <v>3.3999999999999998E-3</v>
      </c>
      <c r="N661" s="42">
        <v>32.4</v>
      </c>
      <c r="O661" s="21">
        <f t="shared" si="1176"/>
        <v>0.11015999999999999</v>
      </c>
      <c r="P661" s="226">
        <f t="shared" ref="P661" si="1249">E661*F661</f>
        <v>86.443226653696016</v>
      </c>
      <c r="Q661" s="226">
        <f t="shared" ref="Q661" si="1250">SUM(O661:O664)</f>
        <v>0.11015999999999999</v>
      </c>
      <c r="R661" s="226">
        <f t="shared" ref="R661" si="1251">Q661*1.02*1.05*$R$14</f>
        <v>0.124729893792</v>
      </c>
      <c r="S661" s="226">
        <f t="shared" ref="S661" si="1252">F661*$S$17</f>
        <v>1.2471456857519876</v>
      </c>
      <c r="T661" s="226">
        <f t="shared" ref="T661" si="1253">E661*S661</f>
        <v>109.74882034617491</v>
      </c>
    </row>
    <row r="662" spans="1:20">
      <c r="A662" s="229"/>
      <c r="B662" s="240"/>
      <c r="C662" s="377"/>
      <c r="D662" s="240"/>
      <c r="E662" s="232"/>
      <c r="F662" s="237"/>
      <c r="G662" s="363"/>
      <c r="H662" s="227"/>
      <c r="I662" s="363"/>
      <c r="J662" s="227"/>
      <c r="K662" s="18"/>
      <c r="L662" s="18"/>
      <c r="M662" s="18"/>
      <c r="N662" s="27"/>
      <c r="O662" s="21">
        <f t="shared" si="1176"/>
        <v>0</v>
      </c>
      <c r="P662" s="227"/>
      <c r="Q662" s="227"/>
      <c r="R662" s="227"/>
      <c r="S662" s="227"/>
      <c r="T662" s="227"/>
    </row>
    <row r="663" spans="1:20">
      <c r="A663" s="229"/>
      <c r="B663" s="240"/>
      <c r="C663" s="377"/>
      <c r="D663" s="240"/>
      <c r="E663" s="232"/>
      <c r="F663" s="237"/>
      <c r="G663" s="363"/>
      <c r="H663" s="227"/>
      <c r="I663" s="363"/>
      <c r="J663" s="227"/>
      <c r="K663" s="18"/>
      <c r="L663" s="18"/>
      <c r="M663" s="19"/>
      <c r="N663" s="27"/>
      <c r="O663" s="21">
        <f t="shared" si="1176"/>
        <v>0</v>
      </c>
      <c r="P663" s="227"/>
      <c r="Q663" s="227"/>
      <c r="R663" s="227"/>
      <c r="S663" s="227"/>
      <c r="T663" s="227"/>
    </row>
    <row r="664" spans="1:20">
      <c r="A664" s="229"/>
      <c r="B664" s="241"/>
      <c r="C664" s="377"/>
      <c r="D664" s="241"/>
      <c r="E664" s="232"/>
      <c r="F664" s="238"/>
      <c r="G664" s="363"/>
      <c r="H664" s="228"/>
      <c r="I664" s="363"/>
      <c r="J664" s="228"/>
      <c r="K664" s="18"/>
      <c r="L664" s="18"/>
      <c r="M664" s="18"/>
      <c r="N664" s="27"/>
      <c r="O664" s="21">
        <f t="shared" si="1176"/>
        <v>0</v>
      </c>
      <c r="P664" s="228"/>
      <c r="Q664" s="228"/>
      <c r="R664" s="228"/>
      <c r="S664" s="228"/>
      <c r="T664" s="228"/>
    </row>
    <row r="665" spans="1:20">
      <c r="A665" s="229"/>
      <c r="B665" s="374" t="s">
        <v>33</v>
      </c>
      <c r="C665" s="377" t="s">
        <v>753</v>
      </c>
      <c r="D665" s="230" t="s">
        <v>614</v>
      </c>
      <c r="E665" s="232">
        <v>220</v>
      </c>
      <c r="F665" s="236">
        <f t="shared" ref="F665" si="1254">H665+J665+R665</f>
        <v>4.166721216</v>
      </c>
      <c r="G665" s="370"/>
      <c r="H665" s="226">
        <f t="shared" ref="H665" si="1255">G665*$P$8/1000</f>
        <v>0</v>
      </c>
      <c r="I665" s="371"/>
      <c r="J665" s="226">
        <f t="shared" ref="J665" si="1256">I665*$P$9/1000</f>
        <v>0</v>
      </c>
      <c r="K665" s="48" t="s">
        <v>75</v>
      </c>
      <c r="L665" s="48" t="s">
        <v>23</v>
      </c>
      <c r="M665" s="48">
        <v>1</v>
      </c>
      <c r="N665" s="49">
        <v>3.68</v>
      </c>
      <c r="O665" s="21">
        <f t="shared" si="1176"/>
        <v>3.68</v>
      </c>
      <c r="P665" s="226">
        <f t="shared" ref="P665" si="1257">E665*F665</f>
        <v>916.67866751999998</v>
      </c>
      <c r="Q665" s="226">
        <f t="shared" ref="Q665" si="1258">SUM(O665:O668)</f>
        <v>3.68</v>
      </c>
      <c r="R665" s="226">
        <f t="shared" ref="R665" si="1259">Q665*1.02*1.05*$R$14</f>
        <v>4.166721216</v>
      </c>
      <c r="S665" s="226">
        <f t="shared" ref="S665" si="1260">F665*$S$17</f>
        <v>5.290093346461485</v>
      </c>
      <c r="T665" s="226">
        <f t="shared" ref="T665" si="1261">E665*S665</f>
        <v>1163.8205362215267</v>
      </c>
    </row>
    <row r="666" spans="1:20">
      <c r="A666" s="229"/>
      <c r="B666" s="375"/>
      <c r="C666" s="377"/>
      <c r="D666" s="229"/>
      <c r="E666" s="232"/>
      <c r="F666" s="237"/>
      <c r="G666" s="370"/>
      <c r="H666" s="227"/>
      <c r="I666" s="372"/>
      <c r="J666" s="227"/>
      <c r="K666" s="18"/>
      <c r="L666" s="18"/>
      <c r="M666" s="18"/>
      <c r="N666" s="27"/>
      <c r="O666" s="21">
        <f t="shared" si="1176"/>
        <v>0</v>
      </c>
      <c r="P666" s="227"/>
      <c r="Q666" s="227"/>
      <c r="R666" s="227"/>
      <c r="S666" s="227"/>
      <c r="T666" s="227"/>
    </row>
    <row r="667" spans="1:20">
      <c r="A667" s="229"/>
      <c r="B667" s="375"/>
      <c r="C667" s="377"/>
      <c r="D667" s="229"/>
      <c r="E667" s="232"/>
      <c r="F667" s="237"/>
      <c r="G667" s="370"/>
      <c r="H667" s="227"/>
      <c r="I667" s="372"/>
      <c r="J667" s="227"/>
      <c r="K667" s="18"/>
      <c r="L667" s="18"/>
      <c r="M667" s="19"/>
      <c r="N667" s="27"/>
      <c r="O667" s="21">
        <f t="shared" si="1176"/>
        <v>0</v>
      </c>
      <c r="P667" s="227"/>
      <c r="Q667" s="227"/>
      <c r="R667" s="227"/>
      <c r="S667" s="227"/>
      <c r="T667" s="227"/>
    </row>
    <row r="668" spans="1:20">
      <c r="A668" s="229"/>
      <c r="B668" s="376"/>
      <c r="C668" s="377"/>
      <c r="D668" s="229"/>
      <c r="E668" s="232"/>
      <c r="F668" s="238"/>
      <c r="G668" s="370"/>
      <c r="H668" s="228"/>
      <c r="I668" s="373"/>
      <c r="J668" s="228"/>
      <c r="K668" s="18"/>
      <c r="L668" s="18"/>
      <c r="M668" s="18"/>
      <c r="N668" s="27"/>
      <c r="O668" s="21">
        <f t="shared" si="1176"/>
        <v>0</v>
      </c>
      <c r="P668" s="228"/>
      <c r="Q668" s="228"/>
      <c r="R668" s="228"/>
      <c r="S668" s="228"/>
      <c r="T668" s="228"/>
    </row>
    <row r="669" spans="1:20" ht="12.75" customHeight="1">
      <c r="A669" s="229"/>
      <c r="B669" s="374"/>
      <c r="C669" s="355" t="s">
        <v>754</v>
      </c>
      <c r="D669" s="377"/>
      <c r="E669" s="232"/>
      <c r="F669" s="236">
        <f t="shared" ref="F669" si="1262">H669+J669+R669</f>
        <v>0</v>
      </c>
      <c r="G669" s="370"/>
      <c r="H669" s="226">
        <f t="shared" ref="H669" si="1263">G669*$P$8/1000</f>
        <v>0</v>
      </c>
      <c r="I669" s="371"/>
      <c r="J669" s="226">
        <f t="shared" ref="J669" si="1264">I669*$P$9/1000</f>
        <v>0</v>
      </c>
      <c r="K669" s="48"/>
      <c r="L669" s="48"/>
      <c r="M669" s="48"/>
      <c r="N669" s="49"/>
      <c r="O669" s="21">
        <f t="shared" si="1176"/>
        <v>0</v>
      </c>
      <c r="P669" s="226">
        <f t="shared" ref="P669" si="1265">E669*F669</f>
        <v>0</v>
      </c>
      <c r="Q669" s="226">
        <f t="shared" ref="Q669" si="1266">SUM(O669:O672)</f>
        <v>0</v>
      </c>
      <c r="R669" s="226">
        <f t="shared" ref="R669" si="1267">Q669*1.02*1.05*$R$14</f>
        <v>0</v>
      </c>
      <c r="S669" s="226">
        <f t="shared" ref="S669" si="1268">F669*$S$17</f>
        <v>0</v>
      </c>
      <c r="T669" s="226">
        <f t="shared" ref="T669" si="1269">E669*S669</f>
        <v>0</v>
      </c>
    </row>
    <row r="670" spans="1:20">
      <c r="A670" s="229"/>
      <c r="B670" s="375"/>
      <c r="C670" s="356"/>
      <c r="D670" s="361"/>
      <c r="E670" s="232"/>
      <c r="F670" s="237"/>
      <c r="G670" s="370"/>
      <c r="H670" s="227"/>
      <c r="I670" s="372"/>
      <c r="J670" s="227"/>
      <c r="K670" s="18"/>
      <c r="L670" s="18"/>
      <c r="M670" s="18"/>
      <c r="N670" s="27"/>
      <c r="O670" s="21">
        <f t="shared" si="1176"/>
        <v>0</v>
      </c>
      <c r="P670" s="227"/>
      <c r="Q670" s="227"/>
      <c r="R670" s="227"/>
      <c r="S670" s="227"/>
      <c r="T670" s="227"/>
    </row>
    <row r="671" spans="1:20">
      <c r="A671" s="229"/>
      <c r="B671" s="375"/>
      <c r="C671" s="356"/>
      <c r="D671" s="361"/>
      <c r="E671" s="232"/>
      <c r="F671" s="237"/>
      <c r="G671" s="370"/>
      <c r="H671" s="227"/>
      <c r="I671" s="372"/>
      <c r="J671" s="227"/>
      <c r="K671" s="18"/>
      <c r="L671" s="18"/>
      <c r="M671" s="19"/>
      <c r="N671" s="27"/>
      <c r="O671" s="21">
        <f t="shared" si="1176"/>
        <v>0</v>
      </c>
      <c r="P671" s="227"/>
      <c r="Q671" s="227"/>
      <c r="R671" s="227"/>
      <c r="S671" s="227"/>
      <c r="T671" s="227"/>
    </row>
    <row r="672" spans="1:20" ht="27" customHeight="1">
      <c r="A672" s="229"/>
      <c r="B672" s="376"/>
      <c r="C672" s="357"/>
      <c r="D672" s="361"/>
      <c r="E672" s="232"/>
      <c r="F672" s="238"/>
      <c r="G672" s="370"/>
      <c r="H672" s="228"/>
      <c r="I672" s="373"/>
      <c r="J672" s="228"/>
      <c r="K672" s="18"/>
      <c r="L672" s="18"/>
      <c r="M672" s="18"/>
      <c r="N672" s="27"/>
      <c r="O672" s="21">
        <f t="shared" si="1176"/>
        <v>0</v>
      </c>
      <c r="P672" s="228"/>
      <c r="Q672" s="228"/>
      <c r="R672" s="228"/>
      <c r="S672" s="228"/>
      <c r="T672" s="228"/>
    </row>
    <row r="673" spans="1:20" ht="12.75" customHeight="1">
      <c r="A673" s="229">
        <v>1</v>
      </c>
      <c r="B673" s="374" t="s">
        <v>528</v>
      </c>
      <c r="C673" s="377" t="s">
        <v>691</v>
      </c>
      <c r="D673" s="239" t="s">
        <v>602</v>
      </c>
      <c r="E673" s="235">
        <v>82</v>
      </c>
      <c r="F673" s="236">
        <f t="shared" ref="F673" si="1270">H673+J673+R673</f>
        <v>3.1612211561599999</v>
      </c>
      <c r="G673" s="370">
        <v>0.74</v>
      </c>
      <c r="H673" s="226">
        <f t="shared" ref="H673" si="1271">G673*$P$8/1000</f>
        <v>1.6805696000000001</v>
      </c>
      <c r="I673" s="371">
        <v>0.06</v>
      </c>
      <c r="J673" s="226">
        <f t="shared" ref="J673" si="1272">I673*$P$9/1000</f>
        <v>0.1708518</v>
      </c>
      <c r="K673" s="18" t="s">
        <v>34</v>
      </c>
      <c r="L673" s="18" t="s">
        <v>24</v>
      </c>
      <c r="M673" s="18">
        <v>3.2000000000000001E-2</v>
      </c>
      <c r="N673" s="60">
        <v>32.4</v>
      </c>
      <c r="O673" s="21">
        <f t="shared" si="1176"/>
        <v>1.0367999999999999</v>
      </c>
      <c r="P673" s="226">
        <f t="shared" ref="P673" si="1273">E673*F673</f>
        <v>259.22013480511998</v>
      </c>
      <c r="Q673" s="226">
        <f t="shared" ref="Q673" si="1274">SUM(O673:O676)</f>
        <v>1.1568000000000001</v>
      </c>
      <c r="R673" s="226">
        <f t="shared" ref="R673" si="1275">Q673*1.02*1.05*$R$14</f>
        <v>1.3097997561600001</v>
      </c>
      <c r="S673" s="226">
        <f t="shared" ref="S673" si="1276">F673*$S$17</f>
        <v>4.0135046570140629</v>
      </c>
      <c r="T673" s="226">
        <f t="shared" ref="T673" si="1277">E673*S673</f>
        <v>329.10738187515318</v>
      </c>
    </row>
    <row r="674" spans="1:20">
      <c r="A674" s="229"/>
      <c r="B674" s="375"/>
      <c r="C674" s="377"/>
      <c r="D674" s="240"/>
      <c r="E674" s="235"/>
      <c r="F674" s="237"/>
      <c r="G674" s="370"/>
      <c r="H674" s="227"/>
      <c r="I674" s="372"/>
      <c r="J674" s="227"/>
      <c r="K674" s="18" t="s">
        <v>223</v>
      </c>
      <c r="L674" s="18" t="s">
        <v>21</v>
      </c>
      <c r="M674" s="18">
        <v>0.12</v>
      </c>
      <c r="N674" s="27">
        <v>1</v>
      </c>
      <c r="O674" s="21">
        <f t="shared" si="1176"/>
        <v>0.12</v>
      </c>
      <c r="P674" s="227"/>
      <c r="Q674" s="227"/>
      <c r="R674" s="227"/>
      <c r="S674" s="227"/>
      <c r="T674" s="227"/>
    </row>
    <row r="675" spans="1:20">
      <c r="A675" s="229"/>
      <c r="B675" s="375"/>
      <c r="C675" s="377"/>
      <c r="D675" s="240"/>
      <c r="E675" s="235"/>
      <c r="F675" s="237"/>
      <c r="G675" s="370"/>
      <c r="H675" s="227"/>
      <c r="I675" s="372"/>
      <c r="J675" s="227"/>
      <c r="K675" s="18"/>
      <c r="L675" s="18"/>
      <c r="M675" s="19"/>
      <c r="N675" s="27"/>
      <c r="O675" s="21">
        <f t="shared" si="1176"/>
        <v>0</v>
      </c>
      <c r="P675" s="227"/>
      <c r="Q675" s="227"/>
      <c r="R675" s="227"/>
      <c r="S675" s="227"/>
      <c r="T675" s="227"/>
    </row>
    <row r="676" spans="1:20" ht="29.25" customHeight="1">
      <c r="A676" s="229"/>
      <c r="B676" s="376"/>
      <c r="C676" s="377"/>
      <c r="D676" s="241"/>
      <c r="E676" s="235"/>
      <c r="F676" s="238"/>
      <c r="G676" s="370"/>
      <c r="H676" s="228"/>
      <c r="I676" s="373"/>
      <c r="J676" s="228"/>
      <c r="K676" s="18"/>
      <c r="L676" s="18"/>
      <c r="M676" s="18"/>
      <c r="N676" s="27"/>
      <c r="O676" s="21">
        <f t="shared" si="1176"/>
        <v>0</v>
      </c>
      <c r="P676" s="228"/>
      <c r="Q676" s="228"/>
      <c r="R676" s="228"/>
      <c r="S676" s="228"/>
      <c r="T676" s="228"/>
    </row>
    <row r="677" spans="1:20">
      <c r="A677" s="229">
        <v>2</v>
      </c>
      <c r="B677" s="230" t="s">
        <v>33</v>
      </c>
      <c r="C677" s="230" t="s">
        <v>692</v>
      </c>
      <c r="D677" s="239" t="s">
        <v>602</v>
      </c>
      <c r="E677" s="235">
        <v>82</v>
      </c>
      <c r="F677" s="236">
        <f t="shared" ref="F677" si="1278">H677+J677+R677</f>
        <v>0.11616999912000001</v>
      </c>
      <c r="G677" s="370"/>
      <c r="H677" s="234">
        <f t="shared" ref="H677" si="1279">G677*$P$8/1000</f>
        <v>0</v>
      </c>
      <c r="I677" s="381"/>
      <c r="J677" s="226">
        <f t="shared" ref="J677" si="1280">I677*$P$9/1000</f>
        <v>0</v>
      </c>
      <c r="K677" s="18" t="s">
        <v>67</v>
      </c>
      <c r="L677" s="27" t="s">
        <v>17</v>
      </c>
      <c r="M677" s="18">
        <v>1.08</v>
      </c>
      <c r="N677" s="27">
        <v>9.5000000000000001E-2</v>
      </c>
      <c r="O677" s="21">
        <f t="shared" si="1176"/>
        <v>0.10260000000000001</v>
      </c>
      <c r="P677" s="226">
        <f t="shared" ref="P677" si="1281">E677*F677</f>
        <v>9.5259399278399997</v>
      </c>
      <c r="Q677" s="226">
        <f t="shared" ref="Q677" si="1282">SUM(O677:O680)</f>
        <v>0.10260000000000001</v>
      </c>
      <c r="R677" s="226">
        <f t="shared" ref="R677" si="1283">Q677*1.02*1.05*$R$14</f>
        <v>0.11616999912000001</v>
      </c>
      <c r="S677" s="226">
        <f t="shared" ref="S677" si="1284">F677*$S$17</f>
        <v>0.14749010253993164</v>
      </c>
      <c r="T677" s="226">
        <f t="shared" ref="T677" si="1285">E677*S677</f>
        <v>12.094188408274395</v>
      </c>
    </row>
    <row r="678" spans="1:20">
      <c r="A678" s="229"/>
      <c r="B678" s="230"/>
      <c r="C678" s="230"/>
      <c r="D678" s="240"/>
      <c r="E678" s="235"/>
      <c r="F678" s="237"/>
      <c r="G678" s="370"/>
      <c r="H678" s="234"/>
      <c r="I678" s="381"/>
      <c r="J678" s="227"/>
      <c r="K678" s="18"/>
      <c r="L678" s="18"/>
      <c r="M678" s="18"/>
      <c r="N678" s="27"/>
      <c r="O678" s="21">
        <f t="shared" si="1176"/>
        <v>0</v>
      </c>
      <c r="P678" s="227"/>
      <c r="Q678" s="227"/>
      <c r="R678" s="227"/>
      <c r="S678" s="227"/>
      <c r="T678" s="227"/>
    </row>
    <row r="679" spans="1:20">
      <c r="A679" s="229"/>
      <c r="B679" s="230"/>
      <c r="C679" s="230"/>
      <c r="D679" s="240"/>
      <c r="E679" s="235"/>
      <c r="F679" s="237"/>
      <c r="G679" s="370"/>
      <c r="H679" s="234"/>
      <c r="I679" s="381"/>
      <c r="J679" s="227"/>
      <c r="K679" s="18"/>
      <c r="L679" s="18"/>
      <c r="M679" s="19"/>
      <c r="N679" s="27"/>
      <c r="O679" s="21">
        <f t="shared" si="1176"/>
        <v>0</v>
      </c>
      <c r="P679" s="227"/>
      <c r="Q679" s="227"/>
      <c r="R679" s="227"/>
      <c r="S679" s="227"/>
      <c r="T679" s="227"/>
    </row>
    <row r="680" spans="1:20">
      <c r="A680" s="229"/>
      <c r="B680" s="230"/>
      <c r="C680" s="230"/>
      <c r="D680" s="241"/>
      <c r="E680" s="235"/>
      <c r="F680" s="238"/>
      <c r="G680" s="370"/>
      <c r="H680" s="234"/>
      <c r="I680" s="381"/>
      <c r="J680" s="228"/>
      <c r="K680" s="18"/>
      <c r="L680" s="18"/>
      <c r="M680" s="18"/>
      <c r="N680" s="27"/>
      <c r="O680" s="21">
        <f t="shared" si="1176"/>
        <v>0</v>
      </c>
      <c r="P680" s="228"/>
      <c r="Q680" s="228"/>
      <c r="R680" s="228"/>
      <c r="S680" s="228"/>
      <c r="T680" s="228"/>
    </row>
    <row r="681" spans="1:20" ht="12.75" customHeight="1">
      <c r="A681" s="229"/>
      <c r="B681" s="384"/>
      <c r="C681" s="355" t="s">
        <v>755</v>
      </c>
      <c r="D681" s="382"/>
      <c r="E681" s="232"/>
      <c r="F681" s="236">
        <f t="shared" ref="F681" si="1286">H681+J681+R681</f>
        <v>0</v>
      </c>
      <c r="G681" s="383"/>
      <c r="H681" s="226">
        <f t="shared" ref="H681" si="1287">G681*$P$8/1000</f>
        <v>0</v>
      </c>
      <c r="I681" s="383"/>
      <c r="J681" s="226">
        <f t="shared" ref="J681" si="1288">I681*$P$9/1000</f>
        <v>0</v>
      </c>
      <c r="K681" s="22"/>
      <c r="L681" s="22"/>
      <c r="M681" s="22"/>
      <c r="N681" s="45"/>
      <c r="O681" s="21">
        <f t="shared" si="1176"/>
        <v>0</v>
      </c>
      <c r="P681" s="226">
        <f t="shared" ref="P681" si="1289">E681*F681</f>
        <v>0</v>
      </c>
      <c r="Q681" s="226">
        <f t="shared" ref="Q681" si="1290">SUM(O681:O684)</f>
        <v>0</v>
      </c>
      <c r="R681" s="226">
        <f t="shared" ref="R681" si="1291">Q681*1.02*1.05*$R$14</f>
        <v>0</v>
      </c>
      <c r="S681" s="226">
        <f t="shared" ref="S681" si="1292">F681*$S$17</f>
        <v>0</v>
      </c>
      <c r="T681" s="226">
        <f t="shared" ref="T681" si="1293">E681*S681</f>
        <v>0</v>
      </c>
    </row>
    <row r="682" spans="1:20">
      <c r="A682" s="229"/>
      <c r="B682" s="384"/>
      <c r="C682" s="356"/>
      <c r="D682" s="382"/>
      <c r="E682" s="232"/>
      <c r="F682" s="237"/>
      <c r="G682" s="383"/>
      <c r="H682" s="227"/>
      <c r="I682" s="383"/>
      <c r="J682" s="227"/>
      <c r="K682" s="22"/>
      <c r="L682" s="22"/>
      <c r="M682" s="22"/>
      <c r="N682" s="45"/>
      <c r="O682" s="21">
        <f t="shared" si="1176"/>
        <v>0</v>
      </c>
      <c r="P682" s="227"/>
      <c r="Q682" s="227"/>
      <c r="R682" s="227"/>
      <c r="S682" s="227"/>
      <c r="T682" s="227"/>
    </row>
    <row r="683" spans="1:20">
      <c r="A683" s="229"/>
      <c r="B683" s="384"/>
      <c r="C683" s="356"/>
      <c r="D683" s="382"/>
      <c r="E683" s="232"/>
      <c r="F683" s="237"/>
      <c r="G683" s="383"/>
      <c r="H683" s="227"/>
      <c r="I683" s="383"/>
      <c r="J683" s="227"/>
      <c r="K683" s="22"/>
      <c r="L683" s="22"/>
      <c r="M683" s="22"/>
      <c r="N683" s="45"/>
      <c r="O683" s="21">
        <f t="shared" si="1176"/>
        <v>0</v>
      </c>
      <c r="P683" s="227"/>
      <c r="Q683" s="227"/>
      <c r="R683" s="227"/>
      <c r="S683" s="227"/>
      <c r="T683" s="227"/>
    </row>
    <row r="684" spans="1:20">
      <c r="A684" s="229"/>
      <c r="B684" s="384"/>
      <c r="C684" s="357"/>
      <c r="D684" s="382"/>
      <c r="E684" s="232"/>
      <c r="F684" s="238"/>
      <c r="G684" s="383"/>
      <c r="H684" s="228"/>
      <c r="I684" s="383"/>
      <c r="J684" s="228"/>
      <c r="K684" s="18"/>
      <c r="L684" s="18"/>
      <c r="M684" s="18"/>
      <c r="N684" s="27"/>
      <c r="O684" s="21">
        <f t="shared" si="1176"/>
        <v>0</v>
      </c>
      <c r="P684" s="228"/>
      <c r="Q684" s="228"/>
      <c r="R684" s="228"/>
      <c r="S684" s="228"/>
      <c r="T684" s="228"/>
    </row>
    <row r="685" spans="1:20" ht="12.75" customHeight="1">
      <c r="A685" s="229">
        <v>1</v>
      </c>
      <c r="B685" s="230" t="s">
        <v>529</v>
      </c>
      <c r="C685" s="230" t="s">
        <v>756</v>
      </c>
      <c r="D685" s="239" t="s">
        <v>602</v>
      </c>
      <c r="E685" s="235">
        <v>1650</v>
      </c>
      <c r="F685" s="236">
        <f t="shared" ref="F685" si="1294">H685+J685+R685</f>
        <v>0.10962133</v>
      </c>
      <c r="G685" s="304">
        <v>4.2000000000000003E-2</v>
      </c>
      <c r="H685" s="226">
        <f t="shared" ref="H685" si="1295">G685*$P$8/1000</f>
        <v>9.5383679999999998E-2</v>
      </c>
      <c r="I685" s="233">
        <v>5.0000000000000001E-3</v>
      </c>
      <c r="J685" s="226">
        <f t="shared" ref="J685" si="1296">I685*$P$9/1000</f>
        <v>1.4237650000000003E-2</v>
      </c>
      <c r="K685" s="18"/>
      <c r="L685" s="27"/>
      <c r="M685" s="18"/>
      <c r="N685" s="27"/>
      <c r="O685" s="21">
        <f t="shared" si="1176"/>
        <v>0</v>
      </c>
      <c r="P685" s="226">
        <f t="shared" ref="P685" si="1297">E685*F685</f>
        <v>180.87519449999999</v>
      </c>
      <c r="Q685" s="226">
        <f t="shared" ref="Q685" si="1298">SUM(O685:O688)</f>
        <v>0</v>
      </c>
      <c r="R685" s="226">
        <f t="shared" ref="R685" si="1299">Q685*1.02*1.05*$R$14</f>
        <v>0</v>
      </c>
      <c r="S685" s="226">
        <f t="shared" ref="S685" si="1300">F685*$S$17</f>
        <v>0.1391758743629031</v>
      </c>
      <c r="T685" s="226">
        <f t="shared" ref="T685" si="1301">E685*S685</f>
        <v>229.64019269879012</v>
      </c>
    </row>
    <row r="686" spans="1:20">
      <c r="A686" s="229"/>
      <c r="B686" s="230"/>
      <c r="C686" s="230"/>
      <c r="D686" s="240"/>
      <c r="E686" s="235"/>
      <c r="F686" s="237"/>
      <c r="G686" s="305"/>
      <c r="H686" s="227"/>
      <c r="I686" s="233"/>
      <c r="J686" s="227"/>
      <c r="K686" s="18"/>
      <c r="L686" s="18"/>
      <c r="M686" s="18"/>
      <c r="N686" s="27"/>
      <c r="O686" s="21">
        <f t="shared" si="1176"/>
        <v>0</v>
      </c>
      <c r="P686" s="227"/>
      <c r="Q686" s="227"/>
      <c r="R686" s="227"/>
      <c r="S686" s="227"/>
      <c r="T686" s="227"/>
    </row>
    <row r="687" spans="1:20">
      <c r="A687" s="229"/>
      <c r="B687" s="230"/>
      <c r="C687" s="230"/>
      <c r="D687" s="240"/>
      <c r="E687" s="235"/>
      <c r="F687" s="237"/>
      <c r="G687" s="305"/>
      <c r="H687" s="227"/>
      <c r="I687" s="233"/>
      <c r="J687" s="227"/>
      <c r="K687" s="18"/>
      <c r="L687" s="27"/>
      <c r="M687" s="18"/>
      <c r="N687" s="27"/>
      <c r="O687" s="21">
        <f t="shared" si="1176"/>
        <v>0</v>
      </c>
      <c r="P687" s="227"/>
      <c r="Q687" s="227"/>
      <c r="R687" s="227"/>
      <c r="S687" s="227"/>
      <c r="T687" s="227"/>
    </row>
    <row r="688" spans="1:20">
      <c r="A688" s="229"/>
      <c r="B688" s="230"/>
      <c r="C688" s="230"/>
      <c r="D688" s="241"/>
      <c r="E688" s="235"/>
      <c r="F688" s="238"/>
      <c r="G688" s="306"/>
      <c r="H688" s="228"/>
      <c r="I688" s="233"/>
      <c r="J688" s="228"/>
      <c r="K688" s="48"/>
      <c r="L688" s="48"/>
      <c r="M688" s="48"/>
      <c r="N688" s="49"/>
      <c r="O688" s="21">
        <f t="shared" si="1176"/>
        <v>0</v>
      </c>
      <c r="P688" s="228"/>
      <c r="Q688" s="228"/>
      <c r="R688" s="228"/>
      <c r="S688" s="228"/>
      <c r="T688" s="228"/>
    </row>
    <row r="689" spans="1:20" ht="12.75" customHeight="1">
      <c r="A689" s="229">
        <v>2</v>
      </c>
      <c r="B689" s="230" t="s">
        <v>529</v>
      </c>
      <c r="C689" s="230" t="s">
        <v>757</v>
      </c>
      <c r="D689" s="239" t="s">
        <v>602</v>
      </c>
      <c r="E689" s="232">
        <v>240</v>
      </c>
      <c r="F689" s="236">
        <f t="shared" ref="F689" si="1302">H689+J689+R689</f>
        <v>0.10962133</v>
      </c>
      <c r="G689" s="304">
        <v>4.2000000000000003E-2</v>
      </c>
      <c r="H689" s="226">
        <f t="shared" ref="H689" si="1303">G689*$P$8/1000</f>
        <v>9.5383679999999998E-2</v>
      </c>
      <c r="I689" s="233">
        <v>5.0000000000000001E-3</v>
      </c>
      <c r="J689" s="226">
        <f t="shared" ref="J689" si="1304">I689*$P$9/1000</f>
        <v>1.4237650000000003E-2</v>
      </c>
      <c r="K689" s="22"/>
      <c r="L689" s="22"/>
      <c r="M689" s="22"/>
      <c r="N689" s="45"/>
      <c r="O689" s="21">
        <f t="shared" ref="O689:O752" si="1305">M689*N689</f>
        <v>0</v>
      </c>
      <c r="P689" s="226">
        <f t="shared" ref="P689" si="1306">E689*F689</f>
        <v>26.309119200000001</v>
      </c>
      <c r="Q689" s="226">
        <f t="shared" ref="Q689" si="1307">SUM(O689:O692)</f>
        <v>0</v>
      </c>
      <c r="R689" s="226">
        <f t="shared" ref="R689" si="1308">Q689*1.02*1.05*$R$14</f>
        <v>0</v>
      </c>
      <c r="S689" s="226">
        <f t="shared" ref="S689" si="1309">F689*$S$17</f>
        <v>0.1391758743629031</v>
      </c>
      <c r="T689" s="226">
        <f t="shared" ref="T689" si="1310">E689*S689</f>
        <v>33.402209847096742</v>
      </c>
    </row>
    <row r="690" spans="1:20" ht="12.75" customHeight="1">
      <c r="A690" s="229"/>
      <c r="B690" s="230"/>
      <c r="C690" s="230"/>
      <c r="D690" s="240"/>
      <c r="E690" s="232"/>
      <c r="F690" s="237"/>
      <c r="G690" s="305"/>
      <c r="H690" s="227"/>
      <c r="I690" s="233"/>
      <c r="J690" s="227"/>
      <c r="K690" s="22"/>
      <c r="L690" s="22"/>
      <c r="M690" s="22"/>
      <c r="N690" s="45"/>
      <c r="O690" s="21">
        <f t="shared" si="1305"/>
        <v>0</v>
      </c>
      <c r="P690" s="227"/>
      <c r="Q690" s="227"/>
      <c r="R690" s="227"/>
      <c r="S690" s="227"/>
      <c r="T690" s="227"/>
    </row>
    <row r="691" spans="1:20" ht="12.75" customHeight="1">
      <c r="A691" s="229"/>
      <c r="B691" s="230"/>
      <c r="C691" s="230"/>
      <c r="D691" s="240"/>
      <c r="E691" s="232"/>
      <c r="F691" s="237"/>
      <c r="G691" s="305"/>
      <c r="H691" s="227"/>
      <c r="I691" s="233"/>
      <c r="J691" s="227"/>
      <c r="K691" s="22"/>
      <c r="L691" s="22"/>
      <c r="M691" s="41"/>
      <c r="N691" s="45"/>
      <c r="O691" s="21">
        <f t="shared" si="1305"/>
        <v>0</v>
      </c>
      <c r="P691" s="227"/>
      <c r="Q691" s="227"/>
      <c r="R691" s="227"/>
      <c r="S691" s="227"/>
      <c r="T691" s="227"/>
    </row>
    <row r="692" spans="1:20" ht="12.75" customHeight="1">
      <c r="A692" s="229"/>
      <c r="B692" s="230"/>
      <c r="C692" s="230"/>
      <c r="D692" s="241"/>
      <c r="E692" s="232"/>
      <c r="F692" s="238"/>
      <c r="G692" s="306"/>
      <c r="H692" s="228"/>
      <c r="I692" s="233"/>
      <c r="J692" s="228"/>
      <c r="K692" s="22"/>
      <c r="L692" s="22"/>
      <c r="M692" s="22"/>
      <c r="N692" s="45"/>
      <c r="O692" s="21">
        <f t="shared" si="1305"/>
        <v>0</v>
      </c>
      <c r="P692" s="228"/>
      <c r="Q692" s="228"/>
      <c r="R692" s="228"/>
      <c r="S692" s="228"/>
      <c r="T692" s="228"/>
    </row>
    <row r="693" spans="1:20" ht="12.75" customHeight="1">
      <c r="A693" s="229">
        <v>3</v>
      </c>
      <c r="B693" s="230" t="s">
        <v>529</v>
      </c>
      <c r="C693" s="230" t="s">
        <v>758</v>
      </c>
      <c r="D693" s="239" t="s">
        <v>602</v>
      </c>
      <c r="E693" s="385">
        <v>82</v>
      </c>
      <c r="F693" s="236">
        <f t="shared" ref="F693" si="1311">H693+J693+R693</f>
        <v>0.10962133</v>
      </c>
      <c r="G693" s="304">
        <v>4.2000000000000003E-2</v>
      </c>
      <c r="H693" s="226">
        <f t="shared" ref="H693" si="1312">G693*$P$8/1000</f>
        <v>9.5383679999999998E-2</v>
      </c>
      <c r="I693" s="233">
        <v>5.0000000000000001E-3</v>
      </c>
      <c r="J693" s="226">
        <f t="shared" ref="J693" si="1313">I693*$P$9/1000</f>
        <v>1.4237650000000003E-2</v>
      </c>
      <c r="K693" s="31"/>
      <c r="L693" s="31"/>
      <c r="M693" s="31"/>
      <c r="N693" s="15"/>
      <c r="O693" s="21">
        <f t="shared" si="1305"/>
        <v>0</v>
      </c>
      <c r="P693" s="226">
        <f t="shared" ref="P693" si="1314">E693*F693</f>
        <v>8.9889490599999995</v>
      </c>
      <c r="Q693" s="226">
        <f t="shared" ref="Q693" si="1315">SUM(O693:O696)</f>
        <v>0</v>
      </c>
      <c r="R693" s="226">
        <f t="shared" ref="R693" si="1316">Q693*1.02*1.05*$R$14</f>
        <v>0</v>
      </c>
      <c r="S693" s="226">
        <f t="shared" ref="S693" si="1317">F693*$S$17</f>
        <v>0.1391758743629031</v>
      </c>
      <c r="T693" s="226">
        <f t="shared" ref="T693" si="1318">E693*S693</f>
        <v>11.412421697758054</v>
      </c>
    </row>
    <row r="694" spans="1:20" ht="12.75" customHeight="1">
      <c r="A694" s="229"/>
      <c r="B694" s="230"/>
      <c r="C694" s="230"/>
      <c r="D694" s="240"/>
      <c r="E694" s="385"/>
      <c r="F694" s="237"/>
      <c r="G694" s="305"/>
      <c r="H694" s="227"/>
      <c r="I694" s="233"/>
      <c r="J694" s="227"/>
      <c r="K694" s="31"/>
      <c r="L694" s="31"/>
      <c r="M694" s="31"/>
      <c r="N694" s="27"/>
      <c r="O694" s="21">
        <f t="shared" si="1305"/>
        <v>0</v>
      </c>
      <c r="P694" s="227"/>
      <c r="Q694" s="227"/>
      <c r="R694" s="227"/>
      <c r="S694" s="227"/>
      <c r="T694" s="227"/>
    </row>
    <row r="695" spans="1:20" ht="12.75" customHeight="1">
      <c r="A695" s="229"/>
      <c r="B695" s="230"/>
      <c r="C695" s="230"/>
      <c r="D695" s="240"/>
      <c r="E695" s="385"/>
      <c r="F695" s="237"/>
      <c r="G695" s="305"/>
      <c r="H695" s="227"/>
      <c r="I695" s="233"/>
      <c r="J695" s="227"/>
      <c r="K695" s="31"/>
      <c r="L695" s="31"/>
      <c r="M695" s="31"/>
      <c r="N695" s="15"/>
      <c r="O695" s="21">
        <f t="shared" si="1305"/>
        <v>0</v>
      </c>
      <c r="P695" s="227"/>
      <c r="Q695" s="227"/>
      <c r="R695" s="227"/>
      <c r="S695" s="227"/>
      <c r="T695" s="227"/>
    </row>
    <row r="696" spans="1:20" ht="12.75" customHeight="1">
      <c r="A696" s="229"/>
      <c r="B696" s="230"/>
      <c r="C696" s="230"/>
      <c r="D696" s="241"/>
      <c r="E696" s="385"/>
      <c r="F696" s="238"/>
      <c r="G696" s="306"/>
      <c r="H696" s="228"/>
      <c r="I696" s="233"/>
      <c r="J696" s="228"/>
      <c r="K696" s="31"/>
      <c r="L696" s="31"/>
      <c r="M696" s="31"/>
      <c r="N696" s="43"/>
      <c r="O696" s="21">
        <f t="shared" si="1305"/>
        <v>0</v>
      </c>
      <c r="P696" s="228"/>
      <c r="Q696" s="228"/>
      <c r="R696" s="228"/>
      <c r="S696" s="228"/>
      <c r="T696" s="228"/>
    </row>
    <row r="697" spans="1:20" ht="12.75" customHeight="1">
      <c r="A697" s="229">
        <v>4</v>
      </c>
      <c r="B697" s="230" t="s">
        <v>530</v>
      </c>
      <c r="C697" s="230" t="s">
        <v>759</v>
      </c>
      <c r="D697" s="239" t="s">
        <v>611</v>
      </c>
      <c r="E697" s="232">
        <v>40.840000000000003</v>
      </c>
      <c r="F697" s="236">
        <f t="shared" ref="F697" si="1319">H697+J697+R697</f>
        <v>27.6759336</v>
      </c>
      <c r="G697" s="286">
        <v>10.08</v>
      </c>
      <c r="H697" s="226">
        <f t="shared" ref="H697" si="1320">G697*$P$8/1000</f>
        <v>22.892083200000002</v>
      </c>
      <c r="I697" s="242">
        <v>1.68</v>
      </c>
      <c r="J697" s="226">
        <f t="shared" ref="J697" si="1321">I697*$P$9/1000</f>
        <v>4.7838504000000004</v>
      </c>
      <c r="K697" s="18"/>
      <c r="L697" s="18"/>
      <c r="M697" s="18"/>
      <c r="N697" s="27"/>
      <c r="O697" s="21">
        <f t="shared" si="1305"/>
        <v>0</v>
      </c>
      <c r="P697" s="226">
        <f t="shared" ref="P697" si="1322">E697*F697</f>
        <v>1130.2851282240001</v>
      </c>
      <c r="Q697" s="226">
        <f t="shared" ref="Q697" si="1323">SUM(O697:O700)</f>
        <v>0</v>
      </c>
      <c r="R697" s="226">
        <f t="shared" ref="R697" si="1324">Q697*1.02*1.05*$R$14</f>
        <v>0</v>
      </c>
      <c r="S697" s="226">
        <f t="shared" ref="S697" si="1325">F697*$S$17</f>
        <v>35.137525311813391</v>
      </c>
      <c r="T697" s="226">
        <f t="shared" ref="T697" si="1326">E697*S697</f>
        <v>1435.016533734459</v>
      </c>
    </row>
    <row r="698" spans="1:20">
      <c r="A698" s="229"/>
      <c r="B698" s="230"/>
      <c r="C698" s="230"/>
      <c r="D698" s="240"/>
      <c r="E698" s="232"/>
      <c r="F698" s="237"/>
      <c r="G698" s="287"/>
      <c r="H698" s="227"/>
      <c r="I698" s="242"/>
      <c r="J698" s="227"/>
      <c r="K698" s="18"/>
      <c r="L698" s="18"/>
      <c r="M698" s="18"/>
      <c r="N698" s="27"/>
      <c r="O698" s="21">
        <f t="shared" si="1305"/>
        <v>0</v>
      </c>
      <c r="P698" s="227"/>
      <c r="Q698" s="227"/>
      <c r="R698" s="227"/>
      <c r="S698" s="227"/>
      <c r="T698" s="227"/>
    </row>
    <row r="699" spans="1:20">
      <c r="A699" s="229"/>
      <c r="B699" s="230"/>
      <c r="C699" s="230"/>
      <c r="D699" s="240"/>
      <c r="E699" s="232"/>
      <c r="F699" s="237"/>
      <c r="G699" s="287"/>
      <c r="H699" s="227"/>
      <c r="I699" s="242"/>
      <c r="J699" s="227"/>
      <c r="K699" s="18"/>
      <c r="L699" s="18"/>
      <c r="M699" s="19"/>
      <c r="N699" s="27"/>
      <c r="O699" s="21">
        <f t="shared" si="1305"/>
        <v>0</v>
      </c>
      <c r="P699" s="227"/>
      <c r="Q699" s="227"/>
      <c r="R699" s="227"/>
      <c r="S699" s="227"/>
      <c r="T699" s="227"/>
    </row>
    <row r="700" spans="1:20">
      <c r="A700" s="229"/>
      <c r="B700" s="230"/>
      <c r="C700" s="230"/>
      <c r="D700" s="241"/>
      <c r="E700" s="232"/>
      <c r="F700" s="238"/>
      <c r="G700" s="288"/>
      <c r="H700" s="228"/>
      <c r="I700" s="242"/>
      <c r="J700" s="228"/>
      <c r="K700" s="18"/>
      <c r="L700" s="18"/>
      <c r="M700" s="18"/>
      <c r="N700" s="27"/>
      <c r="O700" s="21">
        <f t="shared" si="1305"/>
        <v>0</v>
      </c>
      <c r="P700" s="228"/>
      <c r="Q700" s="228"/>
      <c r="R700" s="228"/>
      <c r="S700" s="228"/>
      <c r="T700" s="228"/>
    </row>
    <row r="701" spans="1:20" ht="12.75" customHeight="1">
      <c r="A701" s="229">
        <v>5</v>
      </c>
      <c r="B701" s="230" t="s">
        <v>531</v>
      </c>
      <c r="C701" s="230" t="s">
        <v>760</v>
      </c>
      <c r="D701" s="230" t="s">
        <v>614</v>
      </c>
      <c r="E701" s="232">
        <v>160</v>
      </c>
      <c r="F701" s="236">
        <f t="shared" ref="F701" si="1327">H701+J701+R701</f>
        <v>0.117423244</v>
      </c>
      <c r="G701" s="286">
        <v>5.0200000000000002E-2</v>
      </c>
      <c r="H701" s="226">
        <f t="shared" ref="H701" si="1328">G701*$P$8/1000</f>
        <v>0.114006208</v>
      </c>
      <c r="I701" s="247">
        <v>1.1999999999999999E-3</v>
      </c>
      <c r="J701" s="226">
        <f t="shared" ref="J701" si="1329">I701*$P$9/1000</f>
        <v>3.417036E-3</v>
      </c>
      <c r="K701" s="18"/>
      <c r="L701" s="18"/>
      <c r="M701" s="18"/>
      <c r="N701" s="27"/>
      <c r="O701" s="21">
        <f t="shared" si="1305"/>
        <v>0</v>
      </c>
      <c r="P701" s="226">
        <f t="shared" ref="P701" si="1330">E701*F701</f>
        <v>18.787719039999999</v>
      </c>
      <c r="Q701" s="226">
        <f t="shared" ref="Q701" si="1331">SUM(O701:O704)</f>
        <v>0</v>
      </c>
      <c r="R701" s="226">
        <f t="shared" ref="R701" si="1332">Q701*1.02*1.05*$R$14</f>
        <v>0</v>
      </c>
      <c r="S701" s="226">
        <f t="shared" ref="S701" si="1333">F701*$S$17</f>
        <v>0.1490812294854342</v>
      </c>
      <c r="T701" s="226">
        <f t="shared" ref="T701" si="1334">E701*S701</f>
        <v>23.852996717669473</v>
      </c>
    </row>
    <row r="702" spans="1:20">
      <c r="A702" s="229"/>
      <c r="B702" s="230"/>
      <c r="C702" s="230"/>
      <c r="D702" s="229"/>
      <c r="E702" s="232"/>
      <c r="F702" s="237"/>
      <c r="G702" s="287"/>
      <c r="H702" s="227"/>
      <c r="I702" s="247"/>
      <c r="J702" s="227"/>
      <c r="K702" s="18"/>
      <c r="L702" s="18"/>
      <c r="M702" s="18"/>
      <c r="N702" s="27"/>
      <c r="O702" s="21">
        <f t="shared" si="1305"/>
        <v>0</v>
      </c>
      <c r="P702" s="227"/>
      <c r="Q702" s="227"/>
      <c r="R702" s="227"/>
      <c r="S702" s="227"/>
      <c r="T702" s="227"/>
    </row>
    <row r="703" spans="1:20">
      <c r="A703" s="229"/>
      <c r="B703" s="230"/>
      <c r="C703" s="230"/>
      <c r="D703" s="229"/>
      <c r="E703" s="232"/>
      <c r="F703" s="237"/>
      <c r="G703" s="287"/>
      <c r="H703" s="227"/>
      <c r="I703" s="247"/>
      <c r="J703" s="227"/>
      <c r="K703" s="18"/>
      <c r="L703" s="18"/>
      <c r="M703" s="19"/>
      <c r="N703" s="27"/>
      <c r="O703" s="21">
        <f t="shared" si="1305"/>
        <v>0</v>
      </c>
      <c r="P703" s="227"/>
      <c r="Q703" s="227"/>
      <c r="R703" s="227"/>
      <c r="S703" s="227"/>
      <c r="T703" s="227"/>
    </row>
    <row r="704" spans="1:20">
      <c r="A704" s="229"/>
      <c r="B704" s="230"/>
      <c r="C704" s="230"/>
      <c r="D704" s="229"/>
      <c r="E704" s="232"/>
      <c r="F704" s="238"/>
      <c r="G704" s="288"/>
      <c r="H704" s="228"/>
      <c r="I704" s="247"/>
      <c r="J704" s="228"/>
      <c r="K704" s="18"/>
      <c r="L704" s="18"/>
      <c r="M704" s="18"/>
      <c r="N704" s="27"/>
      <c r="O704" s="21">
        <f t="shared" si="1305"/>
        <v>0</v>
      </c>
      <c r="P704" s="228"/>
      <c r="Q704" s="228"/>
      <c r="R704" s="228"/>
      <c r="S704" s="228"/>
      <c r="T704" s="228"/>
    </row>
    <row r="705" spans="1:20" ht="12.75" customHeight="1">
      <c r="A705" s="229">
        <v>6</v>
      </c>
      <c r="B705" s="230" t="s">
        <v>532</v>
      </c>
      <c r="C705" s="230" t="s">
        <v>761</v>
      </c>
      <c r="D705" s="230" t="s">
        <v>639</v>
      </c>
      <c r="E705" s="236">
        <v>148.69999999999999</v>
      </c>
      <c r="F705" s="236">
        <f t="shared" ref="F705" si="1335">H705+J705+R705</f>
        <v>2.9500791</v>
      </c>
      <c r="G705" s="286">
        <v>0.81</v>
      </c>
      <c r="H705" s="226">
        <f t="shared" ref="H705" si="1336">G705*$P$8/1000</f>
        <v>1.8395424</v>
      </c>
      <c r="I705" s="326">
        <v>0.39</v>
      </c>
      <c r="J705" s="226">
        <f t="shared" ref="J705" si="1337">I705*$P$9/1000</f>
        <v>1.1105367000000002</v>
      </c>
      <c r="K705" s="18"/>
      <c r="L705" s="18"/>
      <c r="M705" s="18"/>
      <c r="N705" s="43"/>
      <c r="O705" s="21">
        <f t="shared" si="1305"/>
        <v>0</v>
      </c>
      <c r="P705" s="226">
        <f t="shared" ref="P705" si="1338">E705*F705</f>
        <v>438.67676216999996</v>
      </c>
      <c r="Q705" s="226">
        <f t="shared" ref="Q705" si="1339">SUM(O705:O708)</f>
        <v>0</v>
      </c>
      <c r="R705" s="226">
        <f t="shared" ref="R705" si="1340">Q705*1.02*1.05*$R$14</f>
        <v>0</v>
      </c>
      <c r="S705" s="226">
        <f t="shared" ref="S705" si="1341">F705*$S$17</f>
        <v>3.7454374817585796</v>
      </c>
      <c r="T705" s="226">
        <f t="shared" ref="T705" si="1342">E705*S705</f>
        <v>556.94655353750079</v>
      </c>
    </row>
    <row r="706" spans="1:20">
      <c r="A706" s="229"/>
      <c r="B706" s="230"/>
      <c r="C706" s="230"/>
      <c r="D706" s="229"/>
      <c r="E706" s="237"/>
      <c r="F706" s="237"/>
      <c r="G706" s="287"/>
      <c r="H706" s="227"/>
      <c r="I706" s="326"/>
      <c r="J706" s="227"/>
      <c r="K706" s="18"/>
      <c r="L706" s="18"/>
      <c r="M706" s="18"/>
      <c r="N706" s="27"/>
      <c r="O706" s="21">
        <f t="shared" si="1305"/>
        <v>0</v>
      </c>
      <c r="P706" s="227"/>
      <c r="Q706" s="227"/>
      <c r="R706" s="227"/>
      <c r="S706" s="227"/>
      <c r="T706" s="227"/>
    </row>
    <row r="707" spans="1:20">
      <c r="A707" s="229"/>
      <c r="B707" s="230"/>
      <c r="C707" s="230"/>
      <c r="D707" s="229"/>
      <c r="E707" s="237"/>
      <c r="F707" s="237"/>
      <c r="G707" s="287"/>
      <c r="H707" s="227"/>
      <c r="I707" s="326"/>
      <c r="J707" s="227"/>
      <c r="K707" s="18"/>
      <c r="L707" s="18"/>
      <c r="M707" s="18"/>
      <c r="N707" s="27"/>
      <c r="O707" s="21">
        <f t="shared" si="1305"/>
        <v>0</v>
      </c>
      <c r="P707" s="227"/>
      <c r="Q707" s="227"/>
      <c r="R707" s="227"/>
      <c r="S707" s="227"/>
      <c r="T707" s="227"/>
    </row>
    <row r="708" spans="1:20">
      <c r="A708" s="229"/>
      <c r="B708" s="230"/>
      <c r="C708" s="230"/>
      <c r="D708" s="229"/>
      <c r="E708" s="238"/>
      <c r="F708" s="238"/>
      <c r="G708" s="288"/>
      <c r="H708" s="228"/>
      <c r="I708" s="326"/>
      <c r="J708" s="228"/>
      <c r="K708" s="18"/>
      <c r="L708" s="18"/>
      <c r="M708" s="18"/>
      <c r="N708" s="27"/>
      <c r="O708" s="21">
        <f t="shared" si="1305"/>
        <v>0</v>
      </c>
      <c r="P708" s="228"/>
      <c r="Q708" s="228"/>
      <c r="R708" s="228"/>
      <c r="S708" s="228"/>
      <c r="T708" s="228"/>
    </row>
    <row r="709" spans="1:20" ht="12.75" customHeight="1">
      <c r="A709" s="229">
        <v>7</v>
      </c>
      <c r="B709" s="230" t="s">
        <v>533</v>
      </c>
      <c r="C709" s="230" t="s">
        <v>762</v>
      </c>
      <c r="D709" s="230" t="s">
        <v>639</v>
      </c>
      <c r="E709" s="236">
        <v>32.799999999999997</v>
      </c>
      <c r="F709" s="236">
        <f t="shared" ref="F709" si="1343">H709+J709+R709</f>
        <v>2.3094706</v>
      </c>
      <c r="G709" s="326">
        <v>0.39</v>
      </c>
      <c r="H709" s="226">
        <f t="shared" ref="H709" si="1344">G709*$P$8/1000</f>
        <v>0.88570559999999998</v>
      </c>
      <c r="I709" s="233">
        <v>0.5</v>
      </c>
      <c r="J709" s="226">
        <f t="shared" ref="J709" si="1345">I709*$P$9/1000</f>
        <v>1.4237650000000002</v>
      </c>
      <c r="K709" s="18"/>
      <c r="L709" s="18"/>
      <c r="M709" s="18"/>
      <c r="N709" s="27"/>
      <c r="O709" s="21">
        <f t="shared" si="1305"/>
        <v>0</v>
      </c>
      <c r="P709" s="226">
        <f t="shared" ref="P709" si="1346">E709*F709</f>
        <v>75.750635679999988</v>
      </c>
      <c r="Q709" s="226">
        <f t="shared" ref="Q709" si="1347">SUM(O709:O712)</f>
        <v>0</v>
      </c>
      <c r="R709" s="226">
        <f t="shared" ref="R709" si="1348">Q709*1.02*1.05*$R$14</f>
        <v>0</v>
      </c>
      <c r="S709" s="226">
        <f t="shared" ref="S709" si="1349">F709*$S$17</f>
        <v>2.9321172263684305</v>
      </c>
      <c r="T709" s="226">
        <f t="shared" ref="T709" si="1350">E709*S709</f>
        <v>96.173445024884515</v>
      </c>
    </row>
    <row r="710" spans="1:20">
      <c r="A710" s="229"/>
      <c r="B710" s="230"/>
      <c r="C710" s="230"/>
      <c r="D710" s="229"/>
      <c r="E710" s="237"/>
      <c r="F710" s="237"/>
      <c r="G710" s="326"/>
      <c r="H710" s="227"/>
      <c r="I710" s="233"/>
      <c r="J710" s="227"/>
      <c r="K710" s="18"/>
      <c r="L710" s="18"/>
      <c r="M710" s="18"/>
      <c r="N710" s="27"/>
      <c r="O710" s="21">
        <f t="shared" si="1305"/>
        <v>0</v>
      </c>
      <c r="P710" s="227"/>
      <c r="Q710" s="227"/>
      <c r="R710" s="227"/>
      <c r="S710" s="227"/>
      <c r="T710" s="227"/>
    </row>
    <row r="711" spans="1:20">
      <c r="A711" s="229"/>
      <c r="B711" s="230"/>
      <c r="C711" s="230"/>
      <c r="D711" s="229"/>
      <c r="E711" s="237"/>
      <c r="F711" s="237"/>
      <c r="G711" s="326"/>
      <c r="H711" s="227"/>
      <c r="I711" s="233"/>
      <c r="J711" s="227"/>
      <c r="K711" s="18"/>
      <c r="L711" s="18"/>
      <c r="M711" s="19"/>
      <c r="N711" s="27"/>
      <c r="O711" s="21">
        <f t="shared" si="1305"/>
        <v>0</v>
      </c>
      <c r="P711" s="227"/>
      <c r="Q711" s="227"/>
      <c r="R711" s="227"/>
      <c r="S711" s="227"/>
      <c r="T711" s="227"/>
    </row>
    <row r="712" spans="1:20">
      <c r="A712" s="229"/>
      <c r="B712" s="230"/>
      <c r="C712" s="230"/>
      <c r="D712" s="229"/>
      <c r="E712" s="238"/>
      <c r="F712" s="238"/>
      <c r="G712" s="326"/>
      <c r="H712" s="228"/>
      <c r="I712" s="233"/>
      <c r="J712" s="228"/>
      <c r="K712" s="18"/>
      <c r="L712" s="18"/>
      <c r="M712" s="18"/>
      <c r="N712" s="27"/>
      <c r="O712" s="21">
        <f t="shared" si="1305"/>
        <v>0</v>
      </c>
      <c r="P712" s="228"/>
      <c r="Q712" s="228"/>
      <c r="R712" s="228"/>
      <c r="S712" s="228"/>
      <c r="T712" s="228"/>
    </row>
    <row r="713" spans="1:20" ht="12.75" customHeight="1">
      <c r="A713" s="229">
        <v>8</v>
      </c>
      <c r="B713" s="230" t="s">
        <v>42</v>
      </c>
      <c r="C713" s="230" t="s">
        <v>763</v>
      </c>
      <c r="D713" s="230" t="s">
        <v>639</v>
      </c>
      <c r="E713" s="236">
        <v>115.9</v>
      </c>
      <c r="F713" s="236">
        <f t="shared" ref="F713" si="1351">H713+J713+R713</f>
        <v>3.4484826000000002</v>
      </c>
      <c r="G713" s="326">
        <v>0.39</v>
      </c>
      <c r="H713" s="226">
        <f t="shared" ref="H713" si="1352">G713*$P$8/1000</f>
        <v>0.88570559999999998</v>
      </c>
      <c r="I713" s="233">
        <v>0.9</v>
      </c>
      <c r="J713" s="226">
        <f t="shared" ref="J713" si="1353">I713*$P$9/1000</f>
        <v>2.5627770000000001</v>
      </c>
      <c r="K713" s="18"/>
      <c r="L713" s="18"/>
      <c r="M713" s="18"/>
      <c r="N713" s="27"/>
      <c r="O713" s="21">
        <f t="shared" si="1305"/>
        <v>0</v>
      </c>
      <c r="P713" s="226">
        <f t="shared" ref="P713" si="1354">E713*F713</f>
        <v>399.67913334000002</v>
      </c>
      <c r="Q713" s="226">
        <f t="shared" ref="Q713" si="1355">SUM(O713:O716)</f>
        <v>0</v>
      </c>
      <c r="R713" s="226">
        <f t="shared" ref="R713" si="1356">Q713*1.02*1.05*$R$14</f>
        <v>0</v>
      </c>
      <c r="S713" s="226">
        <f t="shared" ref="S713" si="1357">F713*$S$17</f>
        <v>4.3782134469656357</v>
      </c>
      <c r="T713" s="226">
        <f t="shared" ref="T713" si="1358">E713*S713</f>
        <v>507.4349385033172</v>
      </c>
    </row>
    <row r="714" spans="1:20">
      <c r="A714" s="229"/>
      <c r="B714" s="230"/>
      <c r="C714" s="230"/>
      <c r="D714" s="229"/>
      <c r="E714" s="237"/>
      <c r="F714" s="237"/>
      <c r="G714" s="326"/>
      <c r="H714" s="227"/>
      <c r="I714" s="233"/>
      <c r="J714" s="227"/>
      <c r="K714" s="18"/>
      <c r="L714" s="18"/>
      <c r="M714" s="18"/>
      <c r="N714" s="27"/>
      <c r="O714" s="21">
        <f t="shared" si="1305"/>
        <v>0</v>
      </c>
      <c r="P714" s="227"/>
      <c r="Q714" s="227"/>
      <c r="R714" s="227"/>
      <c r="S714" s="227"/>
      <c r="T714" s="227"/>
    </row>
    <row r="715" spans="1:20">
      <c r="A715" s="229"/>
      <c r="B715" s="230"/>
      <c r="C715" s="230"/>
      <c r="D715" s="229"/>
      <c r="E715" s="237"/>
      <c r="F715" s="237"/>
      <c r="G715" s="326"/>
      <c r="H715" s="227"/>
      <c r="I715" s="233"/>
      <c r="J715" s="227"/>
      <c r="K715" s="18"/>
      <c r="L715" s="18"/>
      <c r="M715" s="19"/>
      <c r="N715" s="27"/>
      <c r="O715" s="21">
        <f t="shared" si="1305"/>
        <v>0</v>
      </c>
      <c r="P715" s="227"/>
      <c r="Q715" s="227"/>
      <c r="R715" s="227"/>
      <c r="S715" s="227"/>
      <c r="T715" s="227"/>
    </row>
    <row r="716" spans="1:20">
      <c r="A716" s="229"/>
      <c r="B716" s="230"/>
      <c r="C716" s="230"/>
      <c r="D716" s="229"/>
      <c r="E716" s="238"/>
      <c r="F716" s="238"/>
      <c r="G716" s="326"/>
      <c r="H716" s="228"/>
      <c r="I716" s="233"/>
      <c r="J716" s="228"/>
      <c r="K716" s="18"/>
      <c r="L716" s="18"/>
      <c r="M716" s="18"/>
      <c r="N716" s="27"/>
      <c r="O716" s="21">
        <f t="shared" si="1305"/>
        <v>0</v>
      </c>
      <c r="P716" s="228"/>
      <c r="Q716" s="228"/>
      <c r="R716" s="228"/>
      <c r="S716" s="228"/>
      <c r="T716" s="228"/>
    </row>
    <row r="717" spans="1:20">
      <c r="A717" s="229"/>
      <c r="B717" s="384"/>
      <c r="C717" s="355" t="s">
        <v>764</v>
      </c>
      <c r="D717" s="382"/>
      <c r="E717" s="235"/>
      <c r="F717" s="236">
        <f t="shared" ref="F717" si="1359">H717+J717+R717</f>
        <v>0</v>
      </c>
      <c r="G717" s="383"/>
      <c r="H717" s="226">
        <f t="shared" ref="H717" si="1360">G717*$P$8/1000</f>
        <v>0</v>
      </c>
      <c r="I717" s="349"/>
      <c r="J717" s="226">
        <f t="shared" ref="J717" si="1361">I717*$P$9/1000</f>
        <v>0</v>
      </c>
      <c r="K717" s="22"/>
      <c r="L717" s="22"/>
      <c r="M717" s="22"/>
      <c r="N717" s="57"/>
      <c r="O717" s="21">
        <f t="shared" si="1305"/>
        <v>0</v>
      </c>
      <c r="P717" s="226">
        <f t="shared" ref="P717" si="1362">E717*F717</f>
        <v>0</v>
      </c>
      <c r="Q717" s="226">
        <f t="shared" ref="Q717" si="1363">SUM(O717:O720)</f>
        <v>0</v>
      </c>
      <c r="R717" s="226">
        <f t="shared" ref="R717" si="1364">Q717*1.02*1.05*$R$14</f>
        <v>0</v>
      </c>
      <c r="S717" s="226">
        <f t="shared" ref="S717" si="1365">F717*$S$17</f>
        <v>0</v>
      </c>
      <c r="T717" s="226">
        <f t="shared" ref="T717" si="1366">E717*S717</f>
        <v>0</v>
      </c>
    </row>
    <row r="718" spans="1:20">
      <c r="A718" s="229"/>
      <c r="B718" s="384"/>
      <c r="C718" s="356"/>
      <c r="D718" s="382"/>
      <c r="E718" s="235"/>
      <c r="F718" s="237"/>
      <c r="G718" s="383"/>
      <c r="H718" s="227"/>
      <c r="I718" s="349"/>
      <c r="J718" s="227"/>
      <c r="K718" s="18"/>
      <c r="L718" s="18"/>
      <c r="M718" s="18"/>
      <c r="N718" s="27"/>
      <c r="O718" s="21">
        <f t="shared" si="1305"/>
        <v>0</v>
      </c>
      <c r="P718" s="227"/>
      <c r="Q718" s="227"/>
      <c r="R718" s="227"/>
      <c r="S718" s="227"/>
      <c r="T718" s="227"/>
    </row>
    <row r="719" spans="1:20">
      <c r="A719" s="229"/>
      <c r="B719" s="384"/>
      <c r="C719" s="356"/>
      <c r="D719" s="382"/>
      <c r="E719" s="235"/>
      <c r="F719" s="237"/>
      <c r="G719" s="383"/>
      <c r="H719" s="227"/>
      <c r="I719" s="349"/>
      <c r="J719" s="227"/>
      <c r="K719" s="18"/>
      <c r="L719" s="18"/>
      <c r="M719" s="11"/>
      <c r="N719" s="27"/>
      <c r="O719" s="21">
        <f t="shared" si="1305"/>
        <v>0</v>
      </c>
      <c r="P719" s="227"/>
      <c r="Q719" s="227"/>
      <c r="R719" s="227"/>
      <c r="S719" s="227"/>
      <c r="T719" s="227"/>
    </row>
    <row r="720" spans="1:20">
      <c r="A720" s="229"/>
      <c r="B720" s="384"/>
      <c r="C720" s="357"/>
      <c r="D720" s="382"/>
      <c r="E720" s="235"/>
      <c r="F720" s="238"/>
      <c r="G720" s="383"/>
      <c r="H720" s="228"/>
      <c r="I720" s="349"/>
      <c r="J720" s="228"/>
      <c r="K720" s="18"/>
      <c r="L720" s="18"/>
      <c r="M720" s="18"/>
      <c r="N720" s="27"/>
      <c r="O720" s="21">
        <f t="shared" si="1305"/>
        <v>0</v>
      </c>
      <c r="P720" s="228"/>
      <c r="Q720" s="228"/>
      <c r="R720" s="228"/>
      <c r="S720" s="228"/>
      <c r="T720" s="228"/>
    </row>
    <row r="721" spans="1:20" ht="12.75" customHeight="1">
      <c r="A721" s="229">
        <v>1</v>
      </c>
      <c r="B721" s="384" t="s">
        <v>291</v>
      </c>
      <c r="C721" s="384" t="s">
        <v>765</v>
      </c>
      <c r="D721" s="384" t="s">
        <v>611</v>
      </c>
      <c r="E721" s="232">
        <v>24.85</v>
      </c>
      <c r="F721" s="236">
        <f t="shared" ref="F721" si="1367">H721+J721+R721</f>
        <v>193.26495168304797</v>
      </c>
      <c r="G721" s="383">
        <v>12.6</v>
      </c>
      <c r="H721" s="226">
        <f t="shared" ref="H721" si="1368">G721*$P$8/1000</f>
        <v>28.615103999999999</v>
      </c>
      <c r="I721" s="383">
        <v>2.1</v>
      </c>
      <c r="J721" s="226">
        <f t="shared" ref="J721" si="1369">I721*$P$9/1000</f>
        <v>5.9798130000000009</v>
      </c>
      <c r="K721" s="22" t="s">
        <v>292</v>
      </c>
      <c r="L721" s="22" t="s">
        <v>24</v>
      </c>
      <c r="M721" s="22">
        <v>1.05</v>
      </c>
      <c r="N721" s="45">
        <v>125</v>
      </c>
      <c r="O721" s="21">
        <f t="shared" si="1305"/>
        <v>131.25</v>
      </c>
      <c r="P721" s="226">
        <f t="shared" ref="P721" si="1370">E721*F721</f>
        <v>4802.6340493237421</v>
      </c>
      <c r="Q721" s="226">
        <f t="shared" ref="Q721" si="1371">SUM(O721:O725)</f>
        <v>140.13553999999996</v>
      </c>
      <c r="R721" s="226">
        <f t="shared" ref="R721" si="1372">Q721*1.02*1.05*$R$14</f>
        <v>158.67003468304796</v>
      </c>
      <c r="S721" s="226">
        <f t="shared" ref="S721" si="1373">F721*$S$17</f>
        <v>245.37030005193716</v>
      </c>
      <c r="T721" s="226">
        <f t="shared" ref="T721" si="1374">E721*S721</f>
        <v>6097.4519562906389</v>
      </c>
    </row>
    <row r="722" spans="1:20" ht="12.75" customHeight="1">
      <c r="A722" s="229"/>
      <c r="B722" s="384"/>
      <c r="C722" s="384"/>
      <c r="D722" s="382"/>
      <c r="E722" s="232"/>
      <c r="F722" s="237"/>
      <c r="G722" s="383"/>
      <c r="H722" s="227"/>
      <c r="I722" s="383"/>
      <c r="J722" s="227"/>
      <c r="K722" s="22" t="s">
        <v>293</v>
      </c>
      <c r="L722" s="22" t="s">
        <v>17</v>
      </c>
      <c r="M722" s="22">
        <v>1.96</v>
      </c>
      <c r="N722" s="45">
        <v>0.85</v>
      </c>
      <c r="O722" s="21">
        <f t="shared" si="1305"/>
        <v>1.6659999999999999</v>
      </c>
      <c r="P722" s="227"/>
      <c r="Q722" s="227"/>
      <c r="R722" s="227"/>
      <c r="S722" s="227"/>
      <c r="T722" s="227"/>
    </row>
    <row r="723" spans="1:20" ht="12.75" customHeight="1">
      <c r="A723" s="229"/>
      <c r="B723" s="384"/>
      <c r="C723" s="384"/>
      <c r="D723" s="382"/>
      <c r="E723" s="232"/>
      <c r="F723" s="237"/>
      <c r="G723" s="383"/>
      <c r="H723" s="227"/>
      <c r="I723" s="383"/>
      <c r="J723" s="227"/>
      <c r="K723" s="22" t="s">
        <v>294</v>
      </c>
      <c r="L723" s="22" t="s">
        <v>21</v>
      </c>
      <c r="M723" s="22">
        <v>3.38</v>
      </c>
      <c r="N723" s="45">
        <v>0.35</v>
      </c>
      <c r="O723" s="21">
        <f t="shared" si="1305"/>
        <v>1.1829999999999998</v>
      </c>
      <c r="P723" s="227"/>
      <c r="Q723" s="227"/>
      <c r="R723" s="227"/>
      <c r="S723" s="227"/>
      <c r="T723" s="227"/>
    </row>
    <row r="724" spans="1:20" ht="12.75" customHeight="1">
      <c r="A724" s="229"/>
      <c r="B724" s="384"/>
      <c r="C724" s="384"/>
      <c r="D724" s="382"/>
      <c r="E724" s="232"/>
      <c r="F724" s="237"/>
      <c r="G724" s="383"/>
      <c r="H724" s="227"/>
      <c r="I724" s="383"/>
      <c r="J724" s="227"/>
      <c r="K724" s="22" t="s">
        <v>214</v>
      </c>
      <c r="L724" s="22" t="s">
        <v>21</v>
      </c>
      <c r="M724" s="41">
        <v>4.38</v>
      </c>
      <c r="N724" s="45">
        <v>0.433</v>
      </c>
      <c r="O724" s="21">
        <f t="shared" si="1305"/>
        <v>1.8965399999999999</v>
      </c>
      <c r="P724" s="227"/>
      <c r="Q724" s="227"/>
      <c r="R724" s="227"/>
      <c r="S724" s="227"/>
      <c r="T724" s="227"/>
    </row>
    <row r="725" spans="1:20" ht="12.75" customHeight="1">
      <c r="A725" s="229"/>
      <c r="B725" s="384"/>
      <c r="C725" s="384"/>
      <c r="D725" s="382"/>
      <c r="E725" s="232"/>
      <c r="F725" s="238"/>
      <c r="G725" s="383"/>
      <c r="H725" s="228"/>
      <c r="I725" s="383"/>
      <c r="J725" s="228"/>
      <c r="K725" s="22" t="s">
        <v>295</v>
      </c>
      <c r="L725" s="22" t="s">
        <v>21</v>
      </c>
      <c r="M725" s="22">
        <v>7.2</v>
      </c>
      <c r="N725" s="45">
        <v>0.57499999999999996</v>
      </c>
      <c r="O725" s="21">
        <f t="shared" si="1305"/>
        <v>4.1399999999999997</v>
      </c>
      <c r="P725" s="228"/>
      <c r="Q725" s="228"/>
      <c r="R725" s="228"/>
      <c r="S725" s="228"/>
      <c r="T725" s="228"/>
    </row>
    <row r="726" spans="1:20" ht="12.75" customHeight="1">
      <c r="A726" s="229">
        <v>2</v>
      </c>
      <c r="B726" s="384" t="s">
        <v>291</v>
      </c>
      <c r="C726" s="384" t="s">
        <v>765</v>
      </c>
      <c r="D726" s="239" t="s">
        <v>611</v>
      </c>
      <c r="E726" s="232">
        <v>8.0640000000000001</v>
      </c>
      <c r="F726" s="236">
        <f t="shared" ref="F726" si="1375">H726+J726+R726</f>
        <v>191.92548668344796</v>
      </c>
      <c r="G726" s="383">
        <v>12.6</v>
      </c>
      <c r="H726" s="226">
        <f t="shared" ref="H726" si="1376">G726*$P$8/1000</f>
        <v>28.615103999999999</v>
      </c>
      <c r="I726" s="383">
        <v>2.1</v>
      </c>
      <c r="J726" s="226">
        <f t="shared" ref="J726" si="1377">I726*$P$9/1000</f>
        <v>5.9798130000000009</v>
      </c>
      <c r="K726" s="22" t="s">
        <v>292</v>
      </c>
      <c r="L726" s="22" t="s">
        <v>24</v>
      </c>
      <c r="M726" s="22">
        <v>1.05</v>
      </c>
      <c r="N726" s="45">
        <v>125</v>
      </c>
      <c r="O726" s="21">
        <f t="shared" si="1305"/>
        <v>131.25</v>
      </c>
      <c r="P726" s="226">
        <f t="shared" ref="P726" si="1378">E726*F726</f>
        <v>1547.6871246153244</v>
      </c>
      <c r="Q726" s="226">
        <f>SUM(O726:O729)</f>
        <v>138.95253999999997</v>
      </c>
      <c r="R726" s="226">
        <f t="shared" ref="R726" si="1379">Q726*1.02*1.05*$R$14</f>
        <v>157.33056968344795</v>
      </c>
      <c r="S726" s="226">
        <f t="shared" ref="S726" si="1380">F726*$S$17</f>
        <v>243.66970754409368</v>
      </c>
      <c r="T726" s="226">
        <f t="shared" ref="T726" si="1381">E726*S726</f>
        <v>1964.9525216355714</v>
      </c>
    </row>
    <row r="727" spans="1:20" ht="12.75" customHeight="1">
      <c r="A727" s="229"/>
      <c r="B727" s="384"/>
      <c r="C727" s="384"/>
      <c r="D727" s="240"/>
      <c r="E727" s="232"/>
      <c r="F727" s="237"/>
      <c r="G727" s="383"/>
      <c r="H727" s="227"/>
      <c r="I727" s="383"/>
      <c r="J727" s="227"/>
      <c r="K727" s="22" t="s">
        <v>293</v>
      </c>
      <c r="L727" s="22" t="s">
        <v>17</v>
      </c>
      <c r="M727" s="22">
        <v>1.96</v>
      </c>
      <c r="N727" s="45">
        <v>0.85</v>
      </c>
      <c r="O727" s="21">
        <f t="shared" si="1305"/>
        <v>1.6659999999999999</v>
      </c>
      <c r="P727" s="227"/>
      <c r="Q727" s="227"/>
      <c r="R727" s="227"/>
      <c r="S727" s="227"/>
      <c r="T727" s="227"/>
    </row>
    <row r="728" spans="1:20" ht="12.75" customHeight="1">
      <c r="A728" s="229"/>
      <c r="B728" s="384"/>
      <c r="C728" s="384"/>
      <c r="D728" s="240"/>
      <c r="E728" s="232"/>
      <c r="F728" s="237"/>
      <c r="G728" s="383"/>
      <c r="H728" s="227"/>
      <c r="I728" s="383"/>
      <c r="J728" s="227"/>
      <c r="K728" s="22" t="s">
        <v>214</v>
      </c>
      <c r="L728" s="22" t="s">
        <v>21</v>
      </c>
      <c r="M728" s="41">
        <v>4.38</v>
      </c>
      <c r="N728" s="45">
        <v>0.433</v>
      </c>
      <c r="O728" s="21">
        <f t="shared" si="1305"/>
        <v>1.8965399999999999</v>
      </c>
      <c r="P728" s="227"/>
      <c r="Q728" s="227"/>
      <c r="R728" s="227"/>
      <c r="S728" s="227"/>
      <c r="T728" s="227"/>
    </row>
    <row r="729" spans="1:20" ht="12.75" customHeight="1">
      <c r="A729" s="229"/>
      <c r="B729" s="384"/>
      <c r="C729" s="384"/>
      <c r="D729" s="241"/>
      <c r="E729" s="232"/>
      <c r="F729" s="238"/>
      <c r="G729" s="383"/>
      <c r="H729" s="228"/>
      <c r="I729" s="383"/>
      <c r="J729" s="228"/>
      <c r="K729" s="22" t="s">
        <v>295</v>
      </c>
      <c r="L729" s="22" t="s">
        <v>21</v>
      </c>
      <c r="M729" s="22">
        <v>7.2</v>
      </c>
      <c r="N729" s="45">
        <v>0.57499999999999996</v>
      </c>
      <c r="O729" s="21">
        <f t="shared" si="1305"/>
        <v>4.1399999999999997</v>
      </c>
      <c r="P729" s="228"/>
      <c r="Q729" s="228"/>
      <c r="R729" s="228"/>
      <c r="S729" s="228"/>
      <c r="T729" s="228"/>
    </row>
    <row r="730" spans="1:20" ht="12.75" customHeight="1">
      <c r="A730" s="283">
        <v>3</v>
      </c>
      <c r="B730" s="384" t="s">
        <v>324</v>
      </c>
      <c r="C730" s="384" t="s">
        <v>766</v>
      </c>
      <c r="D730" s="384" t="s">
        <v>656</v>
      </c>
      <c r="E730" s="235">
        <v>122</v>
      </c>
      <c r="F730" s="236">
        <f t="shared" ref="F730" si="1382">H730+J730+R730</f>
        <v>0.63098444400000009</v>
      </c>
      <c r="G730" s="383">
        <v>0.01</v>
      </c>
      <c r="H730" s="226">
        <f t="shared" ref="H730" si="1383">G730*$P$8/1000</f>
        <v>2.2710399999999999E-2</v>
      </c>
      <c r="I730" s="349">
        <v>1.4800000000000001E-2</v>
      </c>
      <c r="J730" s="226">
        <f t="shared" ref="J730" si="1384">I730*$P$9/1000</f>
        <v>4.2143444000000002E-2</v>
      </c>
      <c r="K730" s="22" t="s">
        <v>325</v>
      </c>
      <c r="L730" s="22" t="s">
        <v>21</v>
      </c>
      <c r="M730" s="22">
        <v>1</v>
      </c>
      <c r="N730" s="45">
        <v>0.5</v>
      </c>
      <c r="O730" s="21">
        <f t="shared" si="1305"/>
        <v>0.5</v>
      </c>
      <c r="P730" s="226">
        <f t="shared" ref="P730" si="1385">E730*F730</f>
        <v>76.980102168000016</v>
      </c>
      <c r="Q730" s="226">
        <f t="shared" ref="Q730" si="1386">SUM(O730:O733)</f>
        <v>0.5</v>
      </c>
      <c r="R730" s="226">
        <f t="shared" ref="R730" si="1387">Q730*1.02*1.05*$R$14</f>
        <v>0.56613060000000004</v>
      </c>
      <c r="S730" s="226">
        <f t="shared" ref="S730" si="1388">F730*$S$17</f>
        <v>0.80110149824938515</v>
      </c>
      <c r="T730" s="226">
        <f t="shared" ref="T730" si="1389">E730*S730</f>
        <v>97.734382786424987</v>
      </c>
    </row>
    <row r="731" spans="1:20">
      <c r="A731" s="284"/>
      <c r="B731" s="384"/>
      <c r="C731" s="384"/>
      <c r="D731" s="382"/>
      <c r="E731" s="235"/>
      <c r="F731" s="237"/>
      <c r="G731" s="383"/>
      <c r="H731" s="227"/>
      <c r="I731" s="349"/>
      <c r="J731" s="227"/>
      <c r="K731" s="18"/>
      <c r="L731" s="18"/>
      <c r="M731" s="18"/>
      <c r="N731" s="27"/>
      <c r="O731" s="21">
        <f t="shared" si="1305"/>
        <v>0</v>
      </c>
      <c r="P731" s="227"/>
      <c r="Q731" s="227"/>
      <c r="R731" s="227"/>
      <c r="S731" s="227"/>
      <c r="T731" s="227"/>
    </row>
    <row r="732" spans="1:20">
      <c r="A732" s="284"/>
      <c r="B732" s="384"/>
      <c r="C732" s="384"/>
      <c r="D732" s="382"/>
      <c r="E732" s="235"/>
      <c r="F732" s="237"/>
      <c r="G732" s="383"/>
      <c r="H732" s="227"/>
      <c r="I732" s="349"/>
      <c r="J732" s="227"/>
      <c r="K732" s="18"/>
      <c r="L732" s="18"/>
      <c r="M732" s="11"/>
      <c r="N732" s="27"/>
      <c r="O732" s="21">
        <f t="shared" si="1305"/>
        <v>0</v>
      </c>
      <c r="P732" s="227"/>
      <c r="Q732" s="227"/>
      <c r="R732" s="227"/>
      <c r="S732" s="227"/>
      <c r="T732" s="227"/>
    </row>
    <row r="733" spans="1:20">
      <c r="A733" s="285"/>
      <c r="B733" s="384"/>
      <c r="C733" s="384"/>
      <c r="D733" s="382"/>
      <c r="E733" s="235"/>
      <c r="F733" s="238"/>
      <c r="G733" s="383"/>
      <c r="H733" s="228"/>
      <c r="I733" s="349"/>
      <c r="J733" s="228"/>
      <c r="K733" s="18"/>
      <c r="L733" s="18"/>
      <c r="M733" s="18"/>
      <c r="N733" s="27"/>
      <c r="O733" s="21">
        <f t="shared" si="1305"/>
        <v>0</v>
      </c>
      <c r="P733" s="228"/>
      <c r="Q733" s="228"/>
      <c r="R733" s="228"/>
      <c r="S733" s="228"/>
      <c r="T733" s="228"/>
    </row>
    <row r="734" spans="1:20" ht="12.75" customHeight="1">
      <c r="A734" s="283">
        <v>4</v>
      </c>
      <c r="B734" s="384" t="s">
        <v>33</v>
      </c>
      <c r="C734" s="384" t="s">
        <v>767</v>
      </c>
      <c r="D734" s="384" t="s">
        <v>633</v>
      </c>
      <c r="E734" s="231">
        <v>220</v>
      </c>
      <c r="F734" s="236">
        <f t="shared" ref="F734" si="1390">H734+J734+R734</f>
        <v>1.3247456040000001</v>
      </c>
      <c r="G734" s="383"/>
      <c r="H734" s="226">
        <f t="shared" ref="H734" si="1391">G734*$P$8/1000</f>
        <v>0</v>
      </c>
      <c r="I734" s="349"/>
      <c r="J734" s="226">
        <f t="shared" ref="J734" si="1392">I734*$P$9/1000</f>
        <v>0</v>
      </c>
      <c r="K734" s="22" t="s">
        <v>218</v>
      </c>
      <c r="L734" s="22" t="s">
        <v>19</v>
      </c>
      <c r="M734" s="22">
        <v>1</v>
      </c>
      <c r="N734" s="29">
        <v>1.17</v>
      </c>
      <c r="O734" s="21">
        <f t="shared" si="1305"/>
        <v>1.17</v>
      </c>
      <c r="P734" s="226">
        <f t="shared" ref="P734" si="1393">E734*F734</f>
        <v>291.44403288000001</v>
      </c>
      <c r="Q734" s="226">
        <f t="shared" ref="Q734" si="1394">SUM(O734:O737)</f>
        <v>1.17</v>
      </c>
      <c r="R734" s="226">
        <f t="shared" ref="R734" si="1395">Q734*1.02*1.05*$R$14</f>
        <v>1.3247456040000001</v>
      </c>
      <c r="S734" s="226">
        <f t="shared" ref="S734" si="1396">F734*$S$17</f>
        <v>1.6819046780869398</v>
      </c>
      <c r="T734" s="226">
        <f t="shared" ref="T734" si="1397">E734*S734</f>
        <v>370.01902917912673</v>
      </c>
    </row>
    <row r="735" spans="1:20">
      <c r="A735" s="284"/>
      <c r="B735" s="384"/>
      <c r="C735" s="384"/>
      <c r="D735" s="382"/>
      <c r="E735" s="231"/>
      <c r="F735" s="237"/>
      <c r="G735" s="383"/>
      <c r="H735" s="227"/>
      <c r="I735" s="349"/>
      <c r="J735" s="227"/>
      <c r="K735" s="18"/>
      <c r="L735" s="18"/>
      <c r="M735" s="18"/>
      <c r="N735" s="27"/>
      <c r="O735" s="21">
        <f t="shared" si="1305"/>
        <v>0</v>
      </c>
      <c r="P735" s="227"/>
      <c r="Q735" s="227"/>
      <c r="R735" s="227"/>
      <c r="S735" s="227"/>
      <c r="T735" s="227"/>
    </row>
    <row r="736" spans="1:20">
      <c r="A736" s="284"/>
      <c r="B736" s="384"/>
      <c r="C736" s="384"/>
      <c r="D736" s="382"/>
      <c r="E736" s="231"/>
      <c r="F736" s="237"/>
      <c r="G736" s="383"/>
      <c r="H736" s="227"/>
      <c r="I736" s="349"/>
      <c r="J736" s="227"/>
      <c r="K736" s="18"/>
      <c r="L736" s="18"/>
      <c r="M736" s="11"/>
      <c r="N736" s="27"/>
      <c r="O736" s="21">
        <f t="shared" si="1305"/>
        <v>0</v>
      </c>
      <c r="P736" s="227"/>
      <c r="Q736" s="227"/>
      <c r="R736" s="227"/>
      <c r="S736" s="227"/>
      <c r="T736" s="227"/>
    </row>
    <row r="737" spans="1:20">
      <c r="A737" s="285"/>
      <c r="B737" s="384"/>
      <c r="C737" s="384"/>
      <c r="D737" s="382"/>
      <c r="E737" s="231"/>
      <c r="F737" s="238"/>
      <c r="G737" s="383"/>
      <c r="H737" s="228"/>
      <c r="I737" s="349"/>
      <c r="J737" s="228"/>
      <c r="K737" s="18"/>
      <c r="L737" s="18"/>
      <c r="M737" s="18"/>
      <c r="N737" s="27"/>
      <c r="O737" s="21">
        <f t="shared" si="1305"/>
        <v>0</v>
      </c>
      <c r="P737" s="228"/>
      <c r="Q737" s="228"/>
      <c r="R737" s="228"/>
      <c r="S737" s="228"/>
      <c r="T737" s="228"/>
    </row>
    <row r="738" spans="1:20" ht="12.75" customHeight="1">
      <c r="A738" s="283">
        <v>5</v>
      </c>
      <c r="B738" s="230" t="s">
        <v>312</v>
      </c>
      <c r="C738" s="230" t="s">
        <v>768</v>
      </c>
      <c r="D738" s="239" t="s">
        <v>602</v>
      </c>
      <c r="E738" s="232">
        <v>148</v>
      </c>
      <c r="F738" s="236">
        <f t="shared" ref="F738" si="1398">H738+J738+R738</f>
        <v>0.5775111342</v>
      </c>
      <c r="G738" s="326">
        <v>0.14000000000000001</v>
      </c>
      <c r="H738" s="226">
        <f t="shared" ref="H738" si="1399">G738*$P$8/1000</f>
        <v>0.31794559999999999</v>
      </c>
      <c r="I738" s="233">
        <v>0.05</v>
      </c>
      <c r="J738" s="226">
        <f t="shared" ref="J738" si="1400">I738*$P$9/1000</f>
        <v>0.14237650000000002</v>
      </c>
      <c r="K738" s="18" t="s">
        <v>57</v>
      </c>
      <c r="L738" s="18" t="s">
        <v>21</v>
      </c>
      <c r="M738" s="18">
        <v>0.18</v>
      </c>
      <c r="N738" s="45">
        <v>0.57499999999999996</v>
      </c>
      <c r="O738" s="21">
        <f t="shared" si="1305"/>
        <v>0.10349999999999999</v>
      </c>
      <c r="P738" s="226">
        <f t="shared" ref="P738" si="1401">E738*F738</f>
        <v>85.471647861600005</v>
      </c>
      <c r="Q738" s="226">
        <f t="shared" ref="Q738" si="1402">SUM(O738:O741)</f>
        <v>0.10349999999999999</v>
      </c>
      <c r="R738" s="226">
        <f t="shared" ref="R738" si="1403">Q738*1.02*1.05*$R$14</f>
        <v>0.1171890342</v>
      </c>
      <c r="S738" s="226">
        <f t="shared" ref="S738" si="1404">F738*$S$17</f>
        <v>0.73321147496200667</v>
      </c>
      <c r="T738" s="226">
        <f t="shared" ref="T738" si="1405">E738*S738</f>
        <v>108.51529829437699</v>
      </c>
    </row>
    <row r="739" spans="1:20">
      <c r="A739" s="284"/>
      <c r="B739" s="230"/>
      <c r="C739" s="230"/>
      <c r="D739" s="240"/>
      <c r="E739" s="232"/>
      <c r="F739" s="237"/>
      <c r="G739" s="326"/>
      <c r="H739" s="227"/>
      <c r="I739" s="233"/>
      <c r="J739" s="227"/>
      <c r="K739" s="18"/>
      <c r="L739" s="18"/>
      <c r="M739" s="18"/>
      <c r="N739" s="27"/>
      <c r="O739" s="21">
        <f t="shared" si="1305"/>
        <v>0</v>
      </c>
      <c r="P739" s="227"/>
      <c r="Q739" s="227"/>
      <c r="R739" s="227"/>
      <c r="S739" s="227"/>
      <c r="T739" s="227"/>
    </row>
    <row r="740" spans="1:20">
      <c r="A740" s="284"/>
      <c r="B740" s="230"/>
      <c r="C740" s="230"/>
      <c r="D740" s="240"/>
      <c r="E740" s="232"/>
      <c r="F740" s="237"/>
      <c r="G740" s="326"/>
      <c r="H740" s="227"/>
      <c r="I740" s="233"/>
      <c r="J740" s="227"/>
      <c r="K740" s="18"/>
      <c r="L740" s="18"/>
      <c r="M740" s="11"/>
      <c r="N740" s="27"/>
      <c r="O740" s="21">
        <f t="shared" si="1305"/>
        <v>0</v>
      </c>
      <c r="P740" s="227"/>
      <c r="Q740" s="227"/>
      <c r="R740" s="227"/>
      <c r="S740" s="227"/>
      <c r="T740" s="227"/>
    </row>
    <row r="741" spans="1:20">
      <c r="A741" s="285"/>
      <c r="B741" s="230"/>
      <c r="C741" s="230"/>
      <c r="D741" s="241"/>
      <c r="E741" s="232"/>
      <c r="F741" s="238"/>
      <c r="G741" s="326"/>
      <c r="H741" s="228"/>
      <c r="I741" s="233"/>
      <c r="J741" s="228"/>
      <c r="K741" s="18"/>
      <c r="L741" s="18"/>
      <c r="M741" s="18"/>
      <c r="N741" s="27"/>
      <c r="O741" s="21">
        <f t="shared" si="1305"/>
        <v>0</v>
      </c>
      <c r="P741" s="228"/>
      <c r="Q741" s="228"/>
      <c r="R741" s="228"/>
      <c r="S741" s="228"/>
      <c r="T741" s="228"/>
    </row>
    <row r="742" spans="1:20" ht="12.75" customHeight="1">
      <c r="A742" s="283">
        <v>6</v>
      </c>
      <c r="B742" s="239" t="s">
        <v>33</v>
      </c>
      <c r="C742" s="230" t="s">
        <v>769</v>
      </c>
      <c r="D742" s="239" t="s">
        <v>611</v>
      </c>
      <c r="E742" s="232">
        <v>7.4</v>
      </c>
      <c r="F742" s="236">
        <f t="shared" ref="F742" si="1406">H742+J742+R742</f>
        <v>141.53264999999999</v>
      </c>
      <c r="G742" s="233"/>
      <c r="H742" s="226">
        <f t="shared" ref="H742" si="1407">G742*$P$8/1000</f>
        <v>0</v>
      </c>
      <c r="I742" s="233"/>
      <c r="J742" s="226">
        <f t="shared" ref="J742" si="1408">I742*$P$9/1000</f>
        <v>0</v>
      </c>
      <c r="K742" s="13" t="s">
        <v>298</v>
      </c>
      <c r="L742" s="22" t="s">
        <v>24</v>
      </c>
      <c r="M742" s="30">
        <v>1</v>
      </c>
      <c r="N742" s="15">
        <v>125</v>
      </c>
      <c r="O742" s="21">
        <f t="shared" si="1305"/>
        <v>125</v>
      </c>
      <c r="P742" s="226">
        <f t="shared" ref="P742" si="1409">E742*F742</f>
        <v>1047.3416099999999</v>
      </c>
      <c r="Q742" s="226">
        <f t="shared" ref="Q742" si="1410">SUM(O742:O745)</f>
        <v>125</v>
      </c>
      <c r="R742" s="226">
        <f t="shared" ref="R742" si="1411">Q742*1.02*1.05*$R$14</f>
        <v>141.53264999999999</v>
      </c>
      <c r="S742" s="226">
        <f t="shared" ref="S742" si="1412">F742*$S$17</f>
        <v>179.69067073578412</v>
      </c>
      <c r="T742" s="226">
        <f t="shared" ref="T742" si="1413">E742*S742</f>
        <v>1329.7109634448025</v>
      </c>
    </row>
    <row r="743" spans="1:20">
      <c r="A743" s="284"/>
      <c r="B743" s="240"/>
      <c r="C743" s="230"/>
      <c r="D743" s="240"/>
      <c r="E743" s="232"/>
      <c r="F743" s="237"/>
      <c r="G743" s="233"/>
      <c r="H743" s="227"/>
      <c r="I743" s="233"/>
      <c r="J743" s="227"/>
      <c r="K743" s="18"/>
      <c r="L743" s="18"/>
      <c r="M743" s="18"/>
      <c r="N743" s="27"/>
      <c r="O743" s="21">
        <f t="shared" si="1305"/>
        <v>0</v>
      </c>
      <c r="P743" s="227"/>
      <c r="Q743" s="227"/>
      <c r="R743" s="227"/>
      <c r="S743" s="227"/>
      <c r="T743" s="227"/>
    </row>
    <row r="744" spans="1:20">
      <c r="A744" s="284"/>
      <c r="B744" s="240"/>
      <c r="C744" s="230"/>
      <c r="D744" s="240"/>
      <c r="E744" s="232"/>
      <c r="F744" s="237"/>
      <c r="G744" s="233"/>
      <c r="H744" s="227"/>
      <c r="I744" s="233"/>
      <c r="J744" s="227"/>
      <c r="K744" s="18"/>
      <c r="L744" s="18"/>
      <c r="M744" s="11"/>
      <c r="N744" s="27"/>
      <c r="O744" s="21">
        <f t="shared" si="1305"/>
        <v>0</v>
      </c>
      <c r="P744" s="227"/>
      <c r="Q744" s="227"/>
      <c r="R744" s="227"/>
      <c r="S744" s="227"/>
      <c r="T744" s="227"/>
    </row>
    <row r="745" spans="1:20">
      <c r="A745" s="285"/>
      <c r="B745" s="241"/>
      <c r="C745" s="230"/>
      <c r="D745" s="241"/>
      <c r="E745" s="232"/>
      <c r="F745" s="238"/>
      <c r="G745" s="233"/>
      <c r="H745" s="228"/>
      <c r="I745" s="233"/>
      <c r="J745" s="228"/>
      <c r="K745" s="18"/>
      <c r="L745" s="18"/>
      <c r="M745" s="18"/>
      <c r="N745" s="27"/>
      <c r="O745" s="21">
        <f t="shared" si="1305"/>
        <v>0</v>
      </c>
      <c r="P745" s="228"/>
      <c r="Q745" s="228"/>
      <c r="R745" s="228"/>
      <c r="S745" s="228"/>
      <c r="T745" s="228"/>
    </row>
    <row r="746" spans="1:20">
      <c r="A746" s="283">
        <v>7</v>
      </c>
      <c r="B746" s="230" t="s">
        <v>433</v>
      </c>
      <c r="C746" s="230" t="s">
        <v>770</v>
      </c>
      <c r="D746" s="239" t="s">
        <v>602</v>
      </c>
      <c r="E746" s="232">
        <v>254</v>
      </c>
      <c r="F746" s="236">
        <f t="shared" ref="F746" si="1414">H746+J746+R746</f>
        <v>0.75134534180000001</v>
      </c>
      <c r="G746" s="326">
        <v>0.18</v>
      </c>
      <c r="H746" s="226">
        <f t="shared" ref="H746" si="1415">G746*$P$8/1000</f>
        <v>0.40878719999999996</v>
      </c>
      <c r="I746" s="233">
        <v>7.0000000000000007E-2</v>
      </c>
      <c r="J746" s="226">
        <f t="shared" ref="J746" si="1416">I746*$P$9/1000</f>
        <v>0.19932710000000003</v>
      </c>
      <c r="K746" s="18" t="s">
        <v>57</v>
      </c>
      <c r="L746" s="18" t="s">
        <v>21</v>
      </c>
      <c r="M746" s="18">
        <v>0.22</v>
      </c>
      <c r="N746" s="45">
        <v>0.57499999999999996</v>
      </c>
      <c r="O746" s="21">
        <f t="shared" si="1305"/>
        <v>0.1265</v>
      </c>
      <c r="P746" s="226">
        <f t="shared" ref="P746" si="1417">E746*F746</f>
        <v>190.84171681719999</v>
      </c>
      <c r="Q746" s="226">
        <f t="shared" ref="Q746" si="1418">SUM(O746:O749)</f>
        <v>0.1265</v>
      </c>
      <c r="R746" s="226">
        <f t="shared" ref="R746" si="1419">Q746*1.02*1.05*$R$14</f>
        <v>0.14323104179999999</v>
      </c>
      <c r="S746" s="226">
        <f t="shared" ref="S746" si="1420">F746*$S$17</f>
        <v>0.95391238998385885</v>
      </c>
      <c r="T746" s="226">
        <f t="shared" ref="T746" si="1421">E746*S746</f>
        <v>242.29374705590016</v>
      </c>
    </row>
    <row r="747" spans="1:20">
      <c r="A747" s="284"/>
      <c r="B747" s="230"/>
      <c r="C747" s="230"/>
      <c r="D747" s="240"/>
      <c r="E747" s="232"/>
      <c r="F747" s="237"/>
      <c r="G747" s="326"/>
      <c r="H747" s="227"/>
      <c r="I747" s="233"/>
      <c r="J747" s="227"/>
      <c r="K747" s="18"/>
      <c r="L747" s="18"/>
      <c r="M747" s="18"/>
      <c r="N747" s="27"/>
      <c r="O747" s="21">
        <f t="shared" si="1305"/>
        <v>0</v>
      </c>
      <c r="P747" s="227"/>
      <c r="Q747" s="227"/>
      <c r="R747" s="227"/>
      <c r="S747" s="227"/>
      <c r="T747" s="227"/>
    </row>
    <row r="748" spans="1:20">
      <c r="A748" s="284"/>
      <c r="B748" s="230"/>
      <c r="C748" s="230"/>
      <c r="D748" s="240"/>
      <c r="E748" s="232"/>
      <c r="F748" s="237"/>
      <c r="G748" s="326"/>
      <c r="H748" s="227"/>
      <c r="I748" s="233"/>
      <c r="J748" s="227"/>
      <c r="K748" s="18"/>
      <c r="L748" s="18"/>
      <c r="M748" s="11"/>
      <c r="N748" s="27"/>
      <c r="O748" s="21">
        <f t="shared" si="1305"/>
        <v>0</v>
      </c>
      <c r="P748" s="227"/>
      <c r="Q748" s="227"/>
      <c r="R748" s="227"/>
      <c r="S748" s="227"/>
      <c r="T748" s="227"/>
    </row>
    <row r="749" spans="1:20">
      <c r="A749" s="285"/>
      <c r="B749" s="230"/>
      <c r="C749" s="230"/>
      <c r="D749" s="241"/>
      <c r="E749" s="232"/>
      <c r="F749" s="238"/>
      <c r="G749" s="326"/>
      <c r="H749" s="228"/>
      <c r="I749" s="233"/>
      <c r="J749" s="228"/>
      <c r="K749" s="18"/>
      <c r="L749" s="18"/>
      <c r="M749" s="18"/>
      <c r="N749" s="27"/>
      <c r="O749" s="21">
        <f t="shared" si="1305"/>
        <v>0</v>
      </c>
      <c r="P749" s="228"/>
      <c r="Q749" s="228"/>
      <c r="R749" s="228"/>
      <c r="S749" s="228"/>
      <c r="T749" s="228"/>
    </row>
    <row r="750" spans="1:20" ht="12.75" customHeight="1">
      <c r="A750" s="283">
        <v>8</v>
      </c>
      <c r="B750" s="239" t="s">
        <v>33</v>
      </c>
      <c r="C750" s="230" t="s">
        <v>771</v>
      </c>
      <c r="D750" s="239" t="s">
        <v>611</v>
      </c>
      <c r="E750" s="232">
        <v>12.7</v>
      </c>
      <c r="F750" s="236">
        <f t="shared" ref="F750" si="1422">H750+J750+R750</f>
        <v>141.53264999999999</v>
      </c>
      <c r="G750" s="233"/>
      <c r="H750" s="226">
        <f t="shared" ref="H750" si="1423">G750*$P$8/1000</f>
        <v>0</v>
      </c>
      <c r="I750" s="233"/>
      <c r="J750" s="226">
        <f t="shared" ref="J750" si="1424">I750*$P$9/1000</f>
        <v>0</v>
      </c>
      <c r="K750" s="13" t="s">
        <v>298</v>
      </c>
      <c r="L750" s="22" t="s">
        <v>24</v>
      </c>
      <c r="M750" s="30">
        <v>1</v>
      </c>
      <c r="N750" s="15">
        <v>125</v>
      </c>
      <c r="O750" s="21">
        <f t="shared" si="1305"/>
        <v>125</v>
      </c>
      <c r="P750" s="226">
        <f t="shared" ref="P750" si="1425">E750*F750</f>
        <v>1797.4646549999998</v>
      </c>
      <c r="Q750" s="226">
        <f t="shared" ref="Q750" si="1426">SUM(O750:O753)</f>
        <v>125</v>
      </c>
      <c r="R750" s="226">
        <f t="shared" ref="R750" si="1427">Q750*1.02*1.05*$R$14</f>
        <v>141.53264999999999</v>
      </c>
      <c r="S750" s="226">
        <f t="shared" ref="S750" si="1428">F750*$S$17</f>
        <v>179.69067073578412</v>
      </c>
      <c r="T750" s="226">
        <f t="shared" ref="T750" si="1429">E750*S750</f>
        <v>2282.0715183444581</v>
      </c>
    </row>
    <row r="751" spans="1:20">
      <c r="A751" s="284"/>
      <c r="B751" s="240"/>
      <c r="C751" s="230"/>
      <c r="D751" s="240"/>
      <c r="E751" s="232"/>
      <c r="F751" s="237"/>
      <c r="G751" s="233"/>
      <c r="H751" s="227"/>
      <c r="I751" s="233"/>
      <c r="J751" s="227"/>
      <c r="K751" s="18"/>
      <c r="L751" s="18"/>
      <c r="M751" s="18"/>
      <c r="N751" s="27"/>
      <c r="O751" s="21">
        <f t="shared" si="1305"/>
        <v>0</v>
      </c>
      <c r="P751" s="227"/>
      <c r="Q751" s="227"/>
      <c r="R751" s="227"/>
      <c r="S751" s="227"/>
      <c r="T751" s="227"/>
    </row>
    <row r="752" spans="1:20">
      <c r="A752" s="284"/>
      <c r="B752" s="240"/>
      <c r="C752" s="230"/>
      <c r="D752" s="240"/>
      <c r="E752" s="232"/>
      <c r="F752" s="237"/>
      <c r="G752" s="233"/>
      <c r="H752" s="227"/>
      <c r="I752" s="233"/>
      <c r="J752" s="227"/>
      <c r="K752" s="18"/>
      <c r="L752" s="18"/>
      <c r="M752" s="11"/>
      <c r="N752" s="27"/>
      <c r="O752" s="21">
        <f t="shared" si="1305"/>
        <v>0</v>
      </c>
      <c r="P752" s="227"/>
      <c r="Q752" s="227"/>
      <c r="R752" s="227"/>
      <c r="S752" s="227"/>
      <c r="T752" s="227"/>
    </row>
    <row r="753" spans="1:20">
      <c r="A753" s="285"/>
      <c r="B753" s="241"/>
      <c r="C753" s="230"/>
      <c r="D753" s="241"/>
      <c r="E753" s="232"/>
      <c r="F753" s="238"/>
      <c r="G753" s="233"/>
      <c r="H753" s="228"/>
      <c r="I753" s="233"/>
      <c r="J753" s="228"/>
      <c r="K753" s="18"/>
      <c r="L753" s="18"/>
      <c r="M753" s="18"/>
      <c r="N753" s="27"/>
      <c r="O753" s="21">
        <f t="shared" ref="O753:O816" si="1430">M753*N753</f>
        <v>0</v>
      </c>
      <c r="P753" s="228"/>
      <c r="Q753" s="228"/>
      <c r="R753" s="228"/>
      <c r="S753" s="228"/>
      <c r="T753" s="228"/>
    </row>
    <row r="754" spans="1:20" ht="12.75" customHeight="1">
      <c r="A754" s="283">
        <v>9</v>
      </c>
      <c r="B754" s="230" t="s">
        <v>534</v>
      </c>
      <c r="C754" s="230" t="s">
        <v>772</v>
      </c>
      <c r="D754" s="239" t="s">
        <v>602</v>
      </c>
      <c r="E754" s="232">
        <v>19.600000000000001</v>
      </c>
      <c r="F754" s="236">
        <f t="shared" ref="F754" si="1431">H754+J754+R754</f>
        <v>0.58704781709999998</v>
      </c>
      <c r="G754" s="326">
        <v>0.17</v>
      </c>
      <c r="H754" s="226">
        <f t="shared" ref="H754" si="1432">G754*$P$8/1000</f>
        <v>0.38607680000000005</v>
      </c>
      <c r="I754" s="233">
        <v>0.05</v>
      </c>
      <c r="J754" s="226">
        <f t="shared" ref="J754" si="1433">I754*$P$9/1000</f>
        <v>0.14237650000000002</v>
      </c>
      <c r="K754" s="18" t="s">
        <v>57</v>
      </c>
      <c r="L754" s="18" t="s">
        <v>21</v>
      </c>
      <c r="M754" s="18">
        <v>0.09</v>
      </c>
      <c r="N754" s="45">
        <v>0.57499999999999996</v>
      </c>
      <c r="O754" s="21">
        <f t="shared" si="1430"/>
        <v>5.1749999999999997E-2</v>
      </c>
      <c r="P754" s="226">
        <f t="shared" ref="P754" si="1434">E754*F754</f>
        <v>11.506137215160001</v>
      </c>
      <c r="Q754" s="226">
        <f t="shared" ref="Q754" si="1435">SUM(O754:O757)</f>
        <v>5.1749999999999997E-2</v>
      </c>
      <c r="R754" s="226">
        <f t="shared" ref="R754" si="1436">Q754*1.02*1.05*$R$14</f>
        <v>5.85945171E-2</v>
      </c>
      <c r="S754" s="226">
        <f t="shared" ref="S754" si="1437">F754*$S$17</f>
        <v>0.7453193027098477</v>
      </c>
      <c r="T754" s="226">
        <f t="shared" ref="T754" si="1438">E754*S754</f>
        <v>14.608258333113016</v>
      </c>
    </row>
    <row r="755" spans="1:20" ht="12.75" customHeight="1">
      <c r="A755" s="284"/>
      <c r="B755" s="230"/>
      <c r="C755" s="230"/>
      <c r="D755" s="240"/>
      <c r="E755" s="232"/>
      <c r="F755" s="237"/>
      <c r="G755" s="326"/>
      <c r="H755" s="227"/>
      <c r="I755" s="233"/>
      <c r="J755" s="227"/>
      <c r="K755" s="18"/>
      <c r="L755" s="18"/>
      <c r="M755" s="18"/>
      <c r="N755" s="27"/>
      <c r="O755" s="21">
        <f t="shared" si="1430"/>
        <v>0</v>
      </c>
      <c r="P755" s="227"/>
      <c r="Q755" s="227"/>
      <c r="R755" s="227"/>
      <c r="S755" s="227"/>
      <c r="T755" s="227"/>
    </row>
    <row r="756" spans="1:20" ht="12.75" customHeight="1">
      <c r="A756" s="284"/>
      <c r="B756" s="230"/>
      <c r="C756" s="230"/>
      <c r="D756" s="240"/>
      <c r="E756" s="232"/>
      <c r="F756" s="237"/>
      <c r="G756" s="326"/>
      <c r="H756" s="227"/>
      <c r="I756" s="233"/>
      <c r="J756" s="227"/>
      <c r="K756" s="18"/>
      <c r="L756" s="18"/>
      <c r="M756" s="11"/>
      <c r="N756" s="27"/>
      <c r="O756" s="21">
        <f t="shared" si="1430"/>
        <v>0</v>
      </c>
      <c r="P756" s="227"/>
      <c r="Q756" s="227"/>
      <c r="R756" s="227"/>
      <c r="S756" s="227"/>
      <c r="T756" s="227"/>
    </row>
    <row r="757" spans="1:20" ht="12.75" customHeight="1">
      <c r="A757" s="285"/>
      <c r="B757" s="230"/>
      <c r="C757" s="230"/>
      <c r="D757" s="241"/>
      <c r="E757" s="232"/>
      <c r="F757" s="238"/>
      <c r="G757" s="326"/>
      <c r="H757" s="228"/>
      <c r="I757" s="233"/>
      <c r="J757" s="228"/>
      <c r="K757" s="18"/>
      <c r="L757" s="18"/>
      <c r="M757" s="18"/>
      <c r="N757" s="27"/>
      <c r="O757" s="21">
        <f t="shared" si="1430"/>
        <v>0</v>
      </c>
      <c r="P757" s="228"/>
      <c r="Q757" s="228"/>
      <c r="R757" s="228"/>
      <c r="S757" s="228"/>
      <c r="T757" s="228"/>
    </row>
    <row r="758" spans="1:20" ht="12.75" customHeight="1">
      <c r="A758" s="283">
        <v>10</v>
      </c>
      <c r="B758" s="239" t="s">
        <v>33</v>
      </c>
      <c r="C758" s="230" t="s">
        <v>773</v>
      </c>
      <c r="D758" s="239" t="s">
        <v>611</v>
      </c>
      <c r="E758" s="232">
        <v>0.49</v>
      </c>
      <c r="F758" s="236">
        <f t="shared" ref="F758" si="1439">H758+J758+R758</f>
        <v>141.53264999999999</v>
      </c>
      <c r="G758" s="233"/>
      <c r="H758" s="226">
        <f t="shared" ref="H758" si="1440">G758*$P$8/1000</f>
        <v>0</v>
      </c>
      <c r="I758" s="233"/>
      <c r="J758" s="226">
        <f t="shared" ref="J758" si="1441">I758*$P$9/1000</f>
        <v>0</v>
      </c>
      <c r="K758" s="13" t="s">
        <v>298</v>
      </c>
      <c r="L758" s="22" t="s">
        <v>24</v>
      </c>
      <c r="M758" s="30">
        <v>1</v>
      </c>
      <c r="N758" s="15">
        <v>125</v>
      </c>
      <c r="O758" s="21">
        <f t="shared" si="1430"/>
        <v>125</v>
      </c>
      <c r="P758" s="226">
        <f t="shared" ref="P758" si="1442">E758*F758</f>
        <v>69.350998499999989</v>
      </c>
      <c r="Q758" s="226">
        <f t="shared" ref="Q758" si="1443">SUM(O758:O761)</f>
        <v>125</v>
      </c>
      <c r="R758" s="226">
        <f t="shared" ref="R758" si="1444">Q758*1.02*1.05*$R$14</f>
        <v>141.53264999999999</v>
      </c>
      <c r="S758" s="226">
        <f t="shared" ref="S758" si="1445">F758*$S$17</f>
        <v>179.69067073578412</v>
      </c>
      <c r="T758" s="226">
        <f t="shared" ref="T758" si="1446">E758*S758</f>
        <v>88.048428660534213</v>
      </c>
    </row>
    <row r="759" spans="1:20" ht="12.75" customHeight="1">
      <c r="A759" s="284"/>
      <c r="B759" s="240"/>
      <c r="C759" s="230"/>
      <c r="D759" s="240"/>
      <c r="E759" s="232"/>
      <c r="F759" s="237"/>
      <c r="G759" s="233"/>
      <c r="H759" s="227"/>
      <c r="I759" s="233"/>
      <c r="J759" s="227"/>
      <c r="K759" s="18"/>
      <c r="L759" s="18"/>
      <c r="M759" s="18"/>
      <c r="N759" s="27"/>
      <c r="O759" s="21">
        <f t="shared" si="1430"/>
        <v>0</v>
      </c>
      <c r="P759" s="227"/>
      <c r="Q759" s="227"/>
      <c r="R759" s="227"/>
      <c r="S759" s="227"/>
      <c r="T759" s="227"/>
    </row>
    <row r="760" spans="1:20" ht="12.75" customHeight="1">
      <c r="A760" s="284"/>
      <c r="B760" s="240"/>
      <c r="C760" s="230"/>
      <c r="D760" s="240"/>
      <c r="E760" s="232"/>
      <c r="F760" s="237"/>
      <c r="G760" s="233"/>
      <c r="H760" s="227"/>
      <c r="I760" s="233"/>
      <c r="J760" s="227"/>
      <c r="K760" s="18"/>
      <c r="L760" s="18"/>
      <c r="M760" s="11"/>
      <c r="N760" s="27"/>
      <c r="O760" s="21">
        <f t="shared" si="1430"/>
        <v>0</v>
      </c>
      <c r="P760" s="227"/>
      <c r="Q760" s="227"/>
      <c r="R760" s="227"/>
      <c r="S760" s="227"/>
      <c r="T760" s="227"/>
    </row>
    <row r="761" spans="1:20" ht="12.75" customHeight="1">
      <c r="A761" s="285"/>
      <c r="B761" s="241"/>
      <c r="C761" s="230"/>
      <c r="D761" s="241"/>
      <c r="E761" s="232"/>
      <c r="F761" s="238"/>
      <c r="G761" s="233"/>
      <c r="H761" s="228"/>
      <c r="I761" s="233"/>
      <c r="J761" s="228"/>
      <c r="K761" s="18"/>
      <c r="L761" s="18"/>
      <c r="M761" s="18"/>
      <c r="N761" s="27"/>
      <c r="O761" s="21">
        <f t="shared" si="1430"/>
        <v>0</v>
      </c>
      <c r="P761" s="228"/>
      <c r="Q761" s="228"/>
      <c r="R761" s="228"/>
      <c r="S761" s="228"/>
      <c r="T761" s="228"/>
    </row>
    <row r="762" spans="1:20">
      <c r="A762" s="283">
        <v>11</v>
      </c>
      <c r="B762" s="230" t="s">
        <v>433</v>
      </c>
      <c r="C762" s="230" t="s">
        <v>774</v>
      </c>
      <c r="D762" s="239" t="s">
        <v>602</v>
      </c>
      <c r="E762" s="232">
        <v>19.600000000000001</v>
      </c>
      <c r="F762" s="236">
        <f t="shared" ref="F762" si="1447">H762+J762+R762</f>
        <v>0.75134534180000001</v>
      </c>
      <c r="G762" s="326">
        <v>0.18</v>
      </c>
      <c r="H762" s="226">
        <f t="shared" ref="H762" si="1448">G762*$P$8/1000</f>
        <v>0.40878719999999996</v>
      </c>
      <c r="I762" s="233">
        <v>7.0000000000000007E-2</v>
      </c>
      <c r="J762" s="226">
        <f t="shared" ref="J762" si="1449">I762*$P$9/1000</f>
        <v>0.19932710000000003</v>
      </c>
      <c r="K762" s="18" t="s">
        <v>57</v>
      </c>
      <c r="L762" s="18" t="s">
        <v>21</v>
      </c>
      <c r="M762" s="18">
        <v>0.22</v>
      </c>
      <c r="N762" s="45">
        <v>0.57499999999999996</v>
      </c>
      <c r="O762" s="21">
        <f t="shared" si="1430"/>
        <v>0.1265</v>
      </c>
      <c r="P762" s="226">
        <f t="shared" ref="P762" si="1450">E762*F762</f>
        <v>14.726368699280002</v>
      </c>
      <c r="Q762" s="226">
        <f t="shared" ref="Q762" si="1451">SUM(O762:O765)</f>
        <v>0.1265</v>
      </c>
      <c r="R762" s="226">
        <f t="shared" ref="R762" si="1452">Q762*1.02*1.05*$R$14</f>
        <v>0.14323104179999999</v>
      </c>
      <c r="S762" s="226">
        <f t="shared" ref="S762" si="1453">F762*$S$17</f>
        <v>0.95391238998385885</v>
      </c>
      <c r="T762" s="226">
        <f t="shared" ref="T762" si="1454">E762*S762</f>
        <v>18.696682843683636</v>
      </c>
    </row>
    <row r="763" spans="1:20">
      <c r="A763" s="284"/>
      <c r="B763" s="230"/>
      <c r="C763" s="230"/>
      <c r="D763" s="240"/>
      <c r="E763" s="232"/>
      <c r="F763" s="237"/>
      <c r="G763" s="326"/>
      <c r="H763" s="227"/>
      <c r="I763" s="233"/>
      <c r="J763" s="227"/>
      <c r="K763" s="18"/>
      <c r="L763" s="18"/>
      <c r="M763" s="18"/>
      <c r="N763" s="27"/>
      <c r="O763" s="21">
        <f t="shared" si="1430"/>
        <v>0</v>
      </c>
      <c r="P763" s="227"/>
      <c r="Q763" s="227"/>
      <c r="R763" s="227"/>
      <c r="S763" s="227"/>
      <c r="T763" s="227"/>
    </row>
    <row r="764" spans="1:20">
      <c r="A764" s="284"/>
      <c r="B764" s="230"/>
      <c r="C764" s="230"/>
      <c r="D764" s="240"/>
      <c r="E764" s="232"/>
      <c r="F764" s="237"/>
      <c r="G764" s="326"/>
      <c r="H764" s="227"/>
      <c r="I764" s="233"/>
      <c r="J764" s="227"/>
      <c r="K764" s="18"/>
      <c r="L764" s="18"/>
      <c r="M764" s="11"/>
      <c r="N764" s="27"/>
      <c r="O764" s="21">
        <f t="shared" si="1430"/>
        <v>0</v>
      </c>
      <c r="P764" s="227"/>
      <c r="Q764" s="227"/>
      <c r="R764" s="227"/>
      <c r="S764" s="227"/>
      <c r="T764" s="227"/>
    </row>
    <row r="765" spans="1:20">
      <c r="A765" s="285"/>
      <c r="B765" s="230"/>
      <c r="C765" s="230"/>
      <c r="D765" s="241"/>
      <c r="E765" s="232"/>
      <c r="F765" s="238"/>
      <c r="G765" s="326"/>
      <c r="H765" s="228"/>
      <c r="I765" s="233"/>
      <c r="J765" s="228"/>
      <c r="K765" s="18"/>
      <c r="L765" s="18"/>
      <c r="M765" s="18"/>
      <c r="N765" s="27"/>
      <c r="O765" s="21">
        <f t="shared" si="1430"/>
        <v>0</v>
      </c>
      <c r="P765" s="228"/>
      <c r="Q765" s="228"/>
      <c r="R765" s="228"/>
      <c r="S765" s="228"/>
      <c r="T765" s="228"/>
    </row>
    <row r="766" spans="1:20" ht="12.75" customHeight="1">
      <c r="A766" s="283">
        <v>12</v>
      </c>
      <c r="B766" s="239" t="s">
        <v>33</v>
      </c>
      <c r="C766" s="230" t="s">
        <v>773</v>
      </c>
      <c r="D766" s="239" t="s">
        <v>611</v>
      </c>
      <c r="E766" s="232">
        <v>0.98</v>
      </c>
      <c r="F766" s="236">
        <f t="shared" ref="F766" si="1455">H766+J766+R766</f>
        <v>141.53264999999999</v>
      </c>
      <c r="G766" s="233"/>
      <c r="H766" s="226">
        <f t="shared" ref="H766" si="1456">G766*$P$8/1000</f>
        <v>0</v>
      </c>
      <c r="I766" s="233"/>
      <c r="J766" s="226">
        <f t="shared" ref="J766" si="1457">I766*$P$9/1000</f>
        <v>0</v>
      </c>
      <c r="K766" s="13" t="s">
        <v>298</v>
      </c>
      <c r="L766" s="22" t="s">
        <v>24</v>
      </c>
      <c r="M766" s="30">
        <v>1</v>
      </c>
      <c r="N766" s="15">
        <v>125</v>
      </c>
      <c r="O766" s="21">
        <f t="shared" si="1430"/>
        <v>125</v>
      </c>
      <c r="P766" s="226">
        <f t="shared" ref="P766" si="1458">E766*F766</f>
        <v>138.70199699999998</v>
      </c>
      <c r="Q766" s="226">
        <f t="shared" ref="Q766" si="1459">SUM(O766:O769)</f>
        <v>125</v>
      </c>
      <c r="R766" s="226">
        <f t="shared" ref="R766" si="1460">Q766*1.02*1.05*$R$14</f>
        <v>141.53264999999999</v>
      </c>
      <c r="S766" s="226">
        <f t="shared" ref="S766" si="1461">F766*$S$17</f>
        <v>179.69067073578412</v>
      </c>
      <c r="T766" s="226">
        <f t="shared" ref="T766" si="1462">E766*S766</f>
        <v>176.09685732106843</v>
      </c>
    </row>
    <row r="767" spans="1:20">
      <c r="A767" s="284"/>
      <c r="B767" s="240"/>
      <c r="C767" s="230"/>
      <c r="D767" s="240"/>
      <c r="E767" s="232"/>
      <c r="F767" s="237"/>
      <c r="G767" s="233"/>
      <c r="H767" s="227"/>
      <c r="I767" s="233"/>
      <c r="J767" s="227"/>
      <c r="K767" s="18"/>
      <c r="L767" s="18"/>
      <c r="M767" s="18"/>
      <c r="N767" s="27"/>
      <c r="O767" s="21">
        <f t="shared" si="1430"/>
        <v>0</v>
      </c>
      <c r="P767" s="227"/>
      <c r="Q767" s="227"/>
      <c r="R767" s="227"/>
      <c r="S767" s="227"/>
      <c r="T767" s="227"/>
    </row>
    <row r="768" spans="1:20">
      <c r="A768" s="284"/>
      <c r="B768" s="240"/>
      <c r="C768" s="230"/>
      <c r="D768" s="240"/>
      <c r="E768" s="232"/>
      <c r="F768" s="237"/>
      <c r="G768" s="233"/>
      <c r="H768" s="227"/>
      <c r="I768" s="233"/>
      <c r="J768" s="227"/>
      <c r="K768" s="18"/>
      <c r="L768" s="18"/>
      <c r="M768" s="11"/>
      <c r="N768" s="27"/>
      <c r="O768" s="21">
        <f t="shared" si="1430"/>
        <v>0</v>
      </c>
      <c r="P768" s="227"/>
      <c r="Q768" s="227"/>
      <c r="R768" s="227"/>
      <c r="S768" s="227"/>
      <c r="T768" s="227"/>
    </row>
    <row r="769" spans="1:20">
      <c r="A769" s="285"/>
      <c r="B769" s="241"/>
      <c r="C769" s="230"/>
      <c r="D769" s="241"/>
      <c r="E769" s="232"/>
      <c r="F769" s="238"/>
      <c r="G769" s="233"/>
      <c r="H769" s="228"/>
      <c r="I769" s="233"/>
      <c r="J769" s="228"/>
      <c r="K769" s="18"/>
      <c r="L769" s="18"/>
      <c r="M769" s="18"/>
      <c r="N769" s="27"/>
      <c r="O769" s="21">
        <f t="shared" si="1430"/>
        <v>0</v>
      </c>
      <c r="P769" s="228"/>
      <c r="Q769" s="228"/>
      <c r="R769" s="228"/>
      <c r="S769" s="228"/>
      <c r="T769" s="228"/>
    </row>
    <row r="770" spans="1:20" ht="12.75" customHeight="1">
      <c r="A770" s="283">
        <v>13</v>
      </c>
      <c r="B770" s="384" t="s">
        <v>309</v>
      </c>
      <c r="C770" s="384" t="s">
        <v>775</v>
      </c>
      <c r="D770" s="239" t="s">
        <v>602</v>
      </c>
      <c r="E770" s="235">
        <v>1680</v>
      </c>
      <c r="F770" s="236">
        <f t="shared" ref="F770" si="1463">H770+J770+R770</f>
        <v>4.7922411588239999</v>
      </c>
      <c r="G770" s="242">
        <v>0.245</v>
      </c>
      <c r="H770" s="226">
        <f t="shared" ref="H770" si="1464">G770*$P$8/1000</f>
        <v>0.55640480000000003</v>
      </c>
      <c r="I770" s="242">
        <v>3.5000000000000003E-2</v>
      </c>
      <c r="J770" s="226">
        <f t="shared" ref="J770" si="1465">I770*$P$9/1000</f>
        <v>9.9663550000000017E-2</v>
      </c>
      <c r="K770" s="15" t="s">
        <v>310</v>
      </c>
      <c r="L770" s="22" t="s">
        <v>17</v>
      </c>
      <c r="M770" s="15">
        <v>1.35</v>
      </c>
      <c r="N770" s="29">
        <v>2.54</v>
      </c>
      <c r="O770" s="21">
        <f t="shared" si="1430"/>
        <v>3.4290000000000003</v>
      </c>
      <c r="P770" s="226">
        <f t="shared" ref="P770" si="1466">E770*F770</f>
        <v>8050.9651468243201</v>
      </c>
      <c r="Q770" s="226">
        <f t="shared" ref="Q770" si="1467">SUM(O770:O773)</f>
        <v>3.6530200000000002</v>
      </c>
      <c r="R770" s="226">
        <f t="shared" ref="R770" si="1468">Q770*1.02*1.05*$R$14</f>
        <v>4.136172808824</v>
      </c>
      <c r="S770" s="226">
        <f t="shared" ref="S770" si="1469">F770*$S$17</f>
        <v>6.0842570824238509</v>
      </c>
      <c r="T770" s="226">
        <f t="shared" ref="T770" si="1470">E770*S770</f>
        <v>10221.551898472069</v>
      </c>
    </row>
    <row r="771" spans="1:20">
      <c r="A771" s="284"/>
      <c r="B771" s="384"/>
      <c r="C771" s="384"/>
      <c r="D771" s="240"/>
      <c r="E771" s="235"/>
      <c r="F771" s="237"/>
      <c r="G771" s="242"/>
      <c r="H771" s="227"/>
      <c r="I771" s="242"/>
      <c r="J771" s="227"/>
      <c r="K771" s="15" t="s">
        <v>252</v>
      </c>
      <c r="L771" s="22" t="s">
        <v>21</v>
      </c>
      <c r="M771" s="15">
        <v>0.05</v>
      </c>
      <c r="N771" s="29">
        <v>2</v>
      </c>
      <c r="O771" s="21">
        <f t="shared" si="1430"/>
        <v>0.1</v>
      </c>
      <c r="P771" s="227"/>
      <c r="Q771" s="227"/>
      <c r="R771" s="227"/>
      <c r="S771" s="227"/>
      <c r="T771" s="227"/>
    </row>
    <row r="772" spans="1:20">
      <c r="A772" s="284"/>
      <c r="B772" s="384"/>
      <c r="C772" s="384"/>
      <c r="D772" s="240"/>
      <c r="E772" s="235"/>
      <c r="F772" s="237"/>
      <c r="G772" s="242"/>
      <c r="H772" s="227"/>
      <c r="I772" s="242"/>
      <c r="J772" s="227"/>
      <c r="K772" s="15" t="s">
        <v>311</v>
      </c>
      <c r="L772" s="22" t="s">
        <v>21</v>
      </c>
      <c r="M772" s="15">
        <v>0.106</v>
      </c>
      <c r="N772" s="29">
        <v>1.17</v>
      </c>
      <c r="O772" s="21">
        <f t="shared" si="1430"/>
        <v>0.12401999999999999</v>
      </c>
      <c r="P772" s="227"/>
      <c r="Q772" s="227"/>
      <c r="R772" s="227"/>
      <c r="S772" s="227"/>
      <c r="T772" s="227"/>
    </row>
    <row r="773" spans="1:20">
      <c r="A773" s="285"/>
      <c r="B773" s="384"/>
      <c r="C773" s="384"/>
      <c r="D773" s="241"/>
      <c r="E773" s="235"/>
      <c r="F773" s="238"/>
      <c r="G773" s="242"/>
      <c r="H773" s="228"/>
      <c r="I773" s="242"/>
      <c r="J773" s="228"/>
      <c r="K773" s="15"/>
      <c r="L773" s="22"/>
      <c r="M773" s="15"/>
      <c r="N773" s="29"/>
      <c r="O773" s="21">
        <f t="shared" si="1430"/>
        <v>0</v>
      </c>
      <c r="P773" s="228"/>
      <c r="Q773" s="228"/>
      <c r="R773" s="228"/>
      <c r="S773" s="228"/>
      <c r="T773" s="228"/>
    </row>
    <row r="774" spans="1:20" ht="12.75" customHeight="1">
      <c r="A774" s="283">
        <v>14</v>
      </c>
      <c r="B774" s="384" t="s">
        <v>296</v>
      </c>
      <c r="C774" s="384" t="s">
        <v>776</v>
      </c>
      <c r="D774" s="384" t="s">
        <v>614</v>
      </c>
      <c r="E774" s="235">
        <v>290</v>
      </c>
      <c r="F774" s="236">
        <f t="shared" ref="F774" si="1471">H774+J774+R774</f>
        <v>4.7104277300320003</v>
      </c>
      <c r="G774" s="383">
        <v>0.40799999999999997</v>
      </c>
      <c r="H774" s="226">
        <f t="shared" ref="H774" si="1472">G774*$P$8/1000</f>
        <v>0.92658431999999991</v>
      </c>
      <c r="I774" s="349">
        <v>6.6199999999999995E-2</v>
      </c>
      <c r="J774" s="226">
        <f t="shared" ref="J774" si="1473">I774*$P$9/1000</f>
        <v>0.188506486</v>
      </c>
      <c r="K774" s="22" t="s">
        <v>297</v>
      </c>
      <c r="L774" s="22" t="s">
        <v>17</v>
      </c>
      <c r="M774" s="22">
        <v>1.2</v>
      </c>
      <c r="N774" s="29">
        <v>2.46</v>
      </c>
      <c r="O774" s="21">
        <f t="shared" si="1430"/>
        <v>2.952</v>
      </c>
      <c r="P774" s="226">
        <f t="shared" ref="P774" si="1474">E774*F774</f>
        <v>1366.02404170928</v>
      </c>
      <c r="Q774" s="226">
        <f>SUM(O774:O777)</f>
        <v>3.17536</v>
      </c>
      <c r="R774" s="226">
        <f t="shared" ref="R774" si="1475">Q774*1.02*1.05*$R$14</f>
        <v>3.5953369240319999</v>
      </c>
      <c r="S774" s="226">
        <f t="shared" ref="S774" si="1476">F774*$S$17</f>
        <v>5.9803862802108725</v>
      </c>
      <c r="T774" s="226">
        <f t="shared" ref="T774" si="1477">E774*S774</f>
        <v>1734.3120212611529</v>
      </c>
    </row>
    <row r="775" spans="1:20">
      <c r="A775" s="284"/>
      <c r="B775" s="384"/>
      <c r="C775" s="384"/>
      <c r="D775" s="382"/>
      <c r="E775" s="235"/>
      <c r="F775" s="237"/>
      <c r="G775" s="383"/>
      <c r="H775" s="227"/>
      <c r="I775" s="349"/>
      <c r="J775" s="227"/>
      <c r="K775" s="22" t="s">
        <v>252</v>
      </c>
      <c r="L775" s="22" t="s">
        <v>21</v>
      </c>
      <c r="M775" s="22">
        <v>0.40600000000000003</v>
      </c>
      <c r="N775" s="45">
        <v>2</v>
      </c>
      <c r="O775" s="21"/>
      <c r="P775" s="227"/>
      <c r="Q775" s="227"/>
      <c r="R775" s="227"/>
      <c r="S775" s="227"/>
      <c r="T775" s="227"/>
    </row>
    <row r="776" spans="1:20">
      <c r="A776" s="284"/>
      <c r="B776" s="384"/>
      <c r="C776" s="384"/>
      <c r="D776" s="382"/>
      <c r="E776" s="235"/>
      <c r="F776" s="237"/>
      <c r="G776" s="383"/>
      <c r="H776" s="227"/>
      <c r="I776" s="349"/>
      <c r="J776" s="227"/>
      <c r="K776" s="22" t="s">
        <v>299</v>
      </c>
      <c r="L776" s="22" t="s">
        <v>21</v>
      </c>
      <c r="M776" s="22">
        <v>0.128</v>
      </c>
      <c r="N776" s="45">
        <v>0.57499999999999996</v>
      </c>
      <c r="O776" s="21">
        <f t="shared" si="1430"/>
        <v>7.3599999999999999E-2</v>
      </c>
      <c r="P776" s="227"/>
      <c r="Q776" s="227"/>
      <c r="R776" s="227"/>
      <c r="S776" s="227"/>
      <c r="T776" s="227"/>
    </row>
    <row r="777" spans="1:20">
      <c r="A777" s="285"/>
      <c r="B777" s="384"/>
      <c r="C777" s="384"/>
      <c r="D777" s="382"/>
      <c r="E777" s="235"/>
      <c r="F777" s="238"/>
      <c r="G777" s="383"/>
      <c r="H777" s="228"/>
      <c r="I777" s="349"/>
      <c r="J777" s="228"/>
      <c r="K777" s="22" t="s">
        <v>65</v>
      </c>
      <c r="L777" s="22" t="s">
        <v>21</v>
      </c>
      <c r="M777" s="22">
        <v>0.128</v>
      </c>
      <c r="N777" s="45">
        <v>1.17</v>
      </c>
      <c r="O777" s="21">
        <f t="shared" si="1430"/>
        <v>0.14976</v>
      </c>
      <c r="P777" s="228"/>
      <c r="Q777" s="228"/>
      <c r="R777" s="228"/>
      <c r="S777" s="228"/>
      <c r="T777" s="228"/>
    </row>
    <row r="778" spans="1:20" ht="12.75" customHeight="1">
      <c r="A778" s="283">
        <v>15</v>
      </c>
      <c r="B778" s="384" t="s">
        <v>300</v>
      </c>
      <c r="C778" s="384" t="s">
        <v>777</v>
      </c>
      <c r="D778" s="384" t="s">
        <v>633</v>
      </c>
      <c r="E778" s="231">
        <v>12</v>
      </c>
      <c r="F778" s="236">
        <f t="shared" ref="F778" si="1478">H778+J778+R778</f>
        <v>47.151170517499992</v>
      </c>
      <c r="G778" s="383">
        <v>3.5</v>
      </c>
      <c r="H778" s="226">
        <f t="shared" ref="H778" si="1479">G778*$P$8/1000</f>
        <v>7.9486399999999993</v>
      </c>
      <c r="I778" s="349">
        <v>0.3</v>
      </c>
      <c r="J778" s="226">
        <f t="shared" ref="J778" si="1480">I778*$P$9/1000</f>
        <v>0.85425899999999999</v>
      </c>
      <c r="K778" s="31" t="s">
        <v>302</v>
      </c>
      <c r="L778" s="43" t="s">
        <v>24</v>
      </c>
      <c r="M778" s="31">
        <v>0.05</v>
      </c>
      <c r="N778" s="43">
        <v>125</v>
      </c>
      <c r="O778" s="21">
        <f t="shared" si="1430"/>
        <v>6.25</v>
      </c>
      <c r="P778" s="226">
        <f t="shared" ref="P778" si="1481">E778*F778</f>
        <v>565.8140462099999</v>
      </c>
      <c r="Q778" s="226">
        <f t="shared" ref="Q778" si="1482">SUM(O778:O781)</f>
        <v>33.868749999999999</v>
      </c>
      <c r="R778" s="226">
        <f t="shared" ref="R778" si="1483">Q778*1.02*1.05*$R$14</f>
        <v>38.348271517499988</v>
      </c>
      <c r="S778" s="226">
        <f t="shared" ref="S778" si="1484">F778*$S$17</f>
        <v>59.863398701761781</v>
      </c>
      <c r="T778" s="226">
        <f t="shared" ref="T778" si="1485">E778*S778</f>
        <v>718.36078442114137</v>
      </c>
    </row>
    <row r="779" spans="1:20">
      <c r="A779" s="284"/>
      <c r="B779" s="384"/>
      <c r="C779" s="384"/>
      <c r="D779" s="382"/>
      <c r="E779" s="231"/>
      <c r="F779" s="237"/>
      <c r="G779" s="383"/>
      <c r="H779" s="227"/>
      <c r="I779" s="349"/>
      <c r="J779" s="227"/>
      <c r="K779" s="31" t="s">
        <v>303</v>
      </c>
      <c r="L779" s="43" t="s">
        <v>24</v>
      </c>
      <c r="M779" s="56">
        <v>0.12375</v>
      </c>
      <c r="N779" s="43">
        <v>125</v>
      </c>
      <c r="O779" s="21">
        <f t="shared" si="1430"/>
        <v>15.46875</v>
      </c>
      <c r="P779" s="227"/>
      <c r="Q779" s="227"/>
      <c r="R779" s="227"/>
      <c r="S779" s="227"/>
      <c r="T779" s="227"/>
    </row>
    <row r="780" spans="1:20">
      <c r="A780" s="284"/>
      <c r="B780" s="384"/>
      <c r="C780" s="384"/>
      <c r="D780" s="382"/>
      <c r="E780" s="231"/>
      <c r="F780" s="237"/>
      <c r="G780" s="383"/>
      <c r="H780" s="227"/>
      <c r="I780" s="349"/>
      <c r="J780" s="227"/>
      <c r="K780" s="31" t="s">
        <v>304</v>
      </c>
      <c r="L780" s="43" t="s">
        <v>17</v>
      </c>
      <c r="M780" s="38">
        <v>0.81</v>
      </c>
      <c r="N780" s="43">
        <v>15</v>
      </c>
      <c r="O780" s="21">
        <f t="shared" si="1430"/>
        <v>12.15</v>
      </c>
      <c r="P780" s="227"/>
      <c r="Q780" s="227"/>
      <c r="R780" s="227"/>
      <c r="S780" s="227"/>
      <c r="T780" s="227"/>
    </row>
    <row r="781" spans="1:20">
      <c r="A781" s="285"/>
      <c r="B781" s="384"/>
      <c r="C781" s="384"/>
      <c r="D781" s="382"/>
      <c r="E781" s="231"/>
      <c r="F781" s="238"/>
      <c r="G781" s="383"/>
      <c r="H781" s="228"/>
      <c r="I781" s="349"/>
      <c r="J781" s="228"/>
      <c r="K781" s="31" t="s">
        <v>305</v>
      </c>
      <c r="L781" s="31"/>
      <c r="M781" s="31"/>
      <c r="N781" s="43"/>
      <c r="O781" s="21">
        <f t="shared" si="1430"/>
        <v>0</v>
      </c>
      <c r="P781" s="228"/>
      <c r="Q781" s="228"/>
      <c r="R781" s="228"/>
      <c r="S781" s="228"/>
      <c r="T781" s="228"/>
    </row>
    <row r="782" spans="1:20" ht="12.75" customHeight="1">
      <c r="A782" s="283">
        <v>16</v>
      </c>
      <c r="B782" s="243" t="s">
        <v>301</v>
      </c>
      <c r="C782" s="243" t="s">
        <v>778</v>
      </c>
      <c r="D782" s="239" t="s">
        <v>602</v>
      </c>
      <c r="E782" s="244">
        <v>19.440000000000001</v>
      </c>
      <c r="F782" s="236">
        <f t="shared" ref="F782" si="1486">H782+J782+R782</f>
        <v>2.2021974809999998</v>
      </c>
      <c r="G782" s="386">
        <v>0.77400000000000002</v>
      </c>
      <c r="H782" s="226">
        <f t="shared" ref="H782" si="1487">G782*$P$8/1000</f>
        <v>1.75778496</v>
      </c>
      <c r="I782" s="349"/>
      <c r="J782" s="226">
        <f t="shared" ref="J782" si="1488">I782*$P$9/1000</f>
        <v>0</v>
      </c>
      <c r="K782" s="31" t="s">
        <v>38</v>
      </c>
      <c r="L782" s="31" t="s">
        <v>21</v>
      </c>
      <c r="M782" s="31">
        <v>0.29899999999999999</v>
      </c>
      <c r="N782" s="15">
        <v>1.107</v>
      </c>
      <c r="O782" s="21">
        <f t="shared" si="1430"/>
        <v>0.33099299999999998</v>
      </c>
      <c r="P782" s="226">
        <f t="shared" ref="P782" si="1489">E782*F782</f>
        <v>42.810719030640001</v>
      </c>
      <c r="Q782" s="226">
        <f t="shared" ref="Q782" si="1490">SUM(O782:O785)</f>
        <v>0.39249999999999996</v>
      </c>
      <c r="R782" s="226">
        <f t="shared" ref="R782" si="1491">Q782*1.02*1.05*$R$14</f>
        <v>0.44441252099999995</v>
      </c>
      <c r="S782" s="226">
        <f t="shared" ref="S782" si="1492">F782*$S$17</f>
        <v>2.79592265426772</v>
      </c>
      <c r="T782" s="226">
        <f t="shared" ref="T782" si="1493">E782*S782</f>
        <v>54.352736398964481</v>
      </c>
    </row>
    <row r="783" spans="1:20">
      <c r="A783" s="284"/>
      <c r="B783" s="243"/>
      <c r="C783" s="243"/>
      <c r="D783" s="240"/>
      <c r="E783" s="244"/>
      <c r="F783" s="237"/>
      <c r="G783" s="386"/>
      <c r="H783" s="227"/>
      <c r="I783" s="349"/>
      <c r="J783" s="227"/>
      <c r="K783" s="31" t="s">
        <v>40</v>
      </c>
      <c r="L783" s="31" t="s">
        <v>21</v>
      </c>
      <c r="M783" s="31">
        <v>2.1000000000000001E-2</v>
      </c>
      <c r="N783" s="27">
        <v>0.79700000000000004</v>
      </c>
      <c r="O783" s="21">
        <f t="shared" si="1430"/>
        <v>1.6737000000000002E-2</v>
      </c>
      <c r="P783" s="227"/>
      <c r="Q783" s="227"/>
      <c r="R783" s="227"/>
      <c r="S783" s="227"/>
      <c r="T783" s="227"/>
    </row>
    <row r="784" spans="1:20">
      <c r="A784" s="284"/>
      <c r="B784" s="243"/>
      <c r="C784" s="243"/>
      <c r="D784" s="240"/>
      <c r="E784" s="244"/>
      <c r="F784" s="237"/>
      <c r="G784" s="386"/>
      <c r="H784" s="227"/>
      <c r="I784" s="349"/>
      <c r="J784" s="227"/>
      <c r="K784" s="31" t="s">
        <v>39</v>
      </c>
      <c r="L784" s="31" t="s">
        <v>21</v>
      </c>
      <c r="M784" s="31">
        <v>1E-3</v>
      </c>
      <c r="N784" s="15">
        <v>0.7</v>
      </c>
      <c r="O784" s="21">
        <f t="shared" si="1430"/>
        <v>6.9999999999999999E-4</v>
      </c>
      <c r="P784" s="227"/>
      <c r="Q784" s="227"/>
      <c r="R784" s="227"/>
      <c r="S784" s="227"/>
      <c r="T784" s="227"/>
    </row>
    <row r="785" spans="1:20">
      <c r="A785" s="285"/>
      <c r="B785" s="243"/>
      <c r="C785" s="243"/>
      <c r="D785" s="241"/>
      <c r="E785" s="244"/>
      <c r="F785" s="238"/>
      <c r="G785" s="386"/>
      <c r="H785" s="228"/>
      <c r="I785" s="349"/>
      <c r="J785" s="228"/>
      <c r="K785" s="31" t="s">
        <v>48</v>
      </c>
      <c r="L785" s="31" t="s">
        <v>21</v>
      </c>
      <c r="M785" s="31">
        <v>0.39</v>
      </c>
      <c r="N785" s="43">
        <v>0.113</v>
      </c>
      <c r="O785" s="21">
        <f t="shared" si="1430"/>
        <v>4.4070000000000005E-2</v>
      </c>
      <c r="P785" s="228"/>
      <c r="Q785" s="228"/>
      <c r="R785" s="228"/>
      <c r="S785" s="228"/>
      <c r="T785" s="228"/>
    </row>
    <row r="786" spans="1:20" ht="12.75" customHeight="1">
      <c r="A786" s="283">
        <v>17</v>
      </c>
      <c r="B786" s="243" t="s">
        <v>33</v>
      </c>
      <c r="C786" s="243" t="s">
        <v>779</v>
      </c>
      <c r="D786" s="243" t="s">
        <v>780</v>
      </c>
      <c r="E786" s="244">
        <v>12</v>
      </c>
      <c r="F786" s="236">
        <f t="shared" ref="F786" si="1494">H786+J786+R786</f>
        <v>1.2454873200000001</v>
      </c>
      <c r="G786" s="383"/>
      <c r="H786" s="226">
        <f t="shared" ref="H786" si="1495">G786*$P$8/1000</f>
        <v>0</v>
      </c>
      <c r="I786" s="349"/>
      <c r="J786" s="226">
        <f t="shared" ref="J786" si="1496">I786*$P$9/1000</f>
        <v>0</v>
      </c>
      <c r="K786" s="31" t="s">
        <v>306</v>
      </c>
      <c r="L786" s="31" t="s">
        <v>307</v>
      </c>
      <c r="M786" s="31">
        <v>1</v>
      </c>
      <c r="N786" s="31">
        <v>0.3</v>
      </c>
      <c r="O786" s="21">
        <f t="shared" si="1430"/>
        <v>0.3</v>
      </c>
      <c r="P786" s="226">
        <f t="shared" ref="P786" si="1497">E786*F786</f>
        <v>14.945847840000001</v>
      </c>
      <c r="Q786" s="226">
        <f t="shared" ref="Q786" si="1498">SUM(O786:O789)</f>
        <v>1.1000000000000001</v>
      </c>
      <c r="R786" s="226">
        <f t="shared" ref="R786" si="1499">Q786*1.02*1.05*$R$14</f>
        <v>1.2454873200000001</v>
      </c>
      <c r="S786" s="226">
        <f t="shared" ref="S786" si="1500">F786*$S$17</f>
        <v>1.5812779024749006</v>
      </c>
      <c r="T786" s="226">
        <f t="shared" ref="T786" si="1501">E786*S786</f>
        <v>18.975334829698809</v>
      </c>
    </row>
    <row r="787" spans="1:20">
      <c r="A787" s="284"/>
      <c r="B787" s="243"/>
      <c r="C787" s="243"/>
      <c r="D787" s="244"/>
      <c r="E787" s="244"/>
      <c r="F787" s="237"/>
      <c r="G787" s="383"/>
      <c r="H787" s="227"/>
      <c r="I787" s="349"/>
      <c r="J787" s="227"/>
      <c r="K787" s="31"/>
      <c r="L787" s="31"/>
      <c r="M787" s="31"/>
      <c r="N787" s="43"/>
      <c r="O787" s="21">
        <f t="shared" si="1430"/>
        <v>0</v>
      </c>
      <c r="P787" s="227"/>
      <c r="Q787" s="227"/>
      <c r="R787" s="227"/>
      <c r="S787" s="227"/>
      <c r="T787" s="227"/>
    </row>
    <row r="788" spans="1:20">
      <c r="A788" s="284"/>
      <c r="B788" s="243"/>
      <c r="C788" s="243"/>
      <c r="D788" s="244"/>
      <c r="E788" s="244"/>
      <c r="F788" s="237"/>
      <c r="G788" s="383"/>
      <c r="H788" s="227"/>
      <c r="I788" s="349"/>
      <c r="J788" s="227"/>
      <c r="K788" s="31" t="s">
        <v>308</v>
      </c>
      <c r="L788" s="31" t="s">
        <v>19</v>
      </c>
      <c r="M788" s="31">
        <v>1</v>
      </c>
      <c r="N788" s="43">
        <v>0.8</v>
      </c>
      <c r="O788" s="21">
        <f t="shared" si="1430"/>
        <v>0.8</v>
      </c>
      <c r="P788" s="227"/>
      <c r="Q788" s="227"/>
      <c r="R788" s="227"/>
      <c r="S788" s="227"/>
      <c r="T788" s="227"/>
    </row>
    <row r="789" spans="1:20">
      <c r="A789" s="285"/>
      <c r="B789" s="243"/>
      <c r="C789" s="243"/>
      <c r="D789" s="244"/>
      <c r="E789" s="244"/>
      <c r="F789" s="238"/>
      <c r="G789" s="383"/>
      <c r="H789" s="228"/>
      <c r="I789" s="349"/>
      <c r="J789" s="228"/>
      <c r="K789" s="18"/>
      <c r="L789" s="18"/>
      <c r="M789" s="18"/>
      <c r="N789" s="27"/>
      <c r="O789" s="21">
        <f t="shared" si="1430"/>
        <v>0</v>
      </c>
      <c r="P789" s="228"/>
      <c r="Q789" s="228"/>
      <c r="R789" s="228"/>
      <c r="S789" s="228"/>
      <c r="T789" s="228"/>
    </row>
    <row r="790" spans="1:20" ht="12.75" customHeight="1">
      <c r="A790" s="283">
        <v>18</v>
      </c>
      <c r="B790" s="243" t="s">
        <v>73</v>
      </c>
      <c r="C790" s="243" t="s">
        <v>781</v>
      </c>
      <c r="D790" s="239" t="s">
        <v>602</v>
      </c>
      <c r="E790" s="244">
        <v>66</v>
      </c>
      <c r="F790" s="236">
        <f t="shared" ref="F790" si="1502">H790+J790+R790</f>
        <v>4.1154252472000001</v>
      </c>
      <c r="G790" s="387">
        <v>0.45800000000000002</v>
      </c>
      <c r="H790" s="226">
        <f t="shared" ref="H790" si="1503">G790*$P$8/1000</f>
        <v>1.04013632</v>
      </c>
      <c r="I790" s="387">
        <v>4.0000000000000001E-3</v>
      </c>
      <c r="J790" s="226">
        <f t="shared" ref="J790" si="1504">I790*$P$9/1000</f>
        <v>1.1390120000000002E-2</v>
      </c>
      <c r="K790" s="31" t="s">
        <v>219</v>
      </c>
      <c r="L790" s="43" t="s">
        <v>17</v>
      </c>
      <c r="M790" s="43">
        <v>1.1000000000000001</v>
      </c>
      <c r="N790" s="57">
        <v>2.46</v>
      </c>
      <c r="O790" s="21">
        <f t="shared" si="1430"/>
        <v>2.706</v>
      </c>
      <c r="P790" s="226">
        <f t="shared" ref="P790" si="1505">E790*F790</f>
        <v>271.6180663152</v>
      </c>
      <c r="Q790" s="226">
        <f t="shared" ref="Q790" si="1506">SUM(O790:O793)</f>
        <v>2.706</v>
      </c>
      <c r="R790" s="226">
        <f t="shared" ref="R790" si="1507">Q790*1.02*1.05*$R$14</f>
        <v>3.0638988072000002</v>
      </c>
      <c r="S790" s="226">
        <f t="shared" ref="S790" si="1508">F790*$S$17</f>
        <v>5.2249676878963847</v>
      </c>
      <c r="T790" s="226">
        <f t="shared" ref="T790" si="1509">E790*S790</f>
        <v>344.84786740116141</v>
      </c>
    </row>
    <row r="791" spans="1:20">
      <c r="A791" s="284"/>
      <c r="B791" s="243"/>
      <c r="C791" s="243"/>
      <c r="D791" s="240"/>
      <c r="E791" s="244"/>
      <c r="F791" s="237"/>
      <c r="G791" s="387"/>
      <c r="H791" s="227"/>
      <c r="I791" s="387"/>
      <c r="J791" s="227"/>
      <c r="K791" s="18"/>
      <c r="L791" s="18"/>
      <c r="M791" s="18"/>
      <c r="N791" s="27"/>
      <c r="O791" s="21">
        <f t="shared" si="1430"/>
        <v>0</v>
      </c>
      <c r="P791" s="227"/>
      <c r="Q791" s="227"/>
      <c r="R791" s="227"/>
      <c r="S791" s="227"/>
      <c r="T791" s="227"/>
    </row>
    <row r="792" spans="1:20">
      <c r="A792" s="284"/>
      <c r="B792" s="243"/>
      <c r="C792" s="243"/>
      <c r="D792" s="240"/>
      <c r="E792" s="244"/>
      <c r="F792" s="237"/>
      <c r="G792" s="387"/>
      <c r="H792" s="227"/>
      <c r="I792" s="387"/>
      <c r="J792" s="227"/>
      <c r="K792" s="18"/>
      <c r="L792" s="18"/>
      <c r="M792" s="11"/>
      <c r="N792" s="27"/>
      <c r="O792" s="21">
        <f t="shared" si="1430"/>
        <v>0</v>
      </c>
      <c r="P792" s="227"/>
      <c r="Q792" s="227"/>
      <c r="R792" s="227"/>
      <c r="S792" s="227"/>
      <c r="T792" s="227"/>
    </row>
    <row r="793" spans="1:20">
      <c r="A793" s="285"/>
      <c r="B793" s="243"/>
      <c r="C793" s="243"/>
      <c r="D793" s="241"/>
      <c r="E793" s="244"/>
      <c r="F793" s="238"/>
      <c r="G793" s="387"/>
      <c r="H793" s="228"/>
      <c r="I793" s="387"/>
      <c r="J793" s="228"/>
      <c r="K793" s="18"/>
      <c r="L793" s="18"/>
      <c r="M793" s="18"/>
      <c r="N793" s="27"/>
      <c r="O793" s="21">
        <f t="shared" si="1430"/>
        <v>0</v>
      </c>
      <c r="P793" s="228"/>
      <c r="Q793" s="228"/>
      <c r="R793" s="228"/>
      <c r="S793" s="228"/>
      <c r="T793" s="228"/>
    </row>
    <row r="794" spans="1:20" ht="12.75" customHeight="1">
      <c r="A794" s="283">
        <v>19</v>
      </c>
      <c r="B794" s="384" t="s">
        <v>313</v>
      </c>
      <c r="C794" s="384" t="s">
        <v>782</v>
      </c>
      <c r="D794" s="239" t="s">
        <v>602</v>
      </c>
      <c r="E794" s="235">
        <v>715.9</v>
      </c>
      <c r="F794" s="236">
        <f t="shared" ref="F794" si="1510">H794+J794+R794</f>
        <v>0.33452852196000005</v>
      </c>
      <c r="G794" s="383">
        <v>1.6E-2</v>
      </c>
      <c r="H794" s="226">
        <f t="shared" ref="H794" si="1511">G794*$P$8/1000</f>
        <v>3.6336640000000003E-2</v>
      </c>
      <c r="I794" s="383">
        <v>4.0000000000000001E-3</v>
      </c>
      <c r="J794" s="226">
        <f t="shared" ref="J794" si="1512">I794*$P$9/1000</f>
        <v>1.1390120000000002E-2</v>
      </c>
      <c r="K794" s="22" t="s">
        <v>314</v>
      </c>
      <c r="L794" s="22" t="s">
        <v>21</v>
      </c>
      <c r="M794" s="22">
        <v>0.23100000000000001</v>
      </c>
      <c r="N794" s="45">
        <v>0.8</v>
      </c>
      <c r="O794" s="21">
        <f t="shared" si="1430"/>
        <v>0.18480000000000002</v>
      </c>
      <c r="P794" s="226">
        <f t="shared" ref="P794" si="1513">E794*F794</f>
        <v>239.48896887116402</v>
      </c>
      <c r="Q794" s="226">
        <f t="shared" ref="Q794" si="1514">SUM(O794:O797)</f>
        <v>0.25330000000000003</v>
      </c>
      <c r="R794" s="226">
        <f t="shared" ref="R794" si="1515">Q794*1.02*1.05*$R$14</f>
        <v>0.28680176196000001</v>
      </c>
      <c r="S794" s="226">
        <f t="shared" ref="S794" si="1516">F794*$S$17</f>
        <v>0.42471934561560815</v>
      </c>
      <c r="T794" s="226">
        <f t="shared" ref="T794" si="1517">E794*S794</f>
        <v>304.05657952621385</v>
      </c>
    </row>
    <row r="795" spans="1:20">
      <c r="A795" s="284"/>
      <c r="B795" s="384"/>
      <c r="C795" s="384"/>
      <c r="D795" s="240"/>
      <c r="E795" s="235"/>
      <c r="F795" s="237"/>
      <c r="G795" s="383"/>
      <c r="H795" s="227"/>
      <c r="I795" s="383"/>
      <c r="J795" s="227"/>
      <c r="K795" s="22" t="s">
        <v>315</v>
      </c>
      <c r="L795" s="22" t="s">
        <v>21</v>
      </c>
      <c r="M795" s="22">
        <v>5.8000000000000003E-2</v>
      </c>
      <c r="N795" s="45">
        <v>1</v>
      </c>
      <c r="O795" s="21">
        <f t="shared" si="1430"/>
        <v>5.8000000000000003E-2</v>
      </c>
      <c r="P795" s="227"/>
      <c r="Q795" s="227"/>
      <c r="R795" s="227"/>
      <c r="S795" s="227"/>
      <c r="T795" s="227"/>
    </row>
    <row r="796" spans="1:20">
      <c r="A796" s="284"/>
      <c r="B796" s="384"/>
      <c r="C796" s="384"/>
      <c r="D796" s="240"/>
      <c r="E796" s="235"/>
      <c r="F796" s="237"/>
      <c r="G796" s="383"/>
      <c r="H796" s="227"/>
      <c r="I796" s="383"/>
      <c r="J796" s="227"/>
      <c r="K796" s="22" t="s">
        <v>316</v>
      </c>
      <c r="L796" s="22" t="s">
        <v>21</v>
      </c>
      <c r="M796" s="22">
        <v>3.5000000000000003E-2</v>
      </c>
      <c r="N796" s="45">
        <v>0.3</v>
      </c>
      <c r="O796" s="21">
        <f t="shared" si="1430"/>
        <v>1.0500000000000001E-2</v>
      </c>
      <c r="P796" s="227"/>
      <c r="Q796" s="227"/>
      <c r="R796" s="227"/>
      <c r="S796" s="227"/>
      <c r="T796" s="227"/>
    </row>
    <row r="797" spans="1:20">
      <c r="A797" s="285"/>
      <c r="B797" s="384"/>
      <c r="C797" s="384"/>
      <c r="D797" s="241"/>
      <c r="E797" s="235"/>
      <c r="F797" s="238"/>
      <c r="G797" s="383"/>
      <c r="H797" s="228"/>
      <c r="I797" s="383"/>
      <c r="J797" s="228"/>
      <c r="K797" s="18"/>
      <c r="L797" s="18"/>
      <c r="M797" s="18"/>
      <c r="N797" s="27"/>
      <c r="O797" s="21">
        <f t="shared" si="1430"/>
        <v>0</v>
      </c>
      <c r="P797" s="228"/>
      <c r="Q797" s="228"/>
      <c r="R797" s="228"/>
      <c r="S797" s="228"/>
      <c r="T797" s="228"/>
    </row>
    <row r="798" spans="1:20" ht="12.75" customHeight="1">
      <c r="A798" s="283">
        <v>20</v>
      </c>
      <c r="B798" s="384" t="s">
        <v>317</v>
      </c>
      <c r="C798" s="384" t="s">
        <v>783</v>
      </c>
      <c r="D798" s="239" t="s">
        <v>602</v>
      </c>
      <c r="E798" s="235">
        <v>715.9</v>
      </c>
      <c r="F798" s="236">
        <f t="shared" ref="F798" si="1518">H798+J798+R798</f>
        <v>0.31617578000000002</v>
      </c>
      <c r="G798" s="383">
        <v>3.6999999999999998E-2</v>
      </c>
      <c r="H798" s="226">
        <f t="shared" ref="H798" si="1519">G798*$P$8/1000</f>
        <v>8.4028479999999989E-2</v>
      </c>
      <c r="I798" s="383">
        <v>2E-3</v>
      </c>
      <c r="J798" s="226">
        <f t="shared" ref="J798" si="1520">I798*$P$9/1000</f>
        <v>5.6950600000000009E-3</v>
      </c>
      <c r="K798" s="45" t="s">
        <v>293</v>
      </c>
      <c r="L798" s="45" t="s">
        <v>21</v>
      </c>
      <c r="M798" s="22">
        <v>0.4</v>
      </c>
      <c r="N798" s="45">
        <v>0.5</v>
      </c>
      <c r="O798" s="21">
        <f t="shared" si="1430"/>
        <v>0.2</v>
      </c>
      <c r="P798" s="226">
        <f t="shared" ref="P798" si="1521">E798*F798</f>
        <v>226.350240902</v>
      </c>
      <c r="Q798" s="226">
        <f t="shared" ref="Q798" si="1522">SUM(O798:O801)</f>
        <v>0.2</v>
      </c>
      <c r="R798" s="226">
        <f t="shared" ref="R798" si="1523">Q798*1.02*1.05*$R$14</f>
        <v>0.22645224000000003</v>
      </c>
      <c r="S798" s="226">
        <f t="shared" ref="S798" si="1524">F798*$S$17</f>
        <v>0.40141859831360277</v>
      </c>
      <c r="T798" s="226">
        <f t="shared" ref="T798" si="1525">E798*S798</f>
        <v>287.37557453270824</v>
      </c>
    </row>
    <row r="799" spans="1:20">
      <c r="A799" s="284"/>
      <c r="B799" s="384"/>
      <c r="C799" s="384"/>
      <c r="D799" s="240"/>
      <c r="E799" s="235"/>
      <c r="F799" s="237"/>
      <c r="G799" s="383"/>
      <c r="H799" s="227"/>
      <c r="I799" s="383"/>
      <c r="J799" s="227"/>
      <c r="K799" s="18"/>
      <c r="L799" s="18"/>
      <c r="M799" s="18"/>
      <c r="N799" s="27"/>
      <c r="O799" s="21">
        <f t="shared" si="1430"/>
        <v>0</v>
      </c>
      <c r="P799" s="227"/>
      <c r="Q799" s="227"/>
      <c r="R799" s="227"/>
      <c r="S799" s="227"/>
      <c r="T799" s="227"/>
    </row>
    <row r="800" spans="1:20">
      <c r="A800" s="284"/>
      <c r="B800" s="384"/>
      <c r="C800" s="384"/>
      <c r="D800" s="240"/>
      <c r="E800" s="235"/>
      <c r="F800" s="237"/>
      <c r="G800" s="383"/>
      <c r="H800" s="227"/>
      <c r="I800" s="383"/>
      <c r="J800" s="227"/>
      <c r="K800" s="18"/>
      <c r="L800" s="18"/>
      <c r="M800" s="11"/>
      <c r="N800" s="27"/>
      <c r="O800" s="21">
        <f t="shared" si="1430"/>
        <v>0</v>
      </c>
      <c r="P800" s="227"/>
      <c r="Q800" s="227"/>
      <c r="R800" s="227"/>
      <c r="S800" s="227"/>
      <c r="T800" s="227"/>
    </row>
    <row r="801" spans="1:20">
      <c r="A801" s="285"/>
      <c r="B801" s="384"/>
      <c r="C801" s="384"/>
      <c r="D801" s="241"/>
      <c r="E801" s="235"/>
      <c r="F801" s="238"/>
      <c r="G801" s="383"/>
      <c r="H801" s="228"/>
      <c r="I801" s="383"/>
      <c r="J801" s="228"/>
      <c r="K801" s="18"/>
      <c r="L801" s="18"/>
      <c r="M801" s="18"/>
      <c r="N801" s="27"/>
      <c r="O801" s="21">
        <f t="shared" si="1430"/>
        <v>0</v>
      </c>
      <c r="P801" s="228"/>
      <c r="Q801" s="228"/>
      <c r="R801" s="228"/>
      <c r="S801" s="228"/>
      <c r="T801" s="228"/>
    </row>
    <row r="802" spans="1:20" ht="12.75" customHeight="1">
      <c r="A802" s="283">
        <v>21</v>
      </c>
      <c r="B802" s="323" t="s">
        <v>318</v>
      </c>
      <c r="C802" s="323" t="s">
        <v>784</v>
      </c>
      <c r="D802" s="239" t="s">
        <v>611</v>
      </c>
      <c r="E802" s="236">
        <v>32.909999999999997</v>
      </c>
      <c r="F802" s="236">
        <f t="shared" ref="F802" si="1526">H802+J802+R802</f>
        <v>10.3268852052</v>
      </c>
      <c r="G802" s="383">
        <v>0.46</v>
      </c>
      <c r="H802" s="226">
        <f t="shared" ref="H802" si="1527">G802*$P$8/1000</f>
        <v>1.0446784</v>
      </c>
      <c r="I802" s="383">
        <v>0.13</v>
      </c>
      <c r="J802" s="226">
        <f t="shared" ref="J802" si="1528">I802*$P$9/1000</f>
        <v>0.37017890000000003</v>
      </c>
      <c r="K802" s="22" t="s">
        <v>314</v>
      </c>
      <c r="L802" s="22" t="s">
        <v>21</v>
      </c>
      <c r="M802" s="22">
        <v>7.2</v>
      </c>
      <c r="N802" s="45">
        <v>0.8</v>
      </c>
      <c r="O802" s="21">
        <f t="shared" si="1430"/>
        <v>5.7600000000000007</v>
      </c>
      <c r="P802" s="226">
        <f t="shared" ref="P802" si="1529">E802*F802</f>
        <v>339.85779210313194</v>
      </c>
      <c r="Q802" s="226">
        <f t="shared" ref="Q802" si="1530">SUM(O802:O805)</f>
        <v>7.8710000000000004</v>
      </c>
      <c r="R802" s="226">
        <f t="shared" ref="R802" si="1531">Q802*1.02*1.05*$R$14</f>
        <v>8.9120279052000004</v>
      </c>
      <c r="S802" s="226">
        <f t="shared" ref="S802" si="1532">F802*$S$17</f>
        <v>13.111073163215936</v>
      </c>
      <c r="T802" s="226">
        <f t="shared" ref="T802" si="1533">E802*S802</f>
        <v>431.48541780143643</v>
      </c>
    </row>
    <row r="803" spans="1:20">
      <c r="A803" s="284"/>
      <c r="B803" s="324"/>
      <c r="C803" s="324"/>
      <c r="D803" s="240"/>
      <c r="E803" s="237"/>
      <c r="F803" s="237"/>
      <c r="G803" s="383"/>
      <c r="H803" s="227"/>
      <c r="I803" s="383"/>
      <c r="J803" s="227"/>
      <c r="K803" s="22" t="s">
        <v>315</v>
      </c>
      <c r="L803" s="22" t="s">
        <v>21</v>
      </c>
      <c r="M803" s="22">
        <v>1.79</v>
      </c>
      <c r="N803" s="45">
        <v>1</v>
      </c>
      <c r="O803" s="21">
        <f t="shared" si="1430"/>
        <v>1.79</v>
      </c>
      <c r="P803" s="227"/>
      <c r="Q803" s="227"/>
      <c r="R803" s="227"/>
      <c r="S803" s="227"/>
      <c r="T803" s="227"/>
    </row>
    <row r="804" spans="1:20">
      <c r="A804" s="284"/>
      <c r="B804" s="324"/>
      <c r="C804" s="324"/>
      <c r="D804" s="240"/>
      <c r="E804" s="237"/>
      <c r="F804" s="237"/>
      <c r="G804" s="383"/>
      <c r="H804" s="227"/>
      <c r="I804" s="383"/>
      <c r="J804" s="227"/>
      <c r="K804" s="22" t="s">
        <v>316</v>
      </c>
      <c r="L804" s="22" t="s">
        <v>21</v>
      </c>
      <c r="M804" s="22">
        <v>1.07</v>
      </c>
      <c r="N804" s="45">
        <v>0.3</v>
      </c>
      <c r="O804" s="21">
        <f t="shared" si="1430"/>
        <v>0.32100000000000001</v>
      </c>
      <c r="P804" s="227"/>
      <c r="Q804" s="227"/>
      <c r="R804" s="227"/>
      <c r="S804" s="227"/>
      <c r="T804" s="227"/>
    </row>
    <row r="805" spans="1:20">
      <c r="A805" s="285"/>
      <c r="B805" s="325"/>
      <c r="C805" s="325"/>
      <c r="D805" s="241"/>
      <c r="E805" s="238"/>
      <c r="F805" s="238"/>
      <c r="G805" s="383"/>
      <c r="H805" s="228"/>
      <c r="I805" s="383"/>
      <c r="J805" s="228"/>
      <c r="K805" s="18"/>
      <c r="L805" s="18"/>
      <c r="M805" s="18"/>
      <c r="N805" s="27"/>
      <c r="O805" s="21">
        <f t="shared" si="1430"/>
        <v>0</v>
      </c>
      <c r="P805" s="228"/>
      <c r="Q805" s="228"/>
      <c r="R805" s="228"/>
      <c r="S805" s="228"/>
      <c r="T805" s="228"/>
    </row>
    <row r="806" spans="1:20" ht="12.75" customHeight="1">
      <c r="A806" s="283">
        <v>22</v>
      </c>
      <c r="B806" s="239" t="s">
        <v>78</v>
      </c>
      <c r="C806" s="384" t="s">
        <v>785</v>
      </c>
      <c r="D806" s="239" t="s">
        <v>786</v>
      </c>
      <c r="E806" s="235">
        <v>16</v>
      </c>
      <c r="F806" s="236">
        <f t="shared" ref="F806" si="1534">H806+J806+R806</f>
        <v>7.1188250000000011</v>
      </c>
      <c r="G806" s="233"/>
      <c r="H806" s="226">
        <f t="shared" ref="H806" si="1535">G806*$P$8/1000</f>
        <v>0</v>
      </c>
      <c r="I806" s="233">
        <v>2.5</v>
      </c>
      <c r="J806" s="226">
        <f t="shared" ref="J806" si="1536">I806*$P$9/1000</f>
        <v>7.1188250000000011</v>
      </c>
      <c r="K806" s="18"/>
      <c r="L806" s="27"/>
      <c r="M806" s="27"/>
      <c r="N806" s="27"/>
      <c r="O806" s="21">
        <f t="shared" si="1430"/>
        <v>0</v>
      </c>
      <c r="P806" s="226">
        <f t="shared" ref="P806" si="1537">E806*F806</f>
        <v>113.90120000000002</v>
      </c>
      <c r="Q806" s="226">
        <f t="shared" ref="Q806" si="1538">SUM(O806:O809)</f>
        <v>0</v>
      </c>
      <c r="R806" s="226">
        <f t="shared" ref="R806" si="1539">Q806*1.02*1.05*$R$14</f>
        <v>0</v>
      </c>
      <c r="S806" s="226">
        <f t="shared" ref="S806" si="1540">F806*$S$17</f>
        <v>9.0381013787325308</v>
      </c>
      <c r="T806" s="226">
        <f t="shared" ref="T806" si="1541">E806*S806</f>
        <v>144.60962205972049</v>
      </c>
    </row>
    <row r="807" spans="1:20">
      <c r="A807" s="284"/>
      <c r="B807" s="240"/>
      <c r="C807" s="384"/>
      <c r="D807" s="284"/>
      <c r="E807" s="235"/>
      <c r="F807" s="237"/>
      <c r="G807" s="233"/>
      <c r="H807" s="227"/>
      <c r="I807" s="233"/>
      <c r="J807" s="227"/>
      <c r="K807" s="18"/>
      <c r="L807" s="18"/>
      <c r="M807" s="18"/>
      <c r="N807" s="27"/>
      <c r="O807" s="21">
        <f t="shared" si="1430"/>
        <v>0</v>
      </c>
      <c r="P807" s="227"/>
      <c r="Q807" s="227"/>
      <c r="R807" s="227"/>
      <c r="S807" s="227"/>
      <c r="T807" s="227"/>
    </row>
    <row r="808" spans="1:20">
      <c r="A808" s="284"/>
      <c r="B808" s="240"/>
      <c r="C808" s="384"/>
      <c r="D808" s="284"/>
      <c r="E808" s="235"/>
      <c r="F808" s="237"/>
      <c r="G808" s="233"/>
      <c r="H808" s="227"/>
      <c r="I808" s="233"/>
      <c r="J808" s="227"/>
      <c r="K808" s="18"/>
      <c r="L808" s="18"/>
      <c r="M808" s="11"/>
      <c r="N808" s="27"/>
      <c r="O808" s="21">
        <f t="shared" si="1430"/>
        <v>0</v>
      </c>
      <c r="P808" s="227"/>
      <c r="Q808" s="227"/>
      <c r="R808" s="227"/>
      <c r="S808" s="227"/>
      <c r="T808" s="227"/>
    </row>
    <row r="809" spans="1:20">
      <c r="A809" s="285"/>
      <c r="B809" s="241"/>
      <c r="C809" s="384"/>
      <c r="D809" s="285"/>
      <c r="E809" s="235"/>
      <c r="F809" s="238"/>
      <c r="G809" s="233"/>
      <c r="H809" s="228"/>
      <c r="I809" s="233"/>
      <c r="J809" s="228"/>
      <c r="K809" s="18"/>
      <c r="L809" s="18"/>
      <c r="M809" s="18"/>
      <c r="N809" s="27"/>
      <c r="O809" s="21">
        <f t="shared" si="1430"/>
        <v>0</v>
      </c>
      <c r="P809" s="228"/>
      <c r="Q809" s="228"/>
      <c r="R809" s="228"/>
      <c r="S809" s="228"/>
      <c r="T809" s="228"/>
    </row>
    <row r="810" spans="1:20" ht="12.75" customHeight="1">
      <c r="A810" s="283">
        <v>23</v>
      </c>
      <c r="B810" s="384" t="s">
        <v>319</v>
      </c>
      <c r="C810" s="384" t="s">
        <v>787</v>
      </c>
      <c r="D810" s="384" t="s">
        <v>614</v>
      </c>
      <c r="E810" s="235">
        <v>284</v>
      </c>
      <c r="F810" s="236">
        <f t="shared" ref="F810" si="1542">H810+J810+R810</f>
        <v>0.13626239999999998</v>
      </c>
      <c r="G810" s="349">
        <v>0.06</v>
      </c>
      <c r="H810" s="226">
        <f t="shared" ref="H810" si="1543">G810*$P$8/1000</f>
        <v>0.13626239999999998</v>
      </c>
      <c r="I810" s="233"/>
      <c r="J810" s="226">
        <f t="shared" ref="J810" si="1544">I810*$P$9/1000</f>
        <v>0</v>
      </c>
      <c r="K810" s="22"/>
      <c r="L810" s="22"/>
      <c r="M810" s="22"/>
      <c r="N810" s="45"/>
      <c r="O810" s="21">
        <f t="shared" si="1430"/>
        <v>0</v>
      </c>
      <c r="P810" s="226">
        <f t="shared" ref="P810" si="1545">E810*F810</f>
        <v>38.698521599999992</v>
      </c>
      <c r="Q810" s="226">
        <f t="shared" ref="Q810" si="1546">SUM(O810:O813)</f>
        <v>0</v>
      </c>
      <c r="R810" s="226">
        <f t="shared" ref="R810" si="1547">Q810*1.02*1.05*$R$14</f>
        <v>0</v>
      </c>
      <c r="S810" s="226">
        <f t="shared" ref="S810" si="1548">F810*$S$17</f>
        <v>0.17299953086491146</v>
      </c>
      <c r="T810" s="226">
        <f t="shared" ref="T810" si="1549">E810*S810</f>
        <v>49.131866765634854</v>
      </c>
    </row>
    <row r="811" spans="1:20">
      <c r="A811" s="284"/>
      <c r="B811" s="384"/>
      <c r="C811" s="384"/>
      <c r="D811" s="382"/>
      <c r="E811" s="235"/>
      <c r="F811" s="237"/>
      <c r="G811" s="349"/>
      <c r="H811" s="227"/>
      <c r="I811" s="233"/>
      <c r="J811" s="227"/>
      <c r="K811" s="22"/>
      <c r="L811" s="22"/>
      <c r="M811" s="22"/>
      <c r="N811" s="45"/>
      <c r="O811" s="21">
        <f t="shared" si="1430"/>
        <v>0</v>
      </c>
      <c r="P811" s="227"/>
      <c r="Q811" s="227"/>
      <c r="R811" s="227"/>
      <c r="S811" s="227"/>
      <c r="T811" s="227"/>
    </row>
    <row r="812" spans="1:20">
      <c r="A812" s="284"/>
      <c r="B812" s="384"/>
      <c r="C812" s="384"/>
      <c r="D812" s="382"/>
      <c r="E812" s="235"/>
      <c r="F812" s="237"/>
      <c r="G812" s="349"/>
      <c r="H812" s="227"/>
      <c r="I812" s="233"/>
      <c r="J812" s="227"/>
      <c r="K812" s="22"/>
      <c r="L812" s="22"/>
      <c r="M812" s="22"/>
      <c r="N812" s="45"/>
      <c r="O812" s="21">
        <f t="shared" si="1430"/>
        <v>0</v>
      </c>
      <c r="P812" s="227"/>
      <c r="Q812" s="227"/>
      <c r="R812" s="227"/>
      <c r="S812" s="227"/>
      <c r="T812" s="227"/>
    </row>
    <row r="813" spans="1:20">
      <c r="A813" s="285"/>
      <c r="B813" s="384"/>
      <c r="C813" s="384"/>
      <c r="D813" s="382"/>
      <c r="E813" s="235"/>
      <c r="F813" s="238"/>
      <c r="G813" s="349"/>
      <c r="H813" s="228"/>
      <c r="I813" s="233"/>
      <c r="J813" s="228"/>
      <c r="K813" s="22"/>
      <c r="L813" s="22"/>
      <c r="M813" s="22"/>
      <c r="N813" s="45"/>
      <c r="O813" s="21">
        <f t="shared" si="1430"/>
        <v>0</v>
      </c>
      <c r="P813" s="228"/>
      <c r="Q813" s="228"/>
      <c r="R813" s="228"/>
      <c r="S813" s="228"/>
      <c r="T813" s="228"/>
    </row>
    <row r="814" spans="1:20" ht="12.75" customHeight="1">
      <c r="A814" s="283">
        <v>24</v>
      </c>
      <c r="B814" s="384" t="s">
        <v>33</v>
      </c>
      <c r="C814" s="384" t="s">
        <v>788</v>
      </c>
      <c r="D814" s="384" t="s">
        <v>614</v>
      </c>
      <c r="E814" s="235">
        <v>216.2</v>
      </c>
      <c r="F814" s="236">
        <f t="shared" ref="F814" si="1550">H814+J814+R814</f>
        <v>0.50045945039999995</v>
      </c>
      <c r="G814" s="233"/>
      <c r="H814" s="226">
        <f t="shared" ref="H814" si="1551">G814*$P$8/1000</f>
        <v>0</v>
      </c>
      <c r="I814" s="233"/>
      <c r="J814" s="226">
        <f t="shared" ref="J814" si="1552">I814*$P$9/1000</f>
        <v>0</v>
      </c>
      <c r="K814" s="22" t="s">
        <v>195</v>
      </c>
      <c r="L814" s="22" t="s">
        <v>23</v>
      </c>
      <c r="M814" s="22">
        <v>1</v>
      </c>
      <c r="N814" s="27">
        <v>0.442</v>
      </c>
      <c r="O814" s="21">
        <f t="shared" si="1430"/>
        <v>0.442</v>
      </c>
      <c r="P814" s="226">
        <f t="shared" ref="P814" si="1553">E814*F814</f>
        <v>108.19933317647998</v>
      </c>
      <c r="Q814" s="226">
        <f t="shared" ref="Q814" si="1554">SUM(O814:O817)</f>
        <v>0.442</v>
      </c>
      <c r="R814" s="226">
        <f t="shared" ref="R814" si="1555">Q814*1.02*1.05*$R$14</f>
        <v>0.50045945039999995</v>
      </c>
      <c r="S814" s="226">
        <f t="shared" ref="S814" si="1556">F814*$S$17</f>
        <v>0.63538621172173271</v>
      </c>
      <c r="T814" s="226">
        <f t="shared" ref="T814" si="1557">E814*S814</f>
        <v>137.37049897423861</v>
      </c>
    </row>
    <row r="815" spans="1:20">
      <c r="A815" s="284"/>
      <c r="B815" s="384"/>
      <c r="C815" s="384"/>
      <c r="D815" s="382"/>
      <c r="E815" s="235"/>
      <c r="F815" s="237"/>
      <c r="G815" s="233"/>
      <c r="H815" s="227"/>
      <c r="I815" s="233"/>
      <c r="J815" s="227"/>
      <c r="K815" s="22"/>
      <c r="L815" s="22"/>
      <c r="M815" s="22"/>
      <c r="N815" s="27"/>
      <c r="O815" s="21">
        <f t="shared" si="1430"/>
        <v>0</v>
      </c>
      <c r="P815" s="227"/>
      <c r="Q815" s="227"/>
      <c r="R815" s="227"/>
      <c r="S815" s="227"/>
      <c r="T815" s="227"/>
    </row>
    <row r="816" spans="1:20">
      <c r="A816" s="284"/>
      <c r="B816" s="384"/>
      <c r="C816" s="384"/>
      <c r="D816" s="382"/>
      <c r="E816" s="235"/>
      <c r="F816" s="237"/>
      <c r="G816" s="233"/>
      <c r="H816" s="227"/>
      <c r="I816" s="233"/>
      <c r="J816" s="227"/>
      <c r="K816" s="22"/>
      <c r="L816" s="22"/>
      <c r="M816" s="22"/>
      <c r="N816" s="27"/>
      <c r="O816" s="21">
        <f t="shared" si="1430"/>
        <v>0</v>
      </c>
      <c r="P816" s="227"/>
      <c r="Q816" s="227"/>
      <c r="R816" s="227"/>
      <c r="S816" s="227"/>
      <c r="T816" s="227"/>
    </row>
    <row r="817" spans="1:20">
      <c r="A817" s="285"/>
      <c r="B817" s="384"/>
      <c r="C817" s="384"/>
      <c r="D817" s="382"/>
      <c r="E817" s="235"/>
      <c r="F817" s="238"/>
      <c r="G817" s="233"/>
      <c r="H817" s="228"/>
      <c r="I817" s="233"/>
      <c r="J817" s="228"/>
      <c r="K817" s="22"/>
      <c r="L817" s="22"/>
      <c r="M817" s="22"/>
      <c r="N817" s="45"/>
      <c r="O817" s="21">
        <f t="shared" ref="O817:O880" si="1558">M817*N817</f>
        <v>0</v>
      </c>
      <c r="P817" s="228"/>
      <c r="Q817" s="228"/>
      <c r="R817" s="228"/>
      <c r="S817" s="228"/>
      <c r="T817" s="228"/>
    </row>
    <row r="818" spans="1:20" ht="12.75" customHeight="1">
      <c r="A818" s="283">
        <v>25</v>
      </c>
      <c r="B818" s="384" t="s">
        <v>33</v>
      </c>
      <c r="C818" s="384" t="s">
        <v>789</v>
      </c>
      <c r="D818" s="384" t="s">
        <v>656</v>
      </c>
      <c r="E818" s="232">
        <v>1346</v>
      </c>
      <c r="F818" s="236">
        <f t="shared" ref="F818" si="1559">H818+J818+R818</f>
        <v>0.45290448000000005</v>
      </c>
      <c r="G818" s="233"/>
      <c r="H818" s="226">
        <f t="shared" ref="H818" si="1560">G818*$P$8/1000</f>
        <v>0</v>
      </c>
      <c r="I818" s="233"/>
      <c r="J818" s="226">
        <f t="shared" ref="J818" si="1561">I818*$P$9/1000</f>
        <v>0</v>
      </c>
      <c r="K818" s="22" t="s">
        <v>44</v>
      </c>
      <c r="L818" s="22" t="s">
        <v>21</v>
      </c>
      <c r="M818" s="22">
        <v>1</v>
      </c>
      <c r="N818" s="27">
        <v>0.4</v>
      </c>
      <c r="O818" s="21">
        <f t="shared" si="1558"/>
        <v>0.4</v>
      </c>
      <c r="P818" s="226">
        <f t="shared" ref="P818" si="1562">E818*F818</f>
        <v>609.60943008000004</v>
      </c>
      <c r="Q818" s="226">
        <f t="shared" ref="Q818" si="1563">SUM(O818:O821)</f>
        <v>0.4</v>
      </c>
      <c r="R818" s="226">
        <f t="shared" ref="R818" si="1564">Q818*1.02*1.05*$R$14</f>
        <v>0.45290448000000005</v>
      </c>
      <c r="S818" s="226">
        <f t="shared" ref="S818" si="1565">F818*$S$17</f>
        <v>0.57501014635450931</v>
      </c>
      <c r="T818" s="226">
        <f t="shared" ref="T818" si="1566">E818*S818</f>
        <v>773.96365699316948</v>
      </c>
    </row>
    <row r="819" spans="1:20">
      <c r="A819" s="284"/>
      <c r="B819" s="384"/>
      <c r="C819" s="384"/>
      <c r="D819" s="382"/>
      <c r="E819" s="232"/>
      <c r="F819" s="237"/>
      <c r="G819" s="233"/>
      <c r="H819" s="227"/>
      <c r="I819" s="233"/>
      <c r="J819" s="227"/>
      <c r="K819" s="22"/>
      <c r="L819" s="22"/>
      <c r="M819" s="22"/>
      <c r="N819" s="27"/>
      <c r="O819" s="21">
        <f t="shared" si="1558"/>
        <v>0</v>
      </c>
      <c r="P819" s="227"/>
      <c r="Q819" s="227"/>
      <c r="R819" s="227"/>
      <c r="S819" s="227"/>
      <c r="T819" s="227"/>
    </row>
    <row r="820" spans="1:20">
      <c r="A820" s="284"/>
      <c r="B820" s="384"/>
      <c r="C820" s="384"/>
      <c r="D820" s="382"/>
      <c r="E820" s="232"/>
      <c r="F820" s="237"/>
      <c r="G820" s="233"/>
      <c r="H820" s="227"/>
      <c r="I820" s="233"/>
      <c r="J820" s="227"/>
      <c r="K820" s="22"/>
      <c r="L820" s="22"/>
      <c r="M820" s="22"/>
      <c r="N820" s="27"/>
      <c r="O820" s="21">
        <f t="shared" si="1558"/>
        <v>0</v>
      </c>
      <c r="P820" s="227"/>
      <c r="Q820" s="227"/>
      <c r="R820" s="227"/>
      <c r="S820" s="227"/>
      <c r="T820" s="227"/>
    </row>
    <row r="821" spans="1:20">
      <c r="A821" s="285"/>
      <c r="B821" s="384"/>
      <c r="C821" s="384"/>
      <c r="D821" s="382"/>
      <c r="E821" s="232"/>
      <c r="F821" s="238"/>
      <c r="G821" s="233"/>
      <c r="H821" s="228"/>
      <c r="I821" s="233"/>
      <c r="J821" s="228"/>
      <c r="K821" s="22"/>
      <c r="L821" s="22"/>
      <c r="M821" s="22"/>
      <c r="N821" s="45"/>
      <c r="O821" s="21">
        <f t="shared" si="1558"/>
        <v>0</v>
      </c>
      <c r="P821" s="228"/>
      <c r="Q821" s="228"/>
      <c r="R821" s="228"/>
      <c r="S821" s="228"/>
      <c r="T821" s="228"/>
    </row>
    <row r="822" spans="1:20" ht="12.75" customHeight="1">
      <c r="A822" s="283">
        <v>26</v>
      </c>
      <c r="B822" s="384" t="s">
        <v>320</v>
      </c>
      <c r="C822" s="384" t="s">
        <v>790</v>
      </c>
      <c r="D822" s="239" t="s">
        <v>602</v>
      </c>
      <c r="E822" s="232">
        <v>86</v>
      </c>
      <c r="F822" s="236">
        <f t="shared" ref="F822" si="1567">H822+J822+R822</f>
        <v>1.2036156297108001</v>
      </c>
      <c r="G822" s="383">
        <v>0.38400000000000001</v>
      </c>
      <c r="H822" s="226">
        <f t="shared" ref="H822" si="1568">G822*$P$8/1000</f>
        <v>0.87207935999999997</v>
      </c>
      <c r="I822" s="233"/>
      <c r="J822" s="226">
        <f t="shared" ref="J822" si="1569">I822*$P$9/1000</f>
        <v>0</v>
      </c>
      <c r="K822" s="22" t="s">
        <v>38</v>
      </c>
      <c r="L822" s="22" t="s">
        <v>21</v>
      </c>
      <c r="M822" s="22">
        <v>0.24399999999999999</v>
      </c>
      <c r="N822" s="27">
        <v>1.1080000000000001</v>
      </c>
      <c r="O822" s="21">
        <f t="shared" si="1558"/>
        <v>0.27035200000000004</v>
      </c>
      <c r="P822" s="226">
        <f t="shared" ref="P822" si="1570">E822*F822</f>
        <v>103.51094415512881</v>
      </c>
      <c r="Q822" s="226">
        <f t="shared" ref="Q822" si="1571">SUM(O822:O825)</f>
        <v>0.29280900000000004</v>
      </c>
      <c r="R822" s="226">
        <f t="shared" ref="R822" si="1572">Q822*1.02*1.05*$R$14</f>
        <v>0.33153626971080002</v>
      </c>
      <c r="S822" s="226">
        <f t="shared" ref="S822" si="1573">F822*$S$17</f>
        <v>1.5281173623952273</v>
      </c>
      <c r="T822" s="226">
        <f t="shared" ref="T822" si="1574">E822*S822</f>
        <v>131.41809316598955</v>
      </c>
    </row>
    <row r="823" spans="1:20">
      <c r="A823" s="284"/>
      <c r="B823" s="384"/>
      <c r="C823" s="384"/>
      <c r="D823" s="240"/>
      <c r="E823" s="232"/>
      <c r="F823" s="237"/>
      <c r="G823" s="383"/>
      <c r="H823" s="227"/>
      <c r="I823" s="233"/>
      <c r="J823" s="227"/>
      <c r="K823" s="22" t="s">
        <v>39</v>
      </c>
      <c r="L823" s="22" t="s">
        <v>21</v>
      </c>
      <c r="M823" s="22">
        <v>2E-3</v>
      </c>
      <c r="N823" s="27">
        <v>0.46899999999999997</v>
      </c>
      <c r="O823" s="21">
        <f t="shared" si="1558"/>
        <v>9.3799999999999992E-4</v>
      </c>
      <c r="P823" s="227"/>
      <c r="Q823" s="227"/>
      <c r="R823" s="227"/>
      <c r="S823" s="227"/>
      <c r="T823" s="227"/>
    </row>
    <row r="824" spans="1:20">
      <c r="A824" s="284"/>
      <c r="B824" s="384"/>
      <c r="C824" s="384"/>
      <c r="D824" s="240"/>
      <c r="E824" s="232"/>
      <c r="F824" s="237"/>
      <c r="G824" s="383"/>
      <c r="H824" s="227"/>
      <c r="I824" s="233"/>
      <c r="J824" s="227"/>
      <c r="K824" s="22" t="s">
        <v>40</v>
      </c>
      <c r="L824" s="22" t="s">
        <v>21</v>
      </c>
      <c r="M824" s="22">
        <v>2.7E-2</v>
      </c>
      <c r="N824" s="27">
        <v>0.79700000000000004</v>
      </c>
      <c r="O824" s="21">
        <f t="shared" si="1558"/>
        <v>2.1519E-2</v>
      </c>
      <c r="P824" s="227"/>
      <c r="Q824" s="227"/>
      <c r="R824" s="227"/>
      <c r="S824" s="227"/>
      <c r="T824" s="227"/>
    </row>
    <row r="825" spans="1:20">
      <c r="A825" s="285"/>
      <c r="B825" s="384"/>
      <c r="C825" s="384"/>
      <c r="D825" s="241"/>
      <c r="E825" s="232"/>
      <c r="F825" s="238"/>
      <c r="G825" s="383"/>
      <c r="H825" s="228"/>
      <c r="I825" s="233"/>
      <c r="J825" s="228"/>
      <c r="K825" s="22"/>
      <c r="L825" s="22"/>
      <c r="M825" s="22"/>
      <c r="N825" s="45"/>
      <c r="O825" s="21">
        <f t="shared" si="1558"/>
        <v>0</v>
      </c>
      <c r="P825" s="228"/>
      <c r="Q825" s="228"/>
      <c r="R825" s="228"/>
      <c r="S825" s="228"/>
      <c r="T825" s="228"/>
    </row>
    <row r="826" spans="1:20" ht="12.75" customHeight="1">
      <c r="A826" s="283">
        <v>27</v>
      </c>
      <c r="B826" s="323" t="s">
        <v>321</v>
      </c>
      <c r="C826" s="239" t="s">
        <v>791</v>
      </c>
      <c r="D826" s="384" t="s">
        <v>614</v>
      </c>
      <c r="E826" s="231">
        <v>240</v>
      </c>
      <c r="F826" s="236">
        <f t="shared" ref="F826" si="1575">H826+J826+R826</f>
        <v>0.15162509399999999</v>
      </c>
      <c r="G826" s="233">
        <v>6.2E-2</v>
      </c>
      <c r="H826" s="226">
        <f t="shared" ref="H826" si="1576">G826*$P$8/1000</f>
        <v>0.14080447999999998</v>
      </c>
      <c r="I826" s="247">
        <v>3.8E-3</v>
      </c>
      <c r="J826" s="226">
        <f t="shared" ref="J826" si="1577">I826*$P$9/1000</f>
        <v>1.0820614000000001E-2</v>
      </c>
      <c r="K826" s="18"/>
      <c r="L826" s="18"/>
      <c r="M826" s="18"/>
      <c r="N826" s="27"/>
      <c r="O826" s="21">
        <f t="shared" si="1558"/>
        <v>0</v>
      </c>
      <c r="P826" s="226">
        <f t="shared" ref="P826" si="1578">E826*F826</f>
        <v>36.390022559999998</v>
      </c>
      <c r="Q826" s="226">
        <f t="shared" ref="Q826" si="1579">SUM(O826:O829)</f>
        <v>0</v>
      </c>
      <c r="R826" s="226">
        <f t="shared" ref="R826" si="1580">Q826*1.02*1.05*$R$14</f>
        <v>0</v>
      </c>
      <c r="S826" s="226">
        <f t="shared" ref="S826" si="1581">F826*$S$17</f>
        <v>0.19250409598941529</v>
      </c>
      <c r="T826" s="226">
        <f t="shared" ref="T826" si="1582">E826*S826</f>
        <v>46.200983037459672</v>
      </c>
    </row>
    <row r="827" spans="1:20">
      <c r="A827" s="284"/>
      <c r="B827" s="324"/>
      <c r="C827" s="240"/>
      <c r="D827" s="382"/>
      <c r="E827" s="231"/>
      <c r="F827" s="237"/>
      <c r="G827" s="233"/>
      <c r="H827" s="227"/>
      <c r="I827" s="247"/>
      <c r="J827" s="227"/>
      <c r="K827" s="18"/>
      <c r="L827" s="18"/>
      <c r="M827" s="18"/>
      <c r="N827" s="27"/>
      <c r="O827" s="21">
        <f t="shared" si="1558"/>
        <v>0</v>
      </c>
      <c r="P827" s="227"/>
      <c r="Q827" s="227"/>
      <c r="R827" s="227"/>
      <c r="S827" s="227"/>
      <c r="T827" s="227"/>
    </row>
    <row r="828" spans="1:20">
      <c r="A828" s="284"/>
      <c r="B828" s="324"/>
      <c r="C828" s="240"/>
      <c r="D828" s="382"/>
      <c r="E828" s="231"/>
      <c r="F828" s="237"/>
      <c r="G828" s="233"/>
      <c r="H828" s="227"/>
      <c r="I828" s="247"/>
      <c r="J828" s="227"/>
      <c r="K828" s="18"/>
      <c r="L828" s="18"/>
      <c r="M828" s="19"/>
      <c r="N828" s="27"/>
      <c r="O828" s="21">
        <f t="shared" si="1558"/>
        <v>0</v>
      </c>
      <c r="P828" s="227"/>
      <c r="Q828" s="227"/>
      <c r="R828" s="227"/>
      <c r="S828" s="227"/>
      <c r="T828" s="227"/>
    </row>
    <row r="829" spans="1:20">
      <c r="A829" s="285"/>
      <c r="B829" s="325"/>
      <c r="C829" s="241"/>
      <c r="D829" s="382"/>
      <c r="E829" s="231"/>
      <c r="F829" s="238"/>
      <c r="G829" s="233"/>
      <c r="H829" s="228"/>
      <c r="I829" s="247"/>
      <c r="J829" s="228"/>
      <c r="K829" s="18"/>
      <c r="L829" s="18"/>
      <c r="M829" s="18"/>
      <c r="N829" s="27"/>
      <c r="O829" s="21">
        <f t="shared" si="1558"/>
        <v>0</v>
      </c>
      <c r="P829" s="228"/>
      <c r="Q829" s="228"/>
      <c r="R829" s="228"/>
      <c r="S829" s="228"/>
      <c r="T829" s="228"/>
    </row>
    <row r="830" spans="1:20" ht="12.75" customHeight="1">
      <c r="A830" s="283">
        <v>28</v>
      </c>
      <c r="B830" s="239" t="s">
        <v>322</v>
      </c>
      <c r="C830" s="239" t="s">
        <v>792</v>
      </c>
      <c r="D830" s="323" t="s">
        <v>633</v>
      </c>
      <c r="E830" s="231">
        <v>120</v>
      </c>
      <c r="F830" s="236">
        <f t="shared" ref="F830" si="1583">H830+J830+R830</f>
        <v>5.6613059999999988</v>
      </c>
      <c r="G830" s="233"/>
      <c r="H830" s="226">
        <f t="shared" ref="H830" si="1584">G830*$P$8/1000</f>
        <v>0</v>
      </c>
      <c r="I830" s="233"/>
      <c r="J830" s="226">
        <f t="shared" ref="J830" si="1585">I830*$P$9/1000</f>
        <v>0</v>
      </c>
      <c r="K830" s="18" t="s">
        <v>323</v>
      </c>
      <c r="L830" s="18" t="s">
        <v>19</v>
      </c>
      <c r="M830" s="18">
        <v>1</v>
      </c>
      <c r="N830" s="27">
        <v>5</v>
      </c>
      <c r="O830" s="21">
        <f t="shared" si="1558"/>
        <v>5</v>
      </c>
      <c r="P830" s="226">
        <f t="shared" ref="P830" si="1586">E830*F830</f>
        <v>679.35671999999988</v>
      </c>
      <c r="Q830" s="226">
        <f t="shared" ref="Q830" si="1587">SUM(O830:O833)</f>
        <v>5</v>
      </c>
      <c r="R830" s="226">
        <f t="shared" ref="R830" si="1588">Q830*1.02*1.05*$R$14</f>
        <v>5.6613059999999988</v>
      </c>
      <c r="S830" s="226">
        <f t="shared" ref="S830" si="1589">F830*$S$17</f>
        <v>7.1876268294313643</v>
      </c>
      <c r="T830" s="226">
        <f t="shared" ref="T830" si="1590">E830*S830</f>
        <v>862.51521953176371</v>
      </c>
    </row>
    <row r="831" spans="1:20">
      <c r="A831" s="284"/>
      <c r="B831" s="240"/>
      <c r="C831" s="240"/>
      <c r="D831" s="324"/>
      <c r="E831" s="231"/>
      <c r="F831" s="237"/>
      <c r="G831" s="233"/>
      <c r="H831" s="227"/>
      <c r="I831" s="233"/>
      <c r="J831" s="227"/>
      <c r="K831" s="18"/>
      <c r="L831" s="18"/>
      <c r="M831" s="18"/>
      <c r="N831" s="27"/>
      <c r="O831" s="21">
        <f t="shared" si="1558"/>
        <v>0</v>
      </c>
      <c r="P831" s="227"/>
      <c r="Q831" s="227"/>
      <c r="R831" s="227"/>
      <c r="S831" s="227"/>
      <c r="T831" s="227"/>
    </row>
    <row r="832" spans="1:20">
      <c r="A832" s="284"/>
      <c r="B832" s="240"/>
      <c r="C832" s="240"/>
      <c r="D832" s="324"/>
      <c r="E832" s="231"/>
      <c r="F832" s="237"/>
      <c r="G832" s="233"/>
      <c r="H832" s="227"/>
      <c r="I832" s="233"/>
      <c r="J832" s="227"/>
      <c r="K832" s="18"/>
      <c r="L832" s="18"/>
      <c r="M832" s="11"/>
      <c r="N832" s="27"/>
      <c r="O832" s="21">
        <f t="shared" si="1558"/>
        <v>0</v>
      </c>
      <c r="P832" s="227"/>
      <c r="Q832" s="227"/>
      <c r="R832" s="227"/>
      <c r="S832" s="227"/>
      <c r="T832" s="227"/>
    </row>
    <row r="833" spans="1:20">
      <c r="A833" s="285"/>
      <c r="B833" s="241"/>
      <c r="C833" s="241"/>
      <c r="D833" s="325"/>
      <c r="E833" s="231"/>
      <c r="F833" s="238"/>
      <c r="G833" s="233"/>
      <c r="H833" s="228"/>
      <c r="I833" s="233"/>
      <c r="J833" s="228"/>
      <c r="K833" s="18"/>
      <c r="L833" s="18"/>
      <c r="M833" s="18"/>
      <c r="N833" s="27"/>
      <c r="O833" s="21">
        <f t="shared" si="1558"/>
        <v>0</v>
      </c>
      <c r="P833" s="228"/>
      <c r="Q833" s="228"/>
      <c r="R833" s="228"/>
      <c r="S833" s="228"/>
      <c r="T833" s="228"/>
    </row>
    <row r="834" spans="1:20" ht="12.75" customHeight="1">
      <c r="A834" s="283">
        <v>29</v>
      </c>
      <c r="B834" s="384" t="s">
        <v>73</v>
      </c>
      <c r="C834" s="384" t="s">
        <v>793</v>
      </c>
      <c r="D834" s="239" t="s">
        <v>602</v>
      </c>
      <c r="E834" s="235">
        <v>168</v>
      </c>
      <c r="F834" s="236">
        <f t="shared" ref="F834" si="1591">H834+J834+R834</f>
        <v>4.3942462553999997</v>
      </c>
      <c r="G834" s="383">
        <v>0.45800000000000002</v>
      </c>
      <c r="H834" s="226">
        <f t="shared" ref="H834" si="1592">G834*$P$8/1000</f>
        <v>1.04013632</v>
      </c>
      <c r="I834" s="349">
        <v>4.1000000000000003E-3</v>
      </c>
      <c r="J834" s="226">
        <f t="shared" ref="J834" si="1593">I834*$P$9/1000</f>
        <v>1.1674873000000002E-2</v>
      </c>
      <c r="K834" s="22" t="s">
        <v>297</v>
      </c>
      <c r="L834" s="22" t="s">
        <v>17</v>
      </c>
      <c r="M834" s="22">
        <v>1.2</v>
      </c>
      <c r="N834" s="29">
        <v>2.46</v>
      </c>
      <c r="O834" s="21">
        <f t="shared" si="1558"/>
        <v>2.952</v>
      </c>
      <c r="P834" s="226">
        <f t="shared" ref="P834" si="1594">E834*F834</f>
        <v>738.23337090719997</v>
      </c>
      <c r="Q834" s="226">
        <f t="shared" ref="Q834" si="1595">SUM(O834:O837)</f>
        <v>2.952</v>
      </c>
      <c r="R834" s="226">
        <f t="shared" ref="R834" si="1596">Q834*1.02*1.05*$R$14</f>
        <v>3.3424350623999999</v>
      </c>
      <c r="S834" s="226">
        <f t="shared" ref="S834" si="1597">F834*$S$17</f>
        <v>5.5789604519595573</v>
      </c>
      <c r="T834" s="226">
        <f t="shared" ref="T834" si="1598">E834*S834</f>
        <v>937.26535592920561</v>
      </c>
    </row>
    <row r="835" spans="1:20">
      <c r="A835" s="284"/>
      <c r="B835" s="384"/>
      <c r="C835" s="384"/>
      <c r="D835" s="240"/>
      <c r="E835" s="235"/>
      <c r="F835" s="237"/>
      <c r="G835" s="383"/>
      <c r="H835" s="227"/>
      <c r="I835" s="349"/>
      <c r="J835" s="227"/>
      <c r="K835" s="18"/>
      <c r="L835" s="18"/>
      <c r="M835" s="18"/>
      <c r="N835" s="27"/>
      <c r="O835" s="21">
        <f t="shared" si="1558"/>
        <v>0</v>
      </c>
      <c r="P835" s="227"/>
      <c r="Q835" s="227"/>
      <c r="R835" s="227"/>
      <c r="S835" s="227"/>
      <c r="T835" s="227"/>
    </row>
    <row r="836" spans="1:20">
      <c r="A836" s="284"/>
      <c r="B836" s="384"/>
      <c r="C836" s="384"/>
      <c r="D836" s="240"/>
      <c r="E836" s="235"/>
      <c r="F836" s="237"/>
      <c r="G836" s="383"/>
      <c r="H836" s="227"/>
      <c r="I836" s="349"/>
      <c r="J836" s="227"/>
      <c r="K836" s="18"/>
      <c r="L836" s="18"/>
      <c r="M836" s="11"/>
      <c r="N836" s="27"/>
      <c r="O836" s="21">
        <f t="shared" si="1558"/>
        <v>0</v>
      </c>
      <c r="P836" s="227"/>
      <c r="Q836" s="227"/>
      <c r="R836" s="227"/>
      <c r="S836" s="227"/>
      <c r="T836" s="227"/>
    </row>
    <row r="837" spans="1:20">
      <c r="A837" s="285"/>
      <c r="B837" s="384"/>
      <c r="C837" s="384"/>
      <c r="D837" s="241"/>
      <c r="E837" s="235"/>
      <c r="F837" s="238"/>
      <c r="G837" s="383"/>
      <c r="H837" s="228"/>
      <c r="I837" s="349"/>
      <c r="J837" s="228"/>
      <c r="K837" s="18"/>
      <c r="L837" s="18"/>
      <c r="M837" s="18"/>
      <c r="N837" s="27"/>
      <c r="O837" s="21">
        <f t="shared" si="1558"/>
        <v>0</v>
      </c>
      <c r="P837" s="228"/>
      <c r="Q837" s="228"/>
      <c r="R837" s="228"/>
      <c r="S837" s="228"/>
      <c r="T837" s="228"/>
    </row>
    <row r="838" spans="1:20" ht="12.75" customHeight="1">
      <c r="A838" s="283">
        <v>30</v>
      </c>
      <c r="B838" s="384" t="s">
        <v>73</v>
      </c>
      <c r="C838" s="384" t="s">
        <v>795</v>
      </c>
      <c r="D838" s="239" t="s">
        <v>602</v>
      </c>
      <c r="E838" s="235">
        <v>76</v>
      </c>
      <c r="F838" s="236">
        <f t="shared" ref="F838" si="1599">H838+J838+R838</f>
        <v>4.3942462553999997</v>
      </c>
      <c r="G838" s="383">
        <v>0.45800000000000002</v>
      </c>
      <c r="H838" s="226">
        <f t="shared" ref="H838" si="1600">G838*$P$8/1000</f>
        <v>1.04013632</v>
      </c>
      <c r="I838" s="349">
        <v>4.1000000000000003E-3</v>
      </c>
      <c r="J838" s="226">
        <f t="shared" ref="J838" si="1601">I838*$P$9/1000</f>
        <v>1.1674873000000002E-2</v>
      </c>
      <c r="K838" s="22" t="s">
        <v>297</v>
      </c>
      <c r="L838" s="22" t="s">
        <v>17</v>
      </c>
      <c r="M838" s="22">
        <v>1.2</v>
      </c>
      <c r="N838" s="29">
        <v>2.46</v>
      </c>
      <c r="O838" s="21">
        <f t="shared" si="1558"/>
        <v>2.952</v>
      </c>
      <c r="P838" s="226">
        <f t="shared" ref="P838" si="1602">E838*F838</f>
        <v>333.96271541039999</v>
      </c>
      <c r="Q838" s="226">
        <f t="shared" ref="Q838" si="1603">SUM(O838:O841)</f>
        <v>2.952</v>
      </c>
      <c r="R838" s="226">
        <f t="shared" ref="R838" si="1604">Q838*1.02*1.05*$R$14</f>
        <v>3.3424350623999999</v>
      </c>
      <c r="S838" s="226">
        <f t="shared" ref="S838" si="1605">F838*$S$17</f>
        <v>5.5789604519595573</v>
      </c>
      <c r="T838" s="226">
        <f t="shared" ref="T838" si="1606">E838*S838</f>
        <v>424.00099434892633</v>
      </c>
    </row>
    <row r="839" spans="1:20">
      <c r="A839" s="284"/>
      <c r="B839" s="384"/>
      <c r="C839" s="384"/>
      <c r="D839" s="240"/>
      <c r="E839" s="235"/>
      <c r="F839" s="237"/>
      <c r="G839" s="383"/>
      <c r="H839" s="227"/>
      <c r="I839" s="349"/>
      <c r="J839" s="227"/>
      <c r="K839" s="18"/>
      <c r="L839" s="18"/>
      <c r="M839" s="18"/>
      <c r="N839" s="27"/>
      <c r="O839" s="21">
        <f t="shared" si="1558"/>
        <v>0</v>
      </c>
      <c r="P839" s="227"/>
      <c r="Q839" s="227"/>
      <c r="R839" s="227"/>
      <c r="S839" s="227"/>
      <c r="T839" s="227"/>
    </row>
    <row r="840" spans="1:20">
      <c r="A840" s="284"/>
      <c r="B840" s="384"/>
      <c r="C840" s="384"/>
      <c r="D840" s="240"/>
      <c r="E840" s="235"/>
      <c r="F840" s="237"/>
      <c r="G840" s="383"/>
      <c r="H840" s="227"/>
      <c r="I840" s="349"/>
      <c r="J840" s="227"/>
      <c r="K840" s="18"/>
      <c r="L840" s="18"/>
      <c r="M840" s="11"/>
      <c r="N840" s="27"/>
      <c r="O840" s="21">
        <f t="shared" si="1558"/>
        <v>0</v>
      </c>
      <c r="P840" s="227"/>
      <c r="Q840" s="227"/>
      <c r="R840" s="227"/>
      <c r="S840" s="227"/>
      <c r="T840" s="227"/>
    </row>
    <row r="841" spans="1:20" ht="24" customHeight="1">
      <c r="A841" s="285"/>
      <c r="B841" s="384"/>
      <c r="C841" s="384"/>
      <c r="D841" s="241"/>
      <c r="E841" s="235"/>
      <c r="F841" s="238"/>
      <c r="G841" s="383"/>
      <c r="H841" s="228"/>
      <c r="I841" s="349"/>
      <c r="J841" s="228"/>
      <c r="K841" s="18"/>
      <c r="L841" s="18"/>
      <c r="M841" s="18"/>
      <c r="N841" s="27"/>
      <c r="O841" s="21">
        <f t="shared" si="1558"/>
        <v>0</v>
      </c>
      <c r="P841" s="228"/>
      <c r="Q841" s="228"/>
      <c r="R841" s="228"/>
      <c r="S841" s="228"/>
      <c r="T841" s="228"/>
    </row>
    <row r="842" spans="1:20" ht="12.75" customHeight="1">
      <c r="A842" s="283">
        <v>31</v>
      </c>
      <c r="B842" s="384" t="s">
        <v>73</v>
      </c>
      <c r="C842" s="230" t="s">
        <v>794</v>
      </c>
      <c r="D842" s="239" t="s">
        <v>602</v>
      </c>
      <c r="E842" s="235">
        <v>32.4</v>
      </c>
      <c r="F842" s="236">
        <f t="shared" ref="F842" si="1607">H842+J842+R842</f>
        <v>4.3942462553999997</v>
      </c>
      <c r="G842" s="383">
        <v>0.45800000000000002</v>
      </c>
      <c r="H842" s="226">
        <f t="shared" ref="H842" si="1608">G842*$P$8/1000</f>
        <v>1.04013632</v>
      </c>
      <c r="I842" s="349">
        <v>4.1000000000000003E-3</v>
      </c>
      <c r="J842" s="226">
        <f t="shared" ref="J842" si="1609">I842*$P$9/1000</f>
        <v>1.1674873000000002E-2</v>
      </c>
      <c r="K842" s="22" t="s">
        <v>297</v>
      </c>
      <c r="L842" s="22" t="s">
        <v>17</v>
      </c>
      <c r="M842" s="22">
        <v>1.2</v>
      </c>
      <c r="N842" s="29">
        <v>2.46</v>
      </c>
      <c r="O842" s="21">
        <f t="shared" si="1558"/>
        <v>2.952</v>
      </c>
      <c r="P842" s="226">
        <f t="shared" ref="P842" si="1610">E842*F842</f>
        <v>142.37357867495999</v>
      </c>
      <c r="Q842" s="226">
        <f t="shared" ref="Q842" si="1611">SUM(O842:O845)</f>
        <v>2.952</v>
      </c>
      <c r="R842" s="226">
        <f t="shared" ref="R842" si="1612">Q842*1.02*1.05*$R$14</f>
        <v>3.3424350623999999</v>
      </c>
      <c r="S842" s="226">
        <f t="shared" ref="S842" si="1613">F842*$S$17</f>
        <v>5.5789604519595573</v>
      </c>
      <c r="T842" s="226">
        <f t="shared" ref="T842" si="1614">E842*S842</f>
        <v>180.75831864348964</v>
      </c>
    </row>
    <row r="843" spans="1:20">
      <c r="A843" s="284"/>
      <c r="B843" s="384"/>
      <c r="C843" s="230"/>
      <c r="D843" s="240"/>
      <c r="E843" s="235"/>
      <c r="F843" s="237"/>
      <c r="G843" s="383"/>
      <c r="H843" s="227"/>
      <c r="I843" s="349"/>
      <c r="J843" s="227"/>
      <c r="K843" s="18"/>
      <c r="L843" s="18"/>
      <c r="M843" s="18"/>
      <c r="N843" s="27"/>
      <c r="O843" s="21">
        <f t="shared" si="1558"/>
        <v>0</v>
      </c>
      <c r="P843" s="227"/>
      <c r="Q843" s="227"/>
      <c r="R843" s="227"/>
      <c r="S843" s="227"/>
      <c r="T843" s="227"/>
    </row>
    <row r="844" spans="1:20">
      <c r="A844" s="284"/>
      <c r="B844" s="384"/>
      <c r="C844" s="230"/>
      <c r="D844" s="240"/>
      <c r="E844" s="235"/>
      <c r="F844" s="237"/>
      <c r="G844" s="383"/>
      <c r="H844" s="227"/>
      <c r="I844" s="349"/>
      <c r="J844" s="227"/>
      <c r="K844" s="18"/>
      <c r="L844" s="18"/>
      <c r="M844" s="11"/>
      <c r="N844" s="27"/>
      <c r="O844" s="21">
        <f t="shared" si="1558"/>
        <v>0</v>
      </c>
      <c r="P844" s="227"/>
      <c r="Q844" s="227"/>
      <c r="R844" s="227"/>
      <c r="S844" s="227"/>
      <c r="T844" s="227"/>
    </row>
    <row r="845" spans="1:20">
      <c r="A845" s="285"/>
      <c r="B845" s="384"/>
      <c r="C845" s="230"/>
      <c r="D845" s="241"/>
      <c r="E845" s="235"/>
      <c r="F845" s="238"/>
      <c r="G845" s="383"/>
      <c r="H845" s="228"/>
      <c r="I845" s="349"/>
      <c r="J845" s="228"/>
      <c r="K845" s="18"/>
      <c r="L845" s="18"/>
      <c r="M845" s="18"/>
      <c r="N845" s="27"/>
      <c r="O845" s="21">
        <f t="shared" si="1558"/>
        <v>0</v>
      </c>
      <c r="P845" s="228"/>
      <c r="Q845" s="228"/>
      <c r="R845" s="228"/>
      <c r="S845" s="228"/>
      <c r="T845" s="228"/>
    </row>
    <row r="846" spans="1:20" ht="12.75" customHeight="1">
      <c r="A846" s="229">
        <v>32</v>
      </c>
      <c r="B846" s="384" t="s">
        <v>326</v>
      </c>
      <c r="C846" s="384" t="s">
        <v>796</v>
      </c>
      <c r="D846" s="384" t="s">
        <v>780</v>
      </c>
      <c r="E846" s="231">
        <v>20</v>
      </c>
      <c r="F846" s="236">
        <f t="shared" ref="F846" si="1615">H846+J846+R846</f>
        <v>38.664059684000001</v>
      </c>
      <c r="G846" s="383">
        <v>2.12</v>
      </c>
      <c r="H846" s="226">
        <f t="shared" ref="H846" si="1616">G846*$P$8/1000</f>
        <v>4.8146047999999997</v>
      </c>
      <c r="I846" s="383">
        <v>0.03</v>
      </c>
      <c r="J846" s="226">
        <f t="shared" ref="J846" si="1617">I846*$P$9/1000</f>
        <v>8.5425899999999999E-2</v>
      </c>
      <c r="K846" s="22" t="s">
        <v>327</v>
      </c>
      <c r="L846" s="22" t="s">
        <v>23</v>
      </c>
      <c r="M846" s="22">
        <v>8.5</v>
      </c>
      <c r="N846" s="45">
        <v>2.11</v>
      </c>
      <c r="O846" s="21">
        <f t="shared" si="1558"/>
        <v>17.934999999999999</v>
      </c>
      <c r="P846" s="226">
        <f t="shared" ref="P846" si="1618">E846*F846</f>
        <v>773.28119368</v>
      </c>
      <c r="Q846" s="226">
        <f t="shared" ref="Q846" si="1619">SUM(O846:O851)</f>
        <v>29.82</v>
      </c>
      <c r="R846" s="226">
        <f t="shared" ref="R846" si="1620">Q846*1.02*1.05*$R$14</f>
        <v>33.764028983999999</v>
      </c>
      <c r="S846" s="226">
        <f t="shared" ref="S846" si="1621">F846*$S$17</f>
        <v>49.088113717833664</v>
      </c>
      <c r="T846" s="226">
        <f t="shared" ref="T846" si="1622">E846*S846</f>
        <v>981.76227435667329</v>
      </c>
    </row>
    <row r="847" spans="1:20" ht="12.75" customHeight="1">
      <c r="A847" s="229"/>
      <c r="B847" s="384"/>
      <c r="C847" s="384"/>
      <c r="D847" s="382"/>
      <c r="E847" s="231"/>
      <c r="F847" s="237"/>
      <c r="G847" s="383"/>
      <c r="H847" s="227"/>
      <c r="I847" s="383"/>
      <c r="J847" s="227"/>
      <c r="K847" s="22" t="s">
        <v>328</v>
      </c>
      <c r="L847" s="22" t="s">
        <v>19</v>
      </c>
      <c r="M847" s="22">
        <v>1</v>
      </c>
      <c r="N847" s="45">
        <v>1.958</v>
      </c>
      <c r="O847" s="21"/>
      <c r="P847" s="227"/>
      <c r="Q847" s="227"/>
      <c r="R847" s="227"/>
      <c r="S847" s="227"/>
      <c r="T847" s="227"/>
    </row>
    <row r="848" spans="1:20" ht="12.75" customHeight="1">
      <c r="A848" s="229"/>
      <c r="B848" s="384"/>
      <c r="C848" s="384"/>
      <c r="D848" s="382"/>
      <c r="E848" s="231"/>
      <c r="F848" s="237"/>
      <c r="G848" s="383"/>
      <c r="H848" s="227"/>
      <c r="I848" s="383"/>
      <c r="J848" s="227"/>
      <c r="K848" s="22" t="s">
        <v>329</v>
      </c>
      <c r="L848" s="22" t="s">
        <v>19</v>
      </c>
      <c r="M848" s="22">
        <v>2</v>
      </c>
      <c r="N848" s="45">
        <v>1.1100000000000001</v>
      </c>
      <c r="O848" s="21"/>
      <c r="P848" s="227"/>
      <c r="Q848" s="227"/>
      <c r="R848" s="227"/>
      <c r="S848" s="227"/>
      <c r="T848" s="227"/>
    </row>
    <row r="849" spans="1:20">
      <c r="A849" s="229"/>
      <c r="B849" s="384"/>
      <c r="C849" s="384"/>
      <c r="D849" s="382"/>
      <c r="E849" s="231"/>
      <c r="F849" s="237"/>
      <c r="G849" s="383"/>
      <c r="H849" s="227"/>
      <c r="I849" s="383"/>
      <c r="J849" s="227"/>
      <c r="K849" s="22" t="s">
        <v>330</v>
      </c>
      <c r="L849" s="22" t="s">
        <v>19</v>
      </c>
      <c r="M849" s="22">
        <v>1</v>
      </c>
      <c r="N849" s="45">
        <v>1.1100000000000001</v>
      </c>
      <c r="O849" s="21">
        <f t="shared" si="1558"/>
        <v>1.1100000000000001</v>
      </c>
      <c r="P849" s="227"/>
      <c r="Q849" s="227"/>
      <c r="R849" s="227"/>
      <c r="S849" s="227"/>
      <c r="T849" s="227"/>
    </row>
    <row r="850" spans="1:20">
      <c r="A850" s="229"/>
      <c r="B850" s="384"/>
      <c r="C850" s="384"/>
      <c r="D850" s="382"/>
      <c r="E850" s="231"/>
      <c r="F850" s="237"/>
      <c r="G850" s="383"/>
      <c r="H850" s="227"/>
      <c r="I850" s="383"/>
      <c r="J850" s="227"/>
      <c r="K850" s="22" t="s">
        <v>331</v>
      </c>
      <c r="L850" s="22" t="s">
        <v>21</v>
      </c>
      <c r="M850" s="22">
        <v>5.38</v>
      </c>
      <c r="N850" s="45">
        <v>2</v>
      </c>
      <c r="O850" s="21">
        <f t="shared" si="1558"/>
        <v>10.76</v>
      </c>
      <c r="P850" s="227"/>
      <c r="Q850" s="227"/>
      <c r="R850" s="227"/>
      <c r="S850" s="227"/>
      <c r="T850" s="227"/>
    </row>
    <row r="851" spans="1:20">
      <c r="A851" s="229"/>
      <c r="B851" s="384"/>
      <c r="C851" s="384"/>
      <c r="D851" s="382"/>
      <c r="E851" s="231"/>
      <c r="F851" s="238"/>
      <c r="G851" s="383"/>
      <c r="H851" s="228"/>
      <c r="I851" s="383"/>
      <c r="J851" s="228"/>
      <c r="K851" s="22" t="s">
        <v>214</v>
      </c>
      <c r="L851" s="22" t="s">
        <v>21</v>
      </c>
      <c r="M851" s="22">
        <v>0.03</v>
      </c>
      <c r="N851" s="45">
        <v>0.5</v>
      </c>
      <c r="O851" s="21">
        <f t="shared" si="1558"/>
        <v>1.4999999999999999E-2</v>
      </c>
      <c r="P851" s="228"/>
      <c r="Q851" s="228"/>
      <c r="R851" s="228"/>
      <c r="S851" s="228"/>
      <c r="T851" s="228"/>
    </row>
    <row r="852" spans="1:20">
      <c r="A852" s="229">
        <v>33</v>
      </c>
      <c r="B852" s="384" t="s">
        <v>535</v>
      </c>
      <c r="C852" s="230" t="s">
        <v>797</v>
      </c>
      <c r="D852" s="239" t="s">
        <v>602</v>
      </c>
      <c r="E852" s="235">
        <v>180</v>
      </c>
      <c r="F852" s="236">
        <f t="shared" ref="F852" si="1623">H852+J852+R852</f>
        <v>1.94382039034</v>
      </c>
      <c r="G852" s="233">
        <v>0.107</v>
      </c>
      <c r="H852" s="226">
        <f t="shared" ref="H852" si="1624">G852*$P$8/1000</f>
        <v>0.24300127999999999</v>
      </c>
      <c r="I852" s="233">
        <v>1.2999999999999999E-2</v>
      </c>
      <c r="J852" s="226">
        <f t="shared" ref="J852" si="1625">I852*$P$9/1000</f>
        <v>3.7017890000000005E-2</v>
      </c>
      <c r="K852" s="18" t="s">
        <v>536</v>
      </c>
      <c r="L852" s="27" t="s">
        <v>17</v>
      </c>
      <c r="M852" s="18">
        <v>1.1100000000000001</v>
      </c>
      <c r="N852" s="27">
        <v>1.1299999999999999</v>
      </c>
      <c r="O852" s="21">
        <f t="shared" si="1558"/>
        <v>1.2543</v>
      </c>
      <c r="P852" s="226">
        <f t="shared" ref="P852" si="1626">E852*F852</f>
        <v>349.88767026120001</v>
      </c>
      <c r="Q852" s="226">
        <f t="shared" ref="Q852" si="1627">SUM(O852:O855)</f>
        <v>1.4694499999999999</v>
      </c>
      <c r="R852" s="226">
        <f t="shared" ref="R852" si="1628">Q852*1.02*1.05*$R$14</f>
        <v>1.6638012203400001</v>
      </c>
      <c r="S852" s="226">
        <f>F852*$S$17</f>
        <v>2.4678856061134189</v>
      </c>
      <c r="T852" s="226">
        <f>E852*S852</f>
        <v>444.21940910041542</v>
      </c>
    </row>
    <row r="853" spans="1:20">
      <c r="A853" s="229"/>
      <c r="B853" s="384"/>
      <c r="C853" s="230"/>
      <c r="D853" s="240"/>
      <c r="E853" s="235"/>
      <c r="F853" s="237"/>
      <c r="G853" s="233"/>
      <c r="H853" s="227"/>
      <c r="I853" s="233"/>
      <c r="J853" s="227"/>
      <c r="K853" s="18" t="s">
        <v>239</v>
      </c>
      <c r="L853" s="18" t="s">
        <v>20</v>
      </c>
      <c r="M853" s="18">
        <v>1.2999999999999999E-3</v>
      </c>
      <c r="N853" s="27">
        <v>165.5</v>
      </c>
      <c r="O853" s="21">
        <f t="shared" si="1558"/>
        <v>0.21514999999999998</v>
      </c>
      <c r="P853" s="227"/>
      <c r="Q853" s="227"/>
      <c r="R853" s="227"/>
      <c r="S853" s="227"/>
      <c r="T853" s="227"/>
    </row>
    <row r="854" spans="1:20">
      <c r="A854" s="229"/>
      <c r="B854" s="384"/>
      <c r="C854" s="230"/>
      <c r="D854" s="240"/>
      <c r="E854" s="235"/>
      <c r="F854" s="237"/>
      <c r="G854" s="233"/>
      <c r="H854" s="227"/>
      <c r="I854" s="233"/>
      <c r="J854" s="227"/>
      <c r="K854" s="18"/>
      <c r="L854" s="18"/>
      <c r="M854" s="11"/>
      <c r="N854" s="27"/>
      <c r="O854" s="21">
        <f t="shared" si="1558"/>
        <v>0</v>
      </c>
      <c r="P854" s="227"/>
      <c r="Q854" s="227"/>
      <c r="R854" s="227"/>
      <c r="S854" s="227"/>
      <c r="T854" s="227"/>
    </row>
    <row r="855" spans="1:20">
      <c r="A855" s="229"/>
      <c r="B855" s="384"/>
      <c r="C855" s="230"/>
      <c r="D855" s="241"/>
      <c r="E855" s="235"/>
      <c r="F855" s="238"/>
      <c r="G855" s="233"/>
      <c r="H855" s="228"/>
      <c r="I855" s="233"/>
      <c r="J855" s="228"/>
      <c r="K855" s="18"/>
      <c r="L855" s="18"/>
      <c r="M855" s="18"/>
      <c r="N855" s="27"/>
      <c r="O855" s="21">
        <f t="shared" si="1558"/>
        <v>0</v>
      </c>
      <c r="P855" s="228"/>
      <c r="Q855" s="228"/>
      <c r="R855" s="228"/>
      <c r="S855" s="228"/>
      <c r="T855" s="228"/>
    </row>
    <row r="856" spans="1:20" ht="12.75" customHeight="1">
      <c r="A856" s="283"/>
      <c r="B856" s="230"/>
      <c r="C856" s="355" t="s">
        <v>798</v>
      </c>
      <c r="D856" s="323"/>
      <c r="E856" s="236"/>
      <c r="F856" s="236">
        <f t="shared" ref="F856" si="1629">H856+J856+R856</f>
        <v>0</v>
      </c>
      <c r="G856" s="233"/>
      <c r="H856" s="226">
        <f t="shared" ref="H856" si="1630">G856*$P$8/1000</f>
        <v>0</v>
      </c>
      <c r="I856" s="233"/>
      <c r="J856" s="226">
        <f t="shared" ref="J856" si="1631">I856*$P$9/1000</f>
        <v>0</v>
      </c>
      <c r="K856" s="48"/>
      <c r="L856" s="48"/>
      <c r="M856" s="18"/>
      <c r="N856" s="49"/>
      <c r="O856" s="21">
        <f t="shared" si="1558"/>
        <v>0</v>
      </c>
      <c r="P856" s="226">
        <f t="shared" ref="P856" si="1632">E856*F856</f>
        <v>0</v>
      </c>
      <c r="Q856" s="226">
        <f t="shared" ref="Q856" si="1633">SUM(O856:O859)</f>
        <v>0</v>
      </c>
      <c r="R856" s="226">
        <f t="shared" ref="R856" si="1634">Q856*1.02*1.05*$R$14</f>
        <v>0</v>
      </c>
      <c r="S856" s="226">
        <f t="shared" ref="S856" si="1635">F856*$S$17</f>
        <v>0</v>
      </c>
      <c r="T856" s="226">
        <f t="shared" ref="T856" si="1636">E856*S856</f>
        <v>0</v>
      </c>
    </row>
    <row r="857" spans="1:20" ht="12.75" customHeight="1">
      <c r="A857" s="284"/>
      <c r="B857" s="230"/>
      <c r="C857" s="356"/>
      <c r="D857" s="324"/>
      <c r="E857" s="237"/>
      <c r="F857" s="237"/>
      <c r="G857" s="233"/>
      <c r="H857" s="227"/>
      <c r="I857" s="233"/>
      <c r="J857" s="227"/>
      <c r="K857" s="48"/>
      <c r="L857" s="48"/>
      <c r="M857" s="18"/>
      <c r="N857" s="49"/>
      <c r="O857" s="21">
        <f t="shared" si="1558"/>
        <v>0</v>
      </c>
      <c r="P857" s="227"/>
      <c r="Q857" s="227"/>
      <c r="R857" s="227"/>
      <c r="S857" s="227"/>
      <c r="T857" s="227"/>
    </row>
    <row r="858" spans="1:20" ht="12.75" customHeight="1">
      <c r="A858" s="284"/>
      <c r="B858" s="230"/>
      <c r="C858" s="356"/>
      <c r="D858" s="324"/>
      <c r="E858" s="237"/>
      <c r="F858" s="237"/>
      <c r="G858" s="233"/>
      <c r="H858" s="227"/>
      <c r="I858" s="233"/>
      <c r="J858" s="227"/>
      <c r="K858" s="48"/>
      <c r="L858" s="48"/>
      <c r="M858" s="15"/>
      <c r="N858" s="54"/>
      <c r="O858" s="21">
        <f t="shared" si="1558"/>
        <v>0</v>
      </c>
      <c r="P858" s="227"/>
      <c r="Q858" s="227"/>
      <c r="R858" s="227"/>
      <c r="S858" s="227"/>
      <c r="T858" s="227"/>
    </row>
    <row r="859" spans="1:20" ht="12.75" customHeight="1">
      <c r="A859" s="285"/>
      <c r="B859" s="230"/>
      <c r="C859" s="357"/>
      <c r="D859" s="325"/>
      <c r="E859" s="238"/>
      <c r="F859" s="238"/>
      <c r="G859" s="233"/>
      <c r="H859" s="228"/>
      <c r="I859" s="233"/>
      <c r="J859" s="228"/>
      <c r="K859" s="18"/>
      <c r="L859" s="18"/>
      <c r="M859" s="18"/>
      <c r="N859" s="27"/>
      <c r="O859" s="21">
        <f t="shared" si="1558"/>
        <v>0</v>
      </c>
      <c r="P859" s="228"/>
      <c r="Q859" s="228"/>
      <c r="R859" s="228"/>
      <c r="S859" s="228"/>
      <c r="T859" s="228"/>
    </row>
    <row r="860" spans="1:20" ht="12.75" customHeight="1">
      <c r="A860" s="229">
        <v>1</v>
      </c>
      <c r="B860" s="384" t="s">
        <v>222</v>
      </c>
      <c r="C860" s="384" t="s">
        <v>799</v>
      </c>
      <c r="D860" s="239" t="s">
        <v>602</v>
      </c>
      <c r="E860" s="362">
        <v>280</v>
      </c>
      <c r="F860" s="236">
        <f t="shared" ref="F860" si="1637">H860+J860+R860</f>
        <v>3.2218769104000002</v>
      </c>
      <c r="G860" s="233">
        <v>0.79400000000000004</v>
      </c>
      <c r="H860" s="226">
        <f t="shared" ref="H860" si="1638">G860*$P$8/1000</f>
        <v>1.80320576</v>
      </c>
      <c r="I860" s="233">
        <v>6.4000000000000001E-2</v>
      </c>
      <c r="J860" s="226">
        <f t="shared" ref="J860" si="1639">I860*$P$9/1000</f>
        <v>0.18224192000000003</v>
      </c>
      <c r="K860" s="18" t="s">
        <v>34</v>
      </c>
      <c r="L860" s="18" t="s">
        <v>24</v>
      </c>
      <c r="M860" s="18">
        <v>0.03</v>
      </c>
      <c r="N860" s="42">
        <v>32.4</v>
      </c>
      <c r="O860" s="21">
        <f t="shared" si="1558"/>
        <v>0.97199999999999998</v>
      </c>
      <c r="P860" s="226">
        <f t="shared" ref="P860" si="1640">E860*F860</f>
        <v>902.12553491200003</v>
      </c>
      <c r="Q860" s="226">
        <f t="shared" ref="Q860" si="1641">SUM(O860:O863)</f>
        <v>1.0920000000000001</v>
      </c>
      <c r="R860" s="226">
        <f t="shared" ref="R860" si="1642">Q860*1.02*1.05*$R$14</f>
        <v>1.2364292304000002</v>
      </c>
      <c r="S860" s="226">
        <f t="shared" ref="S860" si="1643">F860*$S$17</f>
        <v>4.0905135532890249</v>
      </c>
      <c r="T860" s="226">
        <f t="shared" ref="T860" si="1644">E860*S860</f>
        <v>1145.3437949209269</v>
      </c>
    </row>
    <row r="861" spans="1:20" ht="12.75" customHeight="1">
      <c r="A861" s="229"/>
      <c r="B861" s="384"/>
      <c r="C861" s="384"/>
      <c r="D861" s="240"/>
      <c r="E861" s="362"/>
      <c r="F861" s="237"/>
      <c r="G861" s="233"/>
      <c r="H861" s="227"/>
      <c r="I861" s="233"/>
      <c r="J861" s="227"/>
      <c r="K861" s="18" t="s">
        <v>223</v>
      </c>
      <c r="L861" s="18" t="s">
        <v>21</v>
      </c>
      <c r="M861" s="18">
        <v>0.12</v>
      </c>
      <c r="N861" s="27">
        <v>1</v>
      </c>
      <c r="O861" s="21">
        <f t="shared" si="1558"/>
        <v>0.12</v>
      </c>
      <c r="P861" s="227"/>
      <c r="Q861" s="227"/>
      <c r="R861" s="227"/>
      <c r="S861" s="227"/>
      <c r="T861" s="227"/>
    </row>
    <row r="862" spans="1:20" ht="12.75" customHeight="1">
      <c r="A862" s="229"/>
      <c r="B862" s="384"/>
      <c r="C862" s="384"/>
      <c r="D862" s="240"/>
      <c r="E862" s="362"/>
      <c r="F862" s="237"/>
      <c r="G862" s="233"/>
      <c r="H862" s="227"/>
      <c r="I862" s="233"/>
      <c r="J862" s="227"/>
      <c r="K862" s="22"/>
      <c r="L862" s="22"/>
      <c r="M862" s="22"/>
      <c r="N862" s="27"/>
      <c r="O862" s="21">
        <f t="shared" si="1558"/>
        <v>0</v>
      </c>
      <c r="P862" s="227"/>
      <c r="Q862" s="227"/>
      <c r="R862" s="227"/>
      <c r="S862" s="227"/>
      <c r="T862" s="227"/>
    </row>
    <row r="863" spans="1:20" ht="12.75" customHeight="1">
      <c r="A863" s="229"/>
      <c r="B863" s="384"/>
      <c r="C863" s="384"/>
      <c r="D863" s="241"/>
      <c r="E863" s="362"/>
      <c r="F863" s="238"/>
      <c r="G863" s="233"/>
      <c r="H863" s="228"/>
      <c r="I863" s="233"/>
      <c r="J863" s="228"/>
      <c r="K863" s="22"/>
      <c r="L863" s="22"/>
      <c r="M863" s="22"/>
      <c r="N863" s="45"/>
      <c r="O863" s="21">
        <f t="shared" si="1558"/>
        <v>0</v>
      </c>
      <c r="P863" s="228"/>
      <c r="Q863" s="228"/>
      <c r="R863" s="228"/>
      <c r="S863" s="228"/>
      <c r="T863" s="228"/>
    </row>
    <row r="864" spans="1:20" ht="12.75" customHeight="1">
      <c r="A864" s="229">
        <v>2</v>
      </c>
      <c r="B864" s="239" t="s">
        <v>33</v>
      </c>
      <c r="C864" s="230" t="s">
        <v>800</v>
      </c>
      <c r="D864" s="239" t="s">
        <v>602</v>
      </c>
      <c r="E864" s="362">
        <v>280</v>
      </c>
      <c r="F864" s="236">
        <f t="shared" ref="F864" si="1645">H864+J864+R864</f>
        <v>0.90580896000000011</v>
      </c>
      <c r="G864" s="363"/>
      <c r="H864" s="226">
        <f t="shared" ref="H864" si="1646">G864*$P$8/1000</f>
        <v>0</v>
      </c>
      <c r="I864" s="364"/>
      <c r="J864" s="226">
        <f t="shared" ref="J864" si="1647">I864*$P$9/1000</f>
        <v>0</v>
      </c>
      <c r="K864" s="18" t="s">
        <v>67</v>
      </c>
      <c r="L864" s="43" t="s">
        <v>17</v>
      </c>
      <c r="M864" s="18">
        <v>1</v>
      </c>
      <c r="N864" s="27">
        <v>0.8</v>
      </c>
      <c r="O864" s="21">
        <f t="shared" si="1558"/>
        <v>0.8</v>
      </c>
      <c r="P864" s="226">
        <f t="shared" ref="P864" si="1648">E864*F864</f>
        <v>253.62650880000004</v>
      </c>
      <c r="Q864" s="226">
        <f t="shared" ref="Q864" si="1649">SUM(O864:O867)</f>
        <v>0.8</v>
      </c>
      <c r="R864" s="226">
        <f t="shared" ref="R864" si="1650">Q864*1.02*1.05*$R$14</f>
        <v>0.90580896000000011</v>
      </c>
      <c r="S864" s="226">
        <f t="shared" ref="S864" si="1651">F864*$S$17</f>
        <v>1.1500202927090186</v>
      </c>
      <c r="T864" s="226">
        <f t="shared" ref="T864" si="1652">E864*S864</f>
        <v>322.0056819585252</v>
      </c>
    </row>
    <row r="865" spans="1:20">
      <c r="A865" s="229"/>
      <c r="B865" s="240"/>
      <c r="C865" s="230"/>
      <c r="D865" s="240"/>
      <c r="E865" s="362"/>
      <c r="F865" s="237"/>
      <c r="G865" s="363"/>
      <c r="H865" s="227"/>
      <c r="I865" s="364"/>
      <c r="J865" s="227"/>
      <c r="K865" s="48"/>
      <c r="L865" s="48"/>
      <c r="M865" s="48"/>
      <c r="N865" s="49"/>
      <c r="O865" s="21">
        <f t="shared" si="1558"/>
        <v>0</v>
      </c>
      <c r="P865" s="227"/>
      <c r="Q865" s="227"/>
      <c r="R865" s="227"/>
      <c r="S865" s="227"/>
      <c r="T865" s="227"/>
    </row>
    <row r="866" spans="1:20">
      <c r="A866" s="229"/>
      <c r="B866" s="240"/>
      <c r="C866" s="230"/>
      <c r="D866" s="240"/>
      <c r="E866" s="362"/>
      <c r="F866" s="237"/>
      <c r="G866" s="363"/>
      <c r="H866" s="227"/>
      <c r="I866" s="364"/>
      <c r="J866" s="227"/>
      <c r="K866" s="48"/>
      <c r="L866" s="48"/>
      <c r="M866" s="53"/>
      <c r="N866" s="49"/>
      <c r="O866" s="21">
        <f t="shared" si="1558"/>
        <v>0</v>
      </c>
      <c r="P866" s="227"/>
      <c r="Q866" s="227"/>
      <c r="R866" s="227"/>
      <c r="S866" s="227"/>
      <c r="T866" s="227"/>
    </row>
    <row r="867" spans="1:20">
      <c r="A867" s="229"/>
      <c r="B867" s="241"/>
      <c r="C867" s="230"/>
      <c r="D867" s="241"/>
      <c r="E867" s="362"/>
      <c r="F867" s="238"/>
      <c r="G867" s="363"/>
      <c r="H867" s="228"/>
      <c r="I867" s="364"/>
      <c r="J867" s="228"/>
      <c r="K867" s="48"/>
      <c r="L867" s="48"/>
      <c r="M867" s="48"/>
      <c r="N867" s="49"/>
      <c r="O867" s="21">
        <f t="shared" si="1558"/>
        <v>0</v>
      </c>
      <c r="P867" s="228"/>
      <c r="Q867" s="228"/>
      <c r="R867" s="228"/>
      <c r="S867" s="228"/>
      <c r="T867" s="228"/>
    </row>
    <row r="868" spans="1:20" ht="12.75" customHeight="1">
      <c r="A868" s="229">
        <v>3</v>
      </c>
      <c r="B868" s="243" t="s">
        <v>332</v>
      </c>
      <c r="C868" s="243" t="s">
        <v>801</v>
      </c>
      <c r="D868" s="239" t="s">
        <v>602</v>
      </c>
      <c r="E868" s="385">
        <v>280</v>
      </c>
      <c r="F868" s="236">
        <f t="shared" ref="F868" si="1653">H868+J868+R868</f>
        <v>6.0295524459999994</v>
      </c>
      <c r="G868" s="387">
        <v>0.28399999999999997</v>
      </c>
      <c r="H868" s="226">
        <f t="shared" ref="H868" si="1654">G868*$P$8/1000</f>
        <v>0.64497535999999989</v>
      </c>
      <c r="I868" s="387">
        <v>0.04</v>
      </c>
      <c r="J868" s="226">
        <f t="shared" ref="J868" si="1655">I868*$P$9/1000</f>
        <v>0.11390120000000002</v>
      </c>
      <c r="K868" s="31" t="s">
        <v>220</v>
      </c>
      <c r="L868" s="43" t="s">
        <v>17</v>
      </c>
      <c r="M868" s="43">
        <v>1.03</v>
      </c>
      <c r="N868" s="44">
        <v>3.5</v>
      </c>
      <c r="O868" s="21">
        <f t="shared" si="1558"/>
        <v>3.605</v>
      </c>
      <c r="P868" s="226">
        <f t="shared" ref="P868" si="1656">E868*F868</f>
        <v>1688.2746848799998</v>
      </c>
      <c r="Q868" s="226">
        <f t="shared" ref="Q868" si="1657">SUM(O868:O871)</f>
        <v>4.6550000000000002</v>
      </c>
      <c r="R868" s="226">
        <f t="shared" ref="R868" si="1658">Q868*1.02*1.05*$R$14</f>
        <v>5.2706758859999994</v>
      </c>
      <c r="S868" s="226">
        <f t="shared" ref="S868" si="1659">F868*$S$17</f>
        <v>7.6551546463542355</v>
      </c>
      <c r="T868" s="226">
        <f t="shared" ref="T868" si="1660">E868*S868</f>
        <v>2143.443300979186</v>
      </c>
    </row>
    <row r="869" spans="1:20">
      <c r="A869" s="229"/>
      <c r="B869" s="243"/>
      <c r="C869" s="243"/>
      <c r="D869" s="240"/>
      <c r="E869" s="385"/>
      <c r="F869" s="237"/>
      <c r="G869" s="387"/>
      <c r="H869" s="227"/>
      <c r="I869" s="387"/>
      <c r="J869" s="227"/>
      <c r="K869" s="31"/>
      <c r="L869" s="31"/>
      <c r="M869" s="31"/>
      <c r="N869" s="43"/>
      <c r="O869" s="21">
        <f t="shared" si="1558"/>
        <v>0</v>
      </c>
      <c r="P869" s="227"/>
      <c r="Q869" s="227"/>
      <c r="R869" s="227"/>
      <c r="S869" s="227"/>
      <c r="T869" s="227"/>
    </row>
    <row r="870" spans="1:20">
      <c r="A870" s="229"/>
      <c r="B870" s="243"/>
      <c r="C870" s="243"/>
      <c r="D870" s="240"/>
      <c r="E870" s="385"/>
      <c r="F870" s="237"/>
      <c r="G870" s="387"/>
      <c r="H870" s="227"/>
      <c r="I870" s="387"/>
      <c r="J870" s="227"/>
      <c r="K870" s="18" t="s">
        <v>203</v>
      </c>
      <c r="L870" s="18" t="s">
        <v>21</v>
      </c>
      <c r="M870" s="18">
        <v>5</v>
      </c>
      <c r="N870" s="28">
        <v>0.21</v>
      </c>
      <c r="O870" s="21">
        <f t="shared" si="1558"/>
        <v>1.05</v>
      </c>
      <c r="P870" s="227"/>
      <c r="Q870" s="227"/>
      <c r="R870" s="227"/>
      <c r="S870" s="227"/>
      <c r="T870" s="227"/>
    </row>
    <row r="871" spans="1:20">
      <c r="A871" s="229"/>
      <c r="B871" s="243"/>
      <c r="C871" s="243"/>
      <c r="D871" s="241"/>
      <c r="E871" s="385"/>
      <c r="F871" s="238"/>
      <c r="G871" s="387"/>
      <c r="H871" s="228"/>
      <c r="I871" s="387"/>
      <c r="J871" s="228"/>
      <c r="K871" s="31"/>
      <c r="L871" s="31"/>
      <c r="M871" s="31"/>
      <c r="N871" s="43"/>
      <c r="O871" s="21">
        <f t="shared" si="1558"/>
        <v>0</v>
      </c>
      <c r="P871" s="228"/>
      <c r="Q871" s="228"/>
      <c r="R871" s="228"/>
      <c r="S871" s="228"/>
      <c r="T871" s="228"/>
    </row>
    <row r="872" spans="1:20" ht="12.75" customHeight="1">
      <c r="A872" s="229">
        <v>4</v>
      </c>
      <c r="B872" s="230" t="s">
        <v>33</v>
      </c>
      <c r="C872" s="243" t="s">
        <v>803</v>
      </c>
      <c r="D872" s="239" t="s">
        <v>602</v>
      </c>
      <c r="E872" s="385">
        <v>280</v>
      </c>
      <c r="F872" s="236">
        <f t="shared" ref="F872" si="1661">H872+J872+R872</f>
        <v>0.33967836000000001</v>
      </c>
      <c r="G872" s="387"/>
      <c r="H872" s="226">
        <f t="shared" ref="H872" si="1662">G872*$P$8/1000</f>
        <v>0</v>
      </c>
      <c r="I872" s="387"/>
      <c r="J872" s="226">
        <f t="shared" ref="J872" si="1663">I872*$P$9/1000</f>
        <v>0</v>
      </c>
      <c r="K872" s="18" t="s">
        <v>802</v>
      </c>
      <c r="L872" s="27" t="s">
        <v>17</v>
      </c>
      <c r="M872" s="18">
        <v>1</v>
      </c>
      <c r="N872" s="27">
        <v>0.3</v>
      </c>
      <c r="O872" s="21">
        <f t="shared" si="1558"/>
        <v>0.3</v>
      </c>
      <c r="P872" s="226">
        <f t="shared" ref="P872" si="1664">E872*F872</f>
        <v>95.109940800000004</v>
      </c>
      <c r="Q872" s="226">
        <f t="shared" ref="Q872" si="1665">SUM(O872:O875)</f>
        <v>0.3</v>
      </c>
      <c r="R872" s="226">
        <f t="shared" ref="R872" si="1666">Q872*1.02*1.05*$R$14</f>
        <v>0.33967836000000001</v>
      </c>
      <c r="S872" s="226">
        <f t="shared" ref="S872" si="1667">F872*$S$17</f>
        <v>0.43125760976588196</v>
      </c>
      <c r="T872" s="226">
        <f t="shared" ref="T872" si="1668">E872*S872</f>
        <v>120.75213073444695</v>
      </c>
    </row>
    <row r="873" spans="1:20">
      <c r="A873" s="229"/>
      <c r="B873" s="230"/>
      <c r="C873" s="243"/>
      <c r="D873" s="240"/>
      <c r="E873" s="385"/>
      <c r="F873" s="237"/>
      <c r="G873" s="387"/>
      <c r="H873" s="227"/>
      <c r="I873" s="387"/>
      <c r="J873" s="227"/>
      <c r="K873" s="31"/>
      <c r="L873" s="31"/>
      <c r="M873" s="31"/>
      <c r="N873" s="43"/>
      <c r="O873" s="21">
        <f t="shared" si="1558"/>
        <v>0</v>
      </c>
      <c r="P873" s="227"/>
      <c r="Q873" s="227"/>
      <c r="R873" s="227"/>
      <c r="S873" s="227"/>
      <c r="T873" s="227"/>
    </row>
    <row r="874" spans="1:20">
      <c r="A874" s="229"/>
      <c r="B874" s="230"/>
      <c r="C874" s="243"/>
      <c r="D874" s="240"/>
      <c r="E874" s="385"/>
      <c r="F874" s="237"/>
      <c r="G874" s="387"/>
      <c r="H874" s="227"/>
      <c r="I874" s="387"/>
      <c r="J874" s="227"/>
      <c r="K874" s="48"/>
      <c r="L874" s="48"/>
      <c r="M874" s="53"/>
      <c r="N874" s="49"/>
      <c r="O874" s="21">
        <f t="shared" si="1558"/>
        <v>0</v>
      </c>
      <c r="P874" s="227"/>
      <c r="Q874" s="227"/>
      <c r="R874" s="227"/>
      <c r="S874" s="227"/>
      <c r="T874" s="227"/>
    </row>
    <row r="875" spans="1:20">
      <c r="A875" s="229"/>
      <c r="B875" s="230"/>
      <c r="C875" s="243"/>
      <c r="D875" s="241"/>
      <c r="E875" s="385"/>
      <c r="F875" s="238"/>
      <c r="G875" s="387"/>
      <c r="H875" s="228"/>
      <c r="I875" s="387"/>
      <c r="J875" s="228"/>
      <c r="K875" s="48"/>
      <c r="L875" s="48"/>
      <c r="M875" s="48"/>
      <c r="N875" s="49"/>
      <c r="O875" s="21">
        <f t="shared" si="1558"/>
        <v>0</v>
      </c>
      <c r="P875" s="228"/>
      <c r="Q875" s="228"/>
      <c r="R875" s="228"/>
      <c r="S875" s="228"/>
      <c r="T875" s="228"/>
    </row>
    <row r="876" spans="1:20" ht="12.75" customHeight="1">
      <c r="A876" s="229">
        <v>5</v>
      </c>
      <c r="B876" s="230" t="s">
        <v>335</v>
      </c>
      <c r="C876" s="230" t="s">
        <v>804</v>
      </c>
      <c r="D876" s="239" t="s">
        <v>611</v>
      </c>
      <c r="E876" s="235">
        <v>216</v>
      </c>
      <c r="F876" s="236">
        <f t="shared" ref="F876" si="1669">H876+J876+R876</f>
        <v>36.703886579999995</v>
      </c>
      <c r="G876" s="286">
        <v>14.1</v>
      </c>
      <c r="H876" s="226">
        <f t="shared" ref="H876" si="1670">G876*$P$8/1000</f>
        <v>32.021663999999994</v>
      </c>
      <c r="I876" s="326">
        <v>0.69</v>
      </c>
      <c r="J876" s="226">
        <f t="shared" ref="J876" si="1671">I876*$P$9/1000</f>
        <v>1.9647956999999998</v>
      </c>
      <c r="K876" s="18" t="s">
        <v>376</v>
      </c>
      <c r="L876" s="18" t="s">
        <v>24</v>
      </c>
      <c r="M876" s="18">
        <v>1</v>
      </c>
      <c r="N876" s="43">
        <v>2.4</v>
      </c>
      <c r="O876" s="21">
        <f t="shared" si="1558"/>
        <v>2.4</v>
      </c>
      <c r="P876" s="226">
        <f t="shared" ref="P876" si="1672">E876*F876</f>
        <v>7928.0395012799991</v>
      </c>
      <c r="Q876" s="226">
        <f t="shared" ref="Q876" si="1673">SUM(O876:O879)</f>
        <v>2.4</v>
      </c>
      <c r="R876" s="226">
        <f t="shared" ref="R876" si="1674">Q876*1.02*1.05*$R$14</f>
        <v>2.7174268800000001</v>
      </c>
      <c r="S876" s="226">
        <f t="shared" ref="S876" si="1675">F876*$S$17</f>
        <v>46.599466611911424</v>
      </c>
      <c r="T876" s="226">
        <f t="shared" ref="T876" si="1676">E876*S876</f>
        <v>10065.484788172867</v>
      </c>
    </row>
    <row r="877" spans="1:20">
      <c r="A877" s="229"/>
      <c r="B877" s="230"/>
      <c r="C877" s="230"/>
      <c r="D877" s="240"/>
      <c r="E877" s="235"/>
      <c r="F877" s="237"/>
      <c r="G877" s="287"/>
      <c r="H877" s="227"/>
      <c r="I877" s="326"/>
      <c r="J877" s="227"/>
      <c r="K877" s="18"/>
      <c r="L877" s="18"/>
      <c r="M877" s="18"/>
      <c r="N877" s="27"/>
      <c r="O877" s="21">
        <f t="shared" si="1558"/>
        <v>0</v>
      </c>
      <c r="P877" s="227"/>
      <c r="Q877" s="227"/>
      <c r="R877" s="227"/>
      <c r="S877" s="227"/>
      <c r="T877" s="227"/>
    </row>
    <row r="878" spans="1:20">
      <c r="A878" s="229"/>
      <c r="B878" s="230"/>
      <c r="C878" s="230"/>
      <c r="D878" s="240"/>
      <c r="E878" s="235"/>
      <c r="F878" s="237"/>
      <c r="G878" s="287"/>
      <c r="H878" s="227"/>
      <c r="I878" s="326"/>
      <c r="J878" s="227"/>
      <c r="K878" s="18"/>
      <c r="L878" s="18"/>
      <c r="M878" s="18"/>
      <c r="N878" s="27"/>
      <c r="O878" s="21">
        <f t="shared" si="1558"/>
        <v>0</v>
      </c>
      <c r="P878" s="227"/>
      <c r="Q878" s="227"/>
      <c r="R878" s="227"/>
      <c r="S878" s="227"/>
      <c r="T878" s="227"/>
    </row>
    <row r="879" spans="1:20">
      <c r="A879" s="229"/>
      <c r="B879" s="230"/>
      <c r="C879" s="230"/>
      <c r="D879" s="241"/>
      <c r="E879" s="235"/>
      <c r="F879" s="238"/>
      <c r="G879" s="288"/>
      <c r="H879" s="228"/>
      <c r="I879" s="326"/>
      <c r="J879" s="228"/>
      <c r="K879" s="18"/>
      <c r="L879" s="18"/>
      <c r="M879" s="18"/>
      <c r="N879" s="27"/>
      <c r="O879" s="21">
        <f t="shared" si="1558"/>
        <v>0</v>
      </c>
      <c r="P879" s="228"/>
      <c r="Q879" s="228"/>
      <c r="R879" s="228"/>
      <c r="S879" s="228"/>
      <c r="T879" s="228"/>
    </row>
    <row r="880" spans="1:20" ht="12.75" customHeight="1">
      <c r="A880" s="229">
        <v>6</v>
      </c>
      <c r="B880" s="239" t="s">
        <v>33</v>
      </c>
      <c r="C880" s="239" t="s">
        <v>805</v>
      </c>
      <c r="D880" s="239" t="s">
        <v>602</v>
      </c>
      <c r="E880" s="232">
        <v>1.62</v>
      </c>
      <c r="F880" s="236">
        <f t="shared" ref="F880" si="1677">H880+J880+R880</f>
        <v>37.22</v>
      </c>
      <c r="G880" s="233"/>
      <c r="H880" s="226">
        <f t="shared" ref="H880" si="1678">G880*$P$8/1000</f>
        <v>0</v>
      </c>
      <c r="I880" s="233"/>
      <c r="J880" s="226">
        <f t="shared" ref="J880:J884" si="1679">I880*$P$9/1000</f>
        <v>0</v>
      </c>
      <c r="K880" s="18" t="s">
        <v>76</v>
      </c>
      <c r="L880" s="18" t="s">
        <v>17</v>
      </c>
      <c r="M880" s="18">
        <v>1</v>
      </c>
      <c r="N880" s="27">
        <v>37.22</v>
      </c>
      <c r="O880" s="21">
        <f t="shared" si="1558"/>
        <v>37.22</v>
      </c>
      <c r="P880" s="226">
        <f t="shared" ref="P880" si="1680">E880*F880</f>
        <v>60.296400000000006</v>
      </c>
      <c r="Q880" s="226">
        <f t="shared" ref="Q880" si="1681">SUM(O880:O883)</f>
        <v>37.22</v>
      </c>
      <c r="R880" s="226">
        <f>Q880</f>
        <v>37.22</v>
      </c>
      <c r="S880" s="226">
        <f t="shared" ref="S880" si="1682">F880*$S$17</f>
        <v>47.254727193943488</v>
      </c>
      <c r="T880" s="226">
        <f t="shared" ref="T880" si="1683">E880*S880</f>
        <v>76.552658054188456</v>
      </c>
    </row>
    <row r="881" spans="1:20">
      <c r="A881" s="229"/>
      <c r="B881" s="240"/>
      <c r="C881" s="240"/>
      <c r="D881" s="240"/>
      <c r="E881" s="232"/>
      <c r="F881" s="237"/>
      <c r="G881" s="233"/>
      <c r="H881" s="227"/>
      <c r="I881" s="233"/>
      <c r="J881" s="227"/>
      <c r="K881" s="18"/>
      <c r="L881" s="18"/>
      <c r="M881" s="18"/>
      <c r="N881" s="27"/>
      <c r="O881" s="21">
        <f t="shared" ref="O881:O956" si="1684">M881*N881</f>
        <v>0</v>
      </c>
      <c r="P881" s="227"/>
      <c r="Q881" s="227"/>
      <c r="R881" s="227"/>
      <c r="S881" s="227"/>
      <c r="T881" s="227"/>
    </row>
    <row r="882" spans="1:20">
      <c r="A882" s="229"/>
      <c r="B882" s="240"/>
      <c r="C882" s="240"/>
      <c r="D882" s="240"/>
      <c r="E882" s="232"/>
      <c r="F882" s="237"/>
      <c r="G882" s="233"/>
      <c r="H882" s="227"/>
      <c r="I882" s="233"/>
      <c r="J882" s="227"/>
      <c r="K882" s="18"/>
      <c r="L882" s="18"/>
      <c r="M882" s="11"/>
      <c r="N882" s="27"/>
      <c r="O882" s="21">
        <f t="shared" si="1684"/>
        <v>0</v>
      </c>
      <c r="P882" s="227"/>
      <c r="Q882" s="227"/>
      <c r="R882" s="227"/>
      <c r="S882" s="227"/>
      <c r="T882" s="227"/>
    </row>
    <row r="883" spans="1:20">
      <c r="A883" s="229"/>
      <c r="B883" s="241"/>
      <c r="C883" s="241"/>
      <c r="D883" s="241"/>
      <c r="E883" s="232"/>
      <c r="F883" s="238"/>
      <c r="G883" s="233"/>
      <c r="H883" s="228"/>
      <c r="I883" s="233"/>
      <c r="J883" s="228"/>
      <c r="K883" s="18"/>
      <c r="L883" s="18"/>
      <c r="M883" s="18"/>
      <c r="N883" s="27"/>
      <c r="O883" s="21">
        <f t="shared" si="1684"/>
        <v>0</v>
      </c>
      <c r="P883" s="228"/>
      <c r="Q883" s="228"/>
      <c r="R883" s="228"/>
      <c r="S883" s="228"/>
      <c r="T883" s="228"/>
    </row>
    <row r="884" spans="1:20" ht="12.75" customHeight="1">
      <c r="A884" s="229">
        <v>7</v>
      </c>
      <c r="B884" s="239" t="s">
        <v>33</v>
      </c>
      <c r="C884" s="384" t="s">
        <v>806</v>
      </c>
      <c r="D884" s="384" t="s">
        <v>807</v>
      </c>
      <c r="E884" s="232">
        <v>1.29</v>
      </c>
      <c r="F884" s="236">
        <f t="shared" ref="F884" si="1685">H884+J884+R884</f>
        <v>0.45290448000000005</v>
      </c>
      <c r="G884" s="383"/>
      <c r="H884" s="226">
        <f t="shared" ref="H884" si="1686">G884*$P$8/1000</f>
        <v>0</v>
      </c>
      <c r="I884" s="349"/>
      <c r="J884" s="226">
        <f t="shared" si="1679"/>
        <v>0</v>
      </c>
      <c r="K884" s="22" t="s">
        <v>378</v>
      </c>
      <c r="L884" s="22" t="s">
        <v>377</v>
      </c>
      <c r="M884" s="22">
        <v>1</v>
      </c>
      <c r="N884" s="29">
        <v>0.4</v>
      </c>
      <c r="O884" s="21">
        <f t="shared" si="1684"/>
        <v>0.4</v>
      </c>
      <c r="P884" s="226">
        <f t="shared" ref="P884" si="1687">E884*F884</f>
        <v>0.58424677920000012</v>
      </c>
      <c r="Q884" s="226">
        <f t="shared" ref="Q884" si="1688">SUM(O884:O887)</f>
        <v>0.4</v>
      </c>
      <c r="R884" s="226">
        <f t="shared" ref="R884" si="1689">Q884*1.02*1.05*$R$14</f>
        <v>0.45290448000000005</v>
      </c>
      <c r="S884" s="226">
        <f t="shared" ref="S884" si="1690">F884*$S$17</f>
        <v>0.57501014635450931</v>
      </c>
      <c r="T884" s="226">
        <f t="shared" ref="T884" si="1691">E884*S884</f>
        <v>0.74176308879731701</v>
      </c>
    </row>
    <row r="885" spans="1:20">
      <c r="A885" s="229"/>
      <c r="B885" s="240"/>
      <c r="C885" s="384"/>
      <c r="D885" s="382"/>
      <c r="E885" s="232"/>
      <c r="F885" s="237"/>
      <c r="G885" s="383"/>
      <c r="H885" s="227"/>
      <c r="I885" s="349"/>
      <c r="J885" s="227"/>
      <c r="K885" s="18"/>
      <c r="L885" s="18"/>
      <c r="M885" s="18"/>
      <c r="N885" s="27"/>
      <c r="O885" s="21">
        <f t="shared" si="1684"/>
        <v>0</v>
      </c>
      <c r="P885" s="227"/>
      <c r="Q885" s="227"/>
      <c r="R885" s="227"/>
      <c r="S885" s="227"/>
      <c r="T885" s="227"/>
    </row>
    <row r="886" spans="1:20">
      <c r="A886" s="229"/>
      <c r="B886" s="240"/>
      <c r="C886" s="384"/>
      <c r="D886" s="382"/>
      <c r="E886" s="232"/>
      <c r="F886" s="237"/>
      <c r="G886" s="383"/>
      <c r="H886" s="227"/>
      <c r="I886" s="349"/>
      <c r="J886" s="227"/>
      <c r="K886" s="18"/>
      <c r="L886" s="18"/>
      <c r="M886" s="11"/>
      <c r="N886" s="27"/>
      <c r="O886" s="21">
        <f t="shared" si="1684"/>
        <v>0</v>
      </c>
      <c r="P886" s="227"/>
      <c r="Q886" s="227"/>
      <c r="R886" s="227"/>
      <c r="S886" s="227"/>
      <c r="T886" s="227"/>
    </row>
    <row r="887" spans="1:20">
      <c r="A887" s="229"/>
      <c r="B887" s="241"/>
      <c r="C887" s="384"/>
      <c r="D887" s="382"/>
      <c r="E887" s="232"/>
      <c r="F887" s="238"/>
      <c r="G887" s="383"/>
      <c r="H887" s="228"/>
      <c r="I887" s="349"/>
      <c r="J887" s="228"/>
      <c r="K887" s="18"/>
      <c r="L887" s="18"/>
      <c r="M887" s="18"/>
      <c r="N887" s="27"/>
      <c r="O887" s="21">
        <f t="shared" si="1684"/>
        <v>0</v>
      </c>
      <c r="P887" s="228"/>
      <c r="Q887" s="228"/>
      <c r="R887" s="228"/>
      <c r="S887" s="228"/>
      <c r="T887" s="228"/>
    </row>
    <row r="888" spans="1:20" ht="12.75" customHeight="1">
      <c r="A888" s="229">
        <v>8</v>
      </c>
      <c r="B888" s="230" t="s">
        <v>808</v>
      </c>
      <c r="C888" s="230" t="s">
        <v>810</v>
      </c>
      <c r="D888" s="239" t="s">
        <v>611</v>
      </c>
      <c r="E888" s="232">
        <v>4.84</v>
      </c>
      <c r="F888" s="236">
        <f t="shared" ref="F888" si="1692">H888+J888+R888</f>
        <v>191.80571609371202</v>
      </c>
      <c r="G888" s="233">
        <v>12.6</v>
      </c>
      <c r="H888" s="226">
        <f t="shared" ref="H888" si="1693">G888*$P$8/1000</f>
        <v>28.615103999999999</v>
      </c>
      <c r="I888" s="233">
        <v>2.1</v>
      </c>
      <c r="J888" s="226">
        <f t="shared" ref="J888:J896" si="1694">I888*$P$9/1000</f>
        <v>5.9798130000000009</v>
      </c>
      <c r="K888" s="22" t="s">
        <v>292</v>
      </c>
      <c r="L888" s="22" t="s">
        <v>24</v>
      </c>
      <c r="M888" s="22">
        <v>1.05</v>
      </c>
      <c r="N888" s="45">
        <v>125</v>
      </c>
      <c r="O888" s="21">
        <f t="shared" si="1684"/>
        <v>131.25</v>
      </c>
      <c r="P888" s="226">
        <f t="shared" ref="P888" si="1695">E888*F888</f>
        <v>928.33966589356612</v>
      </c>
      <c r="Q888" s="226">
        <f t="shared" ref="Q888" si="1696">SUM(O888:O891)</f>
        <v>138.84676000000002</v>
      </c>
      <c r="R888" s="226">
        <f t="shared" ref="R888" si="1697">Q888*1.02*1.05*$R$14</f>
        <v>157.21079909371201</v>
      </c>
      <c r="S888" s="226">
        <f t="shared" ref="S888" si="1698">F888*$S$17</f>
        <v>243.51764611089033</v>
      </c>
      <c r="T888" s="226">
        <f t="shared" ref="T888" si="1699">E888*S888</f>
        <v>1178.6254071767091</v>
      </c>
    </row>
    <row r="889" spans="1:20" ht="12.75" customHeight="1">
      <c r="A889" s="229"/>
      <c r="B889" s="230"/>
      <c r="C889" s="230"/>
      <c r="D889" s="240"/>
      <c r="E889" s="232"/>
      <c r="F889" s="237"/>
      <c r="G889" s="233"/>
      <c r="H889" s="227"/>
      <c r="I889" s="233"/>
      <c r="J889" s="227"/>
      <c r="K889" s="22" t="s">
        <v>293</v>
      </c>
      <c r="L889" s="22" t="s">
        <v>17</v>
      </c>
      <c r="M889" s="22">
        <v>1.96</v>
      </c>
      <c r="N889" s="45">
        <v>0.85</v>
      </c>
      <c r="O889" s="21">
        <f t="shared" si="1684"/>
        <v>1.6659999999999999</v>
      </c>
      <c r="P889" s="227"/>
      <c r="Q889" s="227"/>
      <c r="R889" s="227"/>
      <c r="S889" s="227"/>
      <c r="T889" s="227"/>
    </row>
    <row r="890" spans="1:20" ht="12.75" customHeight="1">
      <c r="A890" s="229"/>
      <c r="B890" s="230"/>
      <c r="C890" s="230"/>
      <c r="D890" s="240"/>
      <c r="E890" s="232"/>
      <c r="F890" s="237"/>
      <c r="G890" s="233"/>
      <c r="H890" s="227"/>
      <c r="I890" s="233"/>
      <c r="J890" s="227"/>
      <c r="K890" s="22" t="s">
        <v>214</v>
      </c>
      <c r="L890" s="22" t="s">
        <v>21</v>
      </c>
      <c r="M890" s="41">
        <v>4.38</v>
      </c>
      <c r="N890" s="45">
        <v>0.42199999999999999</v>
      </c>
      <c r="O890" s="21">
        <f t="shared" si="1684"/>
        <v>1.84836</v>
      </c>
      <c r="P890" s="227"/>
      <c r="Q890" s="227"/>
      <c r="R890" s="227"/>
      <c r="S890" s="227"/>
      <c r="T890" s="227"/>
    </row>
    <row r="891" spans="1:20" ht="12.75" customHeight="1">
      <c r="A891" s="229"/>
      <c r="B891" s="230"/>
      <c r="C891" s="230"/>
      <c r="D891" s="241"/>
      <c r="E891" s="232"/>
      <c r="F891" s="238"/>
      <c r="G891" s="233"/>
      <c r="H891" s="228"/>
      <c r="I891" s="233"/>
      <c r="J891" s="228"/>
      <c r="K891" s="22" t="s">
        <v>295</v>
      </c>
      <c r="L891" s="22" t="s">
        <v>21</v>
      </c>
      <c r="M891" s="22">
        <v>7.2</v>
      </c>
      <c r="N891" s="45">
        <v>0.56699999999999995</v>
      </c>
      <c r="O891" s="21">
        <f t="shared" si="1684"/>
        <v>4.0823999999999998</v>
      </c>
      <c r="P891" s="228"/>
      <c r="Q891" s="228"/>
      <c r="R891" s="228"/>
      <c r="S891" s="228"/>
      <c r="T891" s="228"/>
    </row>
    <row r="892" spans="1:20" ht="12.75" customHeight="1">
      <c r="A892" s="229">
        <v>9</v>
      </c>
      <c r="B892" s="230" t="s">
        <v>33</v>
      </c>
      <c r="C892" s="230" t="s">
        <v>811</v>
      </c>
      <c r="D892" s="384" t="s">
        <v>656</v>
      </c>
      <c r="E892" s="235">
        <v>156.6</v>
      </c>
      <c r="F892" s="236">
        <f t="shared" ref="F892" si="1700">H892+J892+R892</f>
        <v>0.64199210039999988</v>
      </c>
      <c r="G892" s="233"/>
      <c r="H892" s="226">
        <f t="shared" ref="H892" si="1701">G892*$P$8/1000</f>
        <v>0</v>
      </c>
      <c r="I892" s="233"/>
      <c r="J892" s="226">
        <f t="shared" si="1694"/>
        <v>0</v>
      </c>
      <c r="K892" s="18" t="s">
        <v>57</v>
      </c>
      <c r="L892" s="18" t="s">
        <v>21</v>
      </c>
      <c r="M892" s="18">
        <v>1</v>
      </c>
      <c r="N892" s="27">
        <v>0.56699999999999995</v>
      </c>
      <c r="O892" s="21">
        <f t="shared" si="1684"/>
        <v>0.56699999999999995</v>
      </c>
      <c r="P892" s="226">
        <f t="shared" ref="P892" si="1702">E892*F892</f>
        <v>100.53596292263998</v>
      </c>
      <c r="Q892" s="226">
        <f t="shared" ref="Q892" si="1703">SUM(O892:O895)</f>
        <v>0.56699999999999995</v>
      </c>
      <c r="R892" s="226">
        <f t="shared" ref="R892" si="1704">Q892*1.02*1.05*$R$14</f>
        <v>0.64199210039999988</v>
      </c>
      <c r="S892" s="226">
        <f t="shared" ref="S892" si="1705">F892*$S$17</f>
        <v>0.81507688245751675</v>
      </c>
      <c r="T892" s="226">
        <f t="shared" ref="T892" si="1706">E892*S892</f>
        <v>127.64103979284712</v>
      </c>
    </row>
    <row r="893" spans="1:20" ht="12.75" customHeight="1">
      <c r="A893" s="229"/>
      <c r="B893" s="230"/>
      <c r="C893" s="230"/>
      <c r="D893" s="384"/>
      <c r="E893" s="235"/>
      <c r="F893" s="237"/>
      <c r="G893" s="233"/>
      <c r="H893" s="227"/>
      <c r="I893" s="233"/>
      <c r="J893" s="227"/>
      <c r="K893" s="18"/>
      <c r="L893" s="18"/>
      <c r="M893" s="18"/>
      <c r="N893" s="27"/>
      <c r="O893" s="21">
        <f t="shared" si="1684"/>
        <v>0</v>
      </c>
      <c r="P893" s="227"/>
      <c r="Q893" s="227"/>
      <c r="R893" s="227"/>
      <c r="S893" s="227"/>
      <c r="T893" s="227"/>
    </row>
    <row r="894" spans="1:20" ht="12.75" customHeight="1">
      <c r="A894" s="229"/>
      <c r="B894" s="230"/>
      <c r="C894" s="230"/>
      <c r="D894" s="384"/>
      <c r="E894" s="235"/>
      <c r="F894" s="237"/>
      <c r="G894" s="233"/>
      <c r="H894" s="227"/>
      <c r="I894" s="233"/>
      <c r="J894" s="227"/>
      <c r="K894" s="18"/>
      <c r="L894" s="18"/>
      <c r="M894" s="11"/>
      <c r="N894" s="27"/>
      <c r="O894" s="21">
        <f t="shared" si="1684"/>
        <v>0</v>
      </c>
      <c r="P894" s="227"/>
      <c r="Q894" s="227"/>
      <c r="R894" s="227"/>
      <c r="S894" s="227"/>
      <c r="T894" s="227"/>
    </row>
    <row r="895" spans="1:20" ht="12.75" customHeight="1">
      <c r="A895" s="229"/>
      <c r="B895" s="230"/>
      <c r="C895" s="230"/>
      <c r="D895" s="384"/>
      <c r="E895" s="235"/>
      <c r="F895" s="238"/>
      <c r="G895" s="233"/>
      <c r="H895" s="228"/>
      <c r="I895" s="233"/>
      <c r="J895" s="228"/>
      <c r="K895" s="18"/>
      <c r="L895" s="18"/>
      <c r="M895" s="18"/>
      <c r="N895" s="27"/>
      <c r="O895" s="21">
        <f t="shared" si="1684"/>
        <v>0</v>
      </c>
      <c r="P895" s="228"/>
      <c r="Q895" s="228"/>
      <c r="R895" s="228"/>
      <c r="S895" s="228"/>
      <c r="T895" s="228"/>
    </row>
    <row r="896" spans="1:20" ht="12.75" customHeight="1">
      <c r="A896" s="229">
        <v>10</v>
      </c>
      <c r="B896" s="230" t="s">
        <v>33</v>
      </c>
      <c r="C896" s="230" t="s">
        <v>812</v>
      </c>
      <c r="D896" s="239" t="s">
        <v>602</v>
      </c>
      <c r="E896" s="235">
        <v>296.60000000000002</v>
      </c>
      <c r="F896" s="236">
        <f t="shared" ref="F896" si="1707">H896+J896+R896</f>
        <v>0.22645224000000003</v>
      </c>
      <c r="G896" s="233"/>
      <c r="H896" s="234">
        <f t="shared" ref="H896" si="1708">G896*$P$8/1000</f>
        <v>0</v>
      </c>
      <c r="I896" s="242"/>
      <c r="J896" s="226">
        <f t="shared" si="1694"/>
        <v>0</v>
      </c>
      <c r="K896" s="45" t="s">
        <v>809</v>
      </c>
      <c r="L896" s="45" t="s">
        <v>21</v>
      </c>
      <c r="M896" s="22">
        <v>0.4</v>
      </c>
      <c r="N896" s="45">
        <v>0.5</v>
      </c>
      <c r="O896" s="21">
        <f t="shared" si="1684"/>
        <v>0.2</v>
      </c>
      <c r="P896" s="226">
        <f t="shared" ref="P896" si="1709">E896*F896</f>
        <v>67.165734384000018</v>
      </c>
      <c r="Q896" s="226">
        <f t="shared" ref="Q896" si="1710">SUM(O896:O899)</f>
        <v>0.2</v>
      </c>
      <c r="R896" s="226">
        <f t="shared" ref="R896" si="1711">Q896*1.02*1.05*$R$14</f>
        <v>0.22645224000000003</v>
      </c>
      <c r="S896" s="226">
        <f t="shared" ref="S896" si="1712">F896*$S$17</f>
        <v>0.28750507317725466</v>
      </c>
      <c r="T896" s="226">
        <f t="shared" ref="T896" si="1713">E896*S896</f>
        <v>85.274004704373738</v>
      </c>
    </row>
    <row r="897" spans="1:20" ht="12.75" customHeight="1">
      <c r="A897" s="229"/>
      <c r="B897" s="230"/>
      <c r="C897" s="230"/>
      <c r="D897" s="240"/>
      <c r="E897" s="235"/>
      <c r="F897" s="237"/>
      <c r="G897" s="233"/>
      <c r="H897" s="234"/>
      <c r="I897" s="242"/>
      <c r="J897" s="227"/>
      <c r="K897" s="18"/>
      <c r="L897" s="18"/>
      <c r="M897" s="18"/>
      <c r="N897" s="27"/>
      <c r="O897" s="21">
        <f t="shared" si="1684"/>
        <v>0</v>
      </c>
      <c r="P897" s="227"/>
      <c r="Q897" s="227"/>
      <c r="R897" s="227"/>
      <c r="S897" s="227"/>
      <c r="T897" s="227"/>
    </row>
    <row r="898" spans="1:20" ht="12.75" customHeight="1">
      <c r="A898" s="229"/>
      <c r="B898" s="230"/>
      <c r="C898" s="230"/>
      <c r="D898" s="240"/>
      <c r="E898" s="235"/>
      <c r="F898" s="237"/>
      <c r="G898" s="233"/>
      <c r="H898" s="234"/>
      <c r="I898" s="242"/>
      <c r="J898" s="227"/>
      <c r="K898" s="18"/>
      <c r="L898" s="18"/>
      <c r="M898" s="19"/>
      <c r="N898" s="15"/>
      <c r="O898" s="21">
        <f t="shared" si="1684"/>
        <v>0</v>
      </c>
      <c r="P898" s="227"/>
      <c r="Q898" s="227"/>
      <c r="R898" s="227"/>
      <c r="S898" s="227"/>
      <c r="T898" s="227"/>
    </row>
    <row r="899" spans="1:20" ht="12.75" customHeight="1">
      <c r="A899" s="229"/>
      <c r="B899" s="230"/>
      <c r="C899" s="230"/>
      <c r="D899" s="241"/>
      <c r="E899" s="235"/>
      <c r="F899" s="238"/>
      <c r="G899" s="233"/>
      <c r="H899" s="234"/>
      <c r="I899" s="242"/>
      <c r="J899" s="228"/>
      <c r="K899" s="18"/>
      <c r="L899" s="18"/>
      <c r="M899" s="18"/>
      <c r="N899" s="27"/>
      <c r="O899" s="21">
        <f t="shared" si="1684"/>
        <v>0</v>
      </c>
      <c r="P899" s="228"/>
      <c r="Q899" s="228"/>
      <c r="R899" s="228"/>
      <c r="S899" s="228"/>
      <c r="T899" s="228"/>
    </row>
    <row r="900" spans="1:20" ht="12.75" customHeight="1">
      <c r="A900" s="361"/>
      <c r="B900" s="230"/>
      <c r="C900" s="307" t="s">
        <v>813</v>
      </c>
      <c r="D900" s="229"/>
      <c r="E900" s="388"/>
      <c r="F900" s="236">
        <f t="shared" ref="F900" si="1714">H900+J900+R900</f>
        <v>0</v>
      </c>
      <c r="G900" s="286"/>
      <c r="H900" s="226">
        <f t="shared" ref="H900" si="1715">G900*$P$8/1000</f>
        <v>0</v>
      </c>
      <c r="I900" s="286"/>
      <c r="J900" s="226">
        <f t="shared" ref="J900:J916" si="1716">I900*$P$9/1000</f>
        <v>0</v>
      </c>
      <c r="K900" s="50"/>
      <c r="L900" s="50"/>
      <c r="M900" s="50"/>
      <c r="N900" s="27"/>
      <c r="O900" s="21">
        <f t="shared" si="1684"/>
        <v>0</v>
      </c>
      <c r="P900" s="226">
        <f t="shared" ref="P900" si="1717">E900*F900</f>
        <v>0</v>
      </c>
      <c r="Q900" s="226">
        <f t="shared" ref="Q900" si="1718">SUM(O900:O903)</f>
        <v>0</v>
      </c>
      <c r="R900" s="226">
        <f t="shared" ref="R900" si="1719">Q900*1.02*1.05*$R$14</f>
        <v>0</v>
      </c>
      <c r="S900" s="226">
        <f t="shared" ref="S900" si="1720">F900*$S$17</f>
        <v>0</v>
      </c>
      <c r="T900" s="226">
        <f t="shared" ref="T900" si="1721">E900*S900</f>
        <v>0</v>
      </c>
    </row>
    <row r="901" spans="1:20" ht="12.75" customHeight="1">
      <c r="A901" s="361"/>
      <c r="B901" s="230"/>
      <c r="C901" s="307"/>
      <c r="D901" s="229"/>
      <c r="E901" s="388"/>
      <c r="F901" s="237"/>
      <c r="G901" s="287"/>
      <c r="H901" s="227"/>
      <c r="I901" s="287"/>
      <c r="J901" s="227"/>
      <c r="K901" s="50"/>
      <c r="L901" s="50"/>
      <c r="M901" s="50"/>
      <c r="N901" s="27"/>
      <c r="O901" s="21">
        <f t="shared" si="1684"/>
        <v>0</v>
      </c>
      <c r="P901" s="227"/>
      <c r="Q901" s="227"/>
      <c r="R901" s="227"/>
      <c r="S901" s="227"/>
      <c r="T901" s="227"/>
    </row>
    <row r="902" spans="1:20" ht="12.75" customHeight="1">
      <c r="A902" s="361"/>
      <c r="B902" s="230"/>
      <c r="C902" s="307"/>
      <c r="D902" s="229"/>
      <c r="E902" s="388"/>
      <c r="F902" s="237"/>
      <c r="G902" s="287"/>
      <c r="H902" s="227"/>
      <c r="I902" s="287"/>
      <c r="J902" s="227"/>
      <c r="K902" s="50"/>
      <c r="L902" s="50"/>
      <c r="M902" s="50"/>
      <c r="N902" s="27"/>
      <c r="O902" s="21">
        <f t="shared" si="1684"/>
        <v>0</v>
      </c>
      <c r="P902" s="227"/>
      <c r="Q902" s="227"/>
      <c r="R902" s="227"/>
      <c r="S902" s="227"/>
      <c r="T902" s="227"/>
    </row>
    <row r="903" spans="1:20" ht="12.75" customHeight="1">
      <c r="A903" s="361"/>
      <c r="B903" s="230"/>
      <c r="C903" s="307"/>
      <c r="D903" s="229"/>
      <c r="E903" s="388"/>
      <c r="F903" s="238"/>
      <c r="G903" s="288"/>
      <c r="H903" s="228"/>
      <c r="I903" s="288"/>
      <c r="J903" s="228"/>
      <c r="K903" s="48"/>
      <c r="L903" s="48"/>
      <c r="M903" s="48"/>
      <c r="N903" s="49"/>
      <c r="O903" s="21">
        <f t="shared" si="1684"/>
        <v>0</v>
      </c>
      <c r="P903" s="228"/>
      <c r="Q903" s="228"/>
      <c r="R903" s="228"/>
      <c r="S903" s="228"/>
      <c r="T903" s="228"/>
    </row>
    <row r="904" spans="1:20" ht="12.75" customHeight="1">
      <c r="A904" s="361">
        <v>4</v>
      </c>
      <c r="B904" s="230" t="s">
        <v>222</v>
      </c>
      <c r="C904" s="243" t="s">
        <v>814</v>
      </c>
      <c r="D904" s="239" t="s">
        <v>602</v>
      </c>
      <c r="E904" s="388">
        <v>1600</v>
      </c>
      <c r="F904" s="236">
        <f t="shared" ref="F904" si="1722">H904+J904+R904</f>
        <v>3.1607348056000002</v>
      </c>
      <c r="G904" s="233">
        <v>0.79400000000000004</v>
      </c>
      <c r="H904" s="234">
        <f t="shared" ref="H904" si="1723">G904*$P$8/1000</f>
        <v>1.80320576</v>
      </c>
      <c r="I904" s="233">
        <v>6.4000000000000001E-2</v>
      </c>
      <c r="J904" s="226">
        <f t="shared" ref="J904" si="1724">I904*$P$9/1000</f>
        <v>0.18224192000000003</v>
      </c>
      <c r="K904" s="18" t="s">
        <v>34</v>
      </c>
      <c r="L904" s="18" t="s">
        <v>24</v>
      </c>
      <c r="M904" s="18">
        <v>2.5000000000000001E-2</v>
      </c>
      <c r="N904" s="42">
        <v>32.4</v>
      </c>
      <c r="O904" s="21">
        <f t="shared" si="1684"/>
        <v>0.81</v>
      </c>
      <c r="P904" s="226">
        <f t="shared" ref="P904" si="1725">E904*F904</f>
        <v>5057.1756889600001</v>
      </c>
      <c r="Q904" s="226">
        <f t="shared" ref="Q904" si="1726">SUM(O904:O907)</f>
        <v>1.038</v>
      </c>
      <c r="R904" s="226">
        <f t="shared" ref="R904" si="1727">Q904*1.02*1.05*$R$14</f>
        <v>1.1752871256000001</v>
      </c>
      <c r="S904" s="226">
        <f t="shared" ref="S904" si="1728">F904*$S$17</f>
        <v>4.0128871835311664</v>
      </c>
      <c r="T904" s="226">
        <f t="shared" ref="T904" si="1729">E904*S904</f>
        <v>6420.6194936498659</v>
      </c>
    </row>
    <row r="905" spans="1:20" ht="12.75" customHeight="1">
      <c r="A905" s="361"/>
      <c r="B905" s="230"/>
      <c r="C905" s="243"/>
      <c r="D905" s="240"/>
      <c r="E905" s="388"/>
      <c r="F905" s="237"/>
      <c r="G905" s="233"/>
      <c r="H905" s="234"/>
      <c r="I905" s="233"/>
      <c r="J905" s="227"/>
      <c r="K905" s="18" t="s">
        <v>223</v>
      </c>
      <c r="L905" s="18" t="s">
        <v>21</v>
      </c>
      <c r="M905" s="18">
        <v>0.12</v>
      </c>
      <c r="N905" s="27">
        <v>1</v>
      </c>
      <c r="O905" s="21">
        <f t="shared" si="1684"/>
        <v>0.12</v>
      </c>
      <c r="P905" s="227"/>
      <c r="Q905" s="227"/>
      <c r="R905" s="227"/>
      <c r="S905" s="227"/>
      <c r="T905" s="227"/>
    </row>
    <row r="906" spans="1:20" ht="12.75" customHeight="1">
      <c r="A906" s="361"/>
      <c r="B906" s="230"/>
      <c r="C906" s="243"/>
      <c r="D906" s="240"/>
      <c r="E906" s="388"/>
      <c r="F906" s="237"/>
      <c r="G906" s="233"/>
      <c r="H906" s="234"/>
      <c r="I906" s="233"/>
      <c r="J906" s="227"/>
      <c r="K906" s="18" t="s">
        <v>67</v>
      </c>
      <c r="L906" s="27" t="s">
        <v>17</v>
      </c>
      <c r="M906" s="18">
        <v>1.08</v>
      </c>
      <c r="N906" s="27">
        <v>0.1</v>
      </c>
      <c r="O906" s="21">
        <f t="shared" si="1684"/>
        <v>0.10800000000000001</v>
      </c>
      <c r="P906" s="227"/>
      <c r="Q906" s="227"/>
      <c r="R906" s="227"/>
      <c r="S906" s="227"/>
      <c r="T906" s="227"/>
    </row>
    <row r="907" spans="1:20" ht="31.5" customHeight="1">
      <c r="A907" s="361"/>
      <c r="B907" s="230"/>
      <c r="C907" s="243"/>
      <c r="D907" s="241"/>
      <c r="E907" s="388"/>
      <c r="F907" s="238"/>
      <c r="G907" s="233"/>
      <c r="H907" s="234"/>
      <c r="I907" s="233"/>
      <c r="J907" s="228"/>
      <c r="K907" s="18"/>
      <c r="L907" s="18"/>
      <c r="M907" s="18"/>
      <c r="N907" s="27"/>
      <c r="O907" s="21">
        <f t="shared" si="1684"/>
        <v>0</v>
      </c>
      <c r="P907" s="228"/>
      <c r="Q907" s="228"/>
      <c r="R907" s="228"/>
      <c r="S907" s="228"/>
      <c r="T907" s="228"/>
    </row>
    <row r="908" spans="1:20">
      <c r="A908" s="361">
        <v>5</v>
      </c>
      <c r="B908" s="230" t="s">
        <v>222</v>
      </c>
      <c r="C908" s="243" t="s">
        <v>815</v>
      </c>
      <c r="D908" s="239" t="s">
        <v>602</v>
      </c>
      <c r="E908" s="388">
        <v>194.5</v>
      </c>
      <c r="F908" s="236">
        <f t="shared" ref="F908" si="1730">H908+J908+R908</f>
        <v>3.3808463828800002</v>
      </c>
      <c r="G908" s="233">
        <v>0.79400000000000004</v>
      </c>
      <c r="H908" s="234">
        <f t="shared" ref="H908" si="1731">G908*$P$8/1000</f>
        <v>1.80320576</v>
      </c>
      <c r="I908" s="233">
        <v>6.4000000000000001E-2</v>
      </c>
      <c r="J908" s="226">
        <f t="shared" ref="J908" si="1732">I908*$P$9/1000</f>
        <v>0.18224192000000003</v>
      </c>
      <c r="K908" s="18" t="s">
        <v>34</v>
      </c>
      <c r="L908" s="18" t="s">
        <v>24</v>
      </c>
      <c r="M908" s="18">
        <v>3.1E-2</v>
      </c>
      <c r="N908" s="42">
        <v>32.4</v>
      </c>
      <c r="O908" s="21">
        <f t="shared" si="1684"/>
        <v>1.0044</v>
      </c>
      <c r="P908" s="226">
        <f t="shared" ref="P908" si="1733">E908*F908</f>
        <v>657.57462147016008</v>
      </c>
      <c r="Q908" s="226">
        <f t="shared" ref="Q908" si="1734">SUM(O908:O911)</f>
        <v>1.2324000000000002</v>
      </c>
      <c r="R908" s="226">
        <f t="shared" ref="R908" si="1735">Q908*1.02*1.05*$R$14</f>
        <v>1.3953987028800001</v>
      </c>
      <c r="S908" s="226">
        <f t="shared" ref="S908" si="1736">F908*$S$17</f>
        <v>4.2923421146594576</v>
      </c>
      <c r="T908" s="226">
        <f t="shared" ref="T908" si="1737">E908*S908</f>
        <v>834.86054130126445</v>
      </c>
    </row>
    <row r="909" spans="1:20">
      <c r="A909" s="361"/>
      <c r="B909" s="230"/>
      <c r="C909" s="243"/>
      <c r="D909" s="240"/>
      <c r="E909" s="388"/>
      <c r="F909" s="237"/>
      <c r="G909" s="233"/>
      <c r="H909" s="234"/>
      <c r="I909" s="233"/>
      <c r="J909" s="227"/>
      <c r="K909" s="18" t="s">
        <v>223</v>
      </c>
      <c r="L909" s="18" t="s">
        <v>21</v>
      </c>
      <c r="M909" s="18">
        <v>0.12</v>
      </c>
      <c r="N909" s="27">
        <v>1</v>
      </c>
      <c r="O909" s="21">
        <f t="shared" si="1684"/>
        <v>0.12</v>
      </c>
      <c r="P909" s="227"/>
      <c r="Q909" s="227"/>
      <c r="R909" s="227"/>
      <c r="S909" s="227"/>
      <c r="T909" s="227"/>
    </row>
    <row r="910" spans="1:20">
      <c r="A910" s="361"/>
      <c r="B910" s="230"/>
      <c r="C910" s="243"/>
      <c r="D910" s="240"/>
      <c r="E910" s="388"/>
      <c r="F910" s="237"/>
      <c r="G910" s="233"/>
      <c r="H910" s="234"/>
      <c r="I910" s="233"/>
      <c r="J910" s="227"/>
      <c r="K910" s="18" t="s">
        <v>67</v>
      </c>
      <c r="L910" s="27" t="s">
        <v>17</v>
      </c>
      <c r="M910" s="18">
        <v>1.08</v>
      </c>
      <c r="N910" s="27">
        <v>0.1</v>
      </c>
      <c r="O910" s="21">
        <f t="shared" si="1684"/>
        <v>0.10800000000000001</v>
      </c>
      <c r="P910" s="227"/>
      <c r="Q910" s="227"/>
      <c r="R910" s="227"/>
      <c r="S910" s="227"/>
      <c r="T910" s="227"/>
    </row>
    <row r="911" spans="1:20" ht="33.75" customHeight="1">
      <c r="A911" s="361"/>
      <c r="B911" s="230"/>
      <c r="C911" s="243"/>
      <c r="D911" s="241"/>
      <c r="E911" s="388"/>
      <c r="F911" s="238"/>
      <c r="G911" s="233"/>
      <c r="H911" s="234"/>
      <c r="I911" s="233"/>
      <c r="J911" s="228"/>
      <c r="K911" s="18"/>
      <c r="L911" s="18"/>
      <c r="M911" s="18"/>
      <c r="N911" s="27"/>
      <c r="O911" s="21">
        <f t="shared" si="1684"/>
        <v>0</v>
      </c>
      <c r="P911" s="228"/>
      <c r="Q911" s="228"/>
      <c r="R911" s="228"/>
      <c r="S911" s="228"/>
      <c r="T911" s="228"/>
    </row>
    <row r="912" spans="1:20" ht="12.75" customHeight="1">
      <c r="A912" s="361">
        <v>6</v>
      </c>
      <c r="B912" s="239" t="s">
        <v>224</v>
      </c>
      <c r="C912" s="230" t="s">
        <v>816</v>
      </c>
      <c r="D912" s="239" t="s">
        <v>611</v>
      </c>
      <c r="E912" s="362">
        <v>18.5</v>
      </c>
      <c r="F912" s="236">
        <f t="shared" ref="F912" si="1738">H912+J912+R912</f>
        <v>33.9857613</v>
      </c>
      <c r="G912" s="363">
        <v>14.2</v>
      </c>
      <c r="H912" s="226">
        <f t="shared" ref="H912" si="1739">G912*$P$8/1000</f>
        <v>32.248767999999998</v>
      </c>
      <c r="I912" s="364">
        <v>0.61</v>
      </c>
      <c r="J912" s="226">
        <f t="shared" si="1716"/>
        <v>1.7369933000000002</v>
      </c>
      <c r="K912" s="48"/>
      <c r="L912" s="48"/>
      <c r="M912" s="54"/>
      <c r="N912" s="49"/>
      <c r="O912" s="21">
        <f t="shared" si="1684"/>
        <v>0</v>
      </c>
      <c r="P912" s="226">
        <f t="shared" ref="P912" si="1740">E912*F912</f>
        <v>628.73658405000003</v>
      </c>
      <c r="Q912" s="226">
        <f t="shared" ref="Q912" si="1741">SUM(O912:O915)</f>
        <v>0</v>
      </c>
      <c r="R912" s="226">
        <f t="shared" ref="R912" si="1742">Q912*1.02*1.05*$R$14</f>
        <v>0</v>
      </c>
      <c r="S912" s="226">
        <f t="shared" ref="S912" si="1743">F912*$S$17</f>
        <v>43.148519041106454</v>
      </c>
      <c r="T912" s="226">
        <f t="shared" ref="T912" si="1744">E912*S912</f>
        <v>798.24760226046942</v>
      </c>
    </row>
    <row r="913" spans="1:20">
      <c r="A913" s="361"/>
      <c r="B913" s="240"/>
      <c r="C913" s="230"/>
      <c r="D913" s="240"/>
      <c r="E913" s="362"/>
      <c r="F913" s="237"/>
      <c r="G913" s="363"/>
      <c r="H913" s="227"/>
      <c r="I913" s="364"/>
      <c r="J913" s="227"/>
      <c r="K913" s="48"/>
      <c r="L913" s="48"/>
      <c r="M913" s="48"/>
      <c r="N913" s="49"/>
      <c r="O913" s="21">
        <f t="shared" si="1684"/>
        <v>0</v>
      </c>
      <c r="P913" s="227"/>
      <c r="Q913" s="227"/>
      <c r="R913" s="227"/>
      <c r="S913" s="227"/>
      <c r="T913" s="227"/>
    </row>
    <row r="914" spans="1:20">
      <c r="A914" s="361"/>
      <c r="B914" s="240"/>
      <c r="C914" s="230"/>
      <c r="D914" s="240"/>
      <c r="E914" s="362"/>
      <c r="F914" s="237"/>
      <c r="G914" s="363"/>
      <c r="H914" s="227"/>
      <c r="I914" s="364"/>
      <c r="J914" s="227"/>
      <c r="K914" s="48"/>
      <c r="L914" s="48"/>
      <c r="M914" s="53"/>
      <c r="N914" s="49"/>
      <c r="O914" s="21">
        <f t="shared" si="1684"/>
        <v>0</v>
      </c>
      <c r="P914" s="227"/>
      <c r="Q914" s="227"/>
      <c r="R914" s="227"/>
      <c r="S914" s="227"/>
      <c r="T914" s="227"/>
    </row>
    <row r="915" spans="1:20">
      <c r="A915" s="361"/>
      <c r="B915" s="241"/>
      <c r="C915" s="230"/>
      <c r="D915" s="241"/>
      <c r="E915" s="362"/>
      <c r="F915" s="238"/>
      <c r="G915" s="363"/>
      <c r="H915" s="228"/>
      <c r="I915" s="364"/>
      <c r="J915" s="228"/>
      <c r="K915" s="48"/>
      <c r="L915" s="48"/>
      <c r="M915" s="48"/>
      <c r="N915" s="49"/>
      <c r="O915" s="21">
        <f t="shared" si="1684"/>
        <v>0</v>
      </c>
      <c r="P915" s="228"/>
      <c r="Q915" s="228"/>
      <c r="R915" s="228"/>
      <c r="S915" s="228"/>
      <c r="T915" s="228"/>
    </row>
    <row r="916" spans="1:20" ht="12.75" customHeight="1">
      <c r="A916" s="361">
        <v>7</v>
      </c>
      <c r="B916" s="239" t="s">
        <v>33</v>
      </c>
      <c r="C916" s="239" t="s">
        <v>817</v>
      </c>
      <c r="D916" s="239" t="s">
        <v>602</v>
      </c>
      <c r="E916" s="289">
        <v>370</v>
      </c>
      <c r="F916" s="236">
        <f t="shared" ref="F916" si="1745">H916+J916+R916</f>
        <v>4.9593040560000006</v>
      </c>
      <c r="G916" s="328"/>
      <c r="H916" s="226">
        <f t="shared" ref="H916" si="1746">G916*$P$8/1000</f>
        <v>0</v>
      </c>
      <c r="I916" s="242"/>
      <c r="J916" s="226">
        <f t="shared" si="1716"/>
        <v>0</v>
      </c>
      <c r="K916" s="18" t="s">
        <v>220</v>
      </c>
      <c r="L916" s="43" t="s">
        <v>30</v>
      </c>
      <c r="M916" s="18">
        <v>1</v>
      </c>
      <c r="N916" s="11">
        <v>3.33</v>
      </c>
      <c r="O916" s="21">
        <f t="shared" si="1684"/>
        <v>3.33</v>
      </c>
      <c r="P916" s="226">
        <f t="shared" ref="P916" si="1747">E916*F916</f>
        <v>1834.9425007200002</v>
      </c>
      <c r="Q916" s="226">
        <f t="shared" ref="Q916" si="1748">SUM(O916:O919)</f>
        <v>4.38</v>
      </c>
      <c r="R916" s="226">
        <f t="shared" ref="R916" si="1749">Q916*1.02*1.05*$R$14</f>
        <v>4.9593040560000006</v>
      </c>
      <c r="S916" s="226">
        <f t="shared" ref="S916" si="1750">F916*$S$17</f>
        <v>6.2963611025818773</v>
      </c>
      <c r="T916" s="226">
        <f t="shared" ref="T916" si="1751">E916*S916</f>
        <v>2329.6536079552948</v>
      </c>
    </row>
    <row r="917" spans="1:20">
      <c r="A917" s="361"/>
      <c r="B917" s="240"/>
      <c r="C917" s="240"/>
      <c r="D917" s="240"/>
      <c r="E917" s="290"/>
      <c r="F917" s="237"/>
      <c r="G917" s="329"/>
      <c r="H917" s="227"/>
      <c r="I917" s="242"/>
      <c r="J917" s="227"/>
      <c r="K917" s="18" t="s">
        <v>434</v>
      </c>
      <c r="L917" s="18"/>
      <c r="M917" s="18"/>
      <c r="N917" s="15">
        <v>0</v>
      </c>
      <c r="O917" s="21">
        <f t="shared" si="1684"/>
        <v>0</v>
      </c>
      <c r="P917" s="227"/>
      <c r="Q917" s="227"/>
      <c r="R917" s="227"/>
      <c r="S917" s="227"/>
      <c r="T917" s="227"/>
    </row>
    <row r="918" spans="1:20">
      <c r="A918" s="361"/>
      <c r="B918" s="240"/>
      <c r="C918" s="240"/>
      <c r="D918" s="240"/>
      <c r="E918" s="290"/>
      <c r="F918" s="237"/>
      <c r="G918" s="329"/>
      <c r="H918" s="227"/>
      <c r="I918" s="242"/>
      <c r="J918" s="227"/>
      <c r="K918" s="18" t="s">
        <v>203</v>
      </c>
      <c r="L918" s="18" t="s">
        <v>21</v>
      </c>
      <c r="M918" s="18">
        <v>5</v>
      </c>
      <c r="N918" s="28">
        <v>0.21</v>
      </c>
      <c r="O918" s="21">
        <f t="shared" si="1684"/>
        <v>1.05</v>
      </c>
      <c r="P918" s="227"/>
      <c r="Q918" s="227"/>
      <c r="R918" s="227"/>
      <c r="S918" s="227"/>
      <c r="T918" s="227"/>
    </row>
    <row r="919" spans="1:20">
      <c r="A919" s="361"/>
      <c r="B919" s="241"/>
      <c r="C919" s="241"/>
      <c r="D919" s="241"/>
      <c r="E919" s="291"/>
      <c r="F919" s="238"/>
      <c r="G919" s="330"/>
      <c r="H919" s="228"/>
      <c r="I919" s="242"/>
      <c r="J919" s="228"/>
      <c r="K919" s="18"/>
      <c r="L919" s="18"/>
      <c r="M919" s="18"/>
      <c r="N919" s="27"/>
      <c r="O919" s="21">
        <f t="shared" si="1684"/>
        <v>0</v>
      </c>
      <c r="P919" s="228"/>
      <c r="Q919" s="228"/>
      <c r="R919" s="228"/>
      <c r="S919" s="228"/>
      <c r="T919" s="228"/>
    </row>
    <row r="920" spans="1:20" ht="12.75" customHeight="1">
      <c r="A920" s="361">
        <v>8</v>
      </c>
      <c r="B920" s="327" t="s">
        <v>224</v>
      </c>
      <c r="C920" s="230" t="s">
        <v>818</v>
      </c>
      <c r="D920" s="239" t="s">
        <v>611</v>
      </c>
      <c r="E920" s="232">
        <v>80</v>
      </c>
      <c r="F920" s="232">
        <f t="shared" ref="F920" si="1752">H920+J920+R920</f>
        <v>33.9857613</v>
      </c>
      <c r="G920" s="286">
        <v>14.2</v>
      </c>
      <c r="H920" s="234">
        <f t="shared" ref="H920" si="1753">G920*$P$8/1000</f>
        <v>32.248767999999998</v>
      </c>
      <c r="I920" s="364">
        <v>0.61</v>
      </c>
      <c r="J920" s="234">
        <f t="shared" ref="J920" si="1754">I920*$P$9/1000</f>
        <v>1.7369933000000002</v>
      </c>
      <c r="K920" s="48"/>
      <c r="L920" s="48"/>
      <c r="M920" s="48"/>
      <c r="N920" s="49"/>
      <c r="O920" s="21">
        <f t="shared" si="1684"/>
        <v>0</v>
      </c>
      <c r="P920" s="234">
        <f t="shared" ref="P920" si="1755">E920*F920</f>
        <v>2718.8609040000001</v>
      </c>
      <c r="Q920" s="234">
        <f t="shared" ref="Q920" si="1756">SUM(O920:O923)</f>
        <v>0</v>
      </c>
      <c r="R920" s="234">
        <f t="shared" ref="R920" si="1757">Q920*1.02*1.05*$R$14</f>
        <v>0</v>
      </c>
      <c r="S920" s="226">
        <f t="shared" ref="S920" si="1758">F920*$S$17</f>
        <v>43.148519041106454</v>
      </c>
      <c r="T920" s="226">
        <f t="shared" ref="T920" si="1759">E920*S920</f>
        <v>3451.8815232885163</v>
      </c>
    </row>
    <row r="921" spans="1:20">
      <c r="A921" s="361"/>
      <c r="B921" s="324"/>
      <c r="C921" s="230"/>
      <c r="D921" s="240"/>
      <c r="E921" s="232"/>
      <c r="F921" s="232"/>
      <c r="G921" s="287"/>
      <c r="H921" s="234"/>
      <c r="I921" s="364"/>
      <c r="J921" s="234"/>
      <c r="K921" s="18"/>
      <c r="L921" s="18"/>
      <c r="M921" s="18"/>
      <c r="N921" s="27"/>
      <c r="O921" s="21">
        <f t="shared" si="1684"/>
        <v>0</v>
      </c>
      <c r="P921" s="234"/>
      <c r="Q921" s="234"/>
      <c r="R921" s="234"/>
      <c r="S921" s="227"/>
      <c r="T921" s="227"/>
    </row>
    <row r="922" spans="1:20">
      <c r="A922" s="361"/>
      <c r="B922" s="324"/>
      <c r="C922" s="230"/>
      <c r="D922" s="240"/>
      <c r="E922" s="232"/>
      <c r="F922" s="232"/>
      <c r="G922" s="287"/>
      <c r="H922" s="234"/>
      <c r="I922" s="364"/>
      <c r="J922" s="234"/>
      <c r="K922" s="18"/>
      <c r="L922" s="18"/>
      <c r="M922" s="15"/>
      <c r="N922" s="27"/>
      <c r="O922" s="21">
        <f t="shared" si="1684"/>
        <v>0</v>
      </c>
      <c r="P922" s="234"/>
      <c r="Q922" s="234"/>
      <c r="R922" s="234"/>
      <c r="S922" s="227"/>
      <c r="T922" s="227"/>
    </row>
    <row r="923" spans="1:20" ht="39" customHeight="1">
      <c r="A923" s="361"/>
      <c r="B923" s="325"/>
      <c r="C923" s="230"/>
      <c r="D923" s="241"/>
      <c r="E923" s="232"/>
      <c r="F923" s="232"/>
      <c r="G923" s="288"/>
      <c r="H923" s="234"/>
      <c r="I923" s="364"/>
      <c r="J923" s="234"/>
      <c r="K923" s="18"/>
      <c r="L923" s="18"/>
      <c r="M923" s="18"/>
      <c r="N923" s="27"/>
      <c r="O923" s="21">
        <f t="shared" si="1684"/>
        <v>0</v>
      </c>
      <c r="P923" s="234"/>
      <c r="Q923" s="234"/>
      <c r="R923" s="234"/>
      <c r="S923" s="228"/>
      <c r="T923" s="228"/>
    </row>
    <row r="924" spans="1:20" ht="12.75" customHeight="1">
      <c r="A924" s="361">
        <v>9</v>
      </c>
      <c r="B924" s="327" t="s">
        <v>33</v>
      </c>
      <c r="C924" s="230" t="s">
        <v>819</v>
      </c>
      <c r="D924" s="239" t="s">
        <v>602</v>
      </c>
      <c r="E924" s="235">
        <v>1600</v>
      </c>
      <c r="F924" s="232">
        <f t="shared" ref="F924" si="1760">H924+J924+R924</f>
        <v>4.5856578599999995</v>
      </c>
      <c r="G924" s="233"/>
      <c r="H924" s="234">
        <f t="shared" ref="H924" si="1761">G924*$P$8/1000</f>
        <v>0</v>
      </c>
      <c r="I924" s="233"/>
      <c r="J924" s="234">
        <f t="shared" ref="J924" si="1762">I924*$P$9/1000</f>
        <v>0</v>
      </c>
      <c r="K924" s="18" t="s">
        <v>435</v>
      </c>
      <c r="L924" s="18" t="s">
        <v>17</v>
      </c>
      <c r="M924" s="18">
        <v>1</v>
      </c>
      <c r="N924" s="27">
        <v>3</v>
      </c>
      <c r="O924" s="21">
        <f t="shared" si="1684"/>
        <v>3</v>
      </c>
      <c r="P924" s="234">
        <f t="shared" ref="P924" si="1763">E924*F924</f>
        <v>7337.0525759999991</v>
      </c>
      <c r="Q924" s="234">
        <f t="shared" ref="Q924" si="1764">SUM(O924:O927)</f>
        <v>4.05</v>
      </c>
      <c r="R924" s="234">
        <f t="shared" ref="R924" si="1765">Q924*1.02*1.05*$R$14</f>
        <v>4.5856578599999995</v>
      </c>
      <c r="S924" s="226">
        <f t="shared" ref="S924" si="1766">F924*$S$17</f>
        <v>5.8219777318394055</v>
      </c>
      <c r="T924" s="226">
        <f t="shared" ref="T924" si="1767">E924*S924</f>
        <v>9315.1643709430482</v>
      </c>
    </row>
    <row r="925" spans="1:20">
      <c r="A925" s="361"/>
      <c r="B925" s="324"/>
      <c r="C925" s="230"/>
      <c r="D925" s="240"/>
      <c r="E925" s="235"/>
      <c r="F925" s="232"/>
      <c r="G925" s="233"/>
      <c r="H925" s="234"/>
      <c r="I925" s="233"/>
      <c r="J925" s="234"/>
      <c r="K925" s="18" t="s">
        <v>436</v>
      </c>
      <c r="L925" s="18"/>
      <c r="M925" s="18"/>
      <c r="N925" s="18"/>
      <c r="O925" s="21">
        <f t="shared" si="1684"/>
        <v>0</v>
      </c>
      <c r="P925" s="234"/>
      <c r="Q925" s="234"/>
      <c r="R925" s="234"/>
      <c r="S925" s="227"/>
      <c r="T925" s="227"/>
    </row>
    <row r="926" spans="1:20">
      <c r="A926" s="361"/>
      <c r="B926" s="324"/>
      <c r="C926" s="230"/>
      <c r="D926" s="240"/>
      <c r="E926" s="235"/>
      <c r="F926" s="232"/>
      <c r="G926" s="233"/>
      <c r="H926" s="234"/>
      <c r="I926" s="233"/>
      <c r="J926" s="234"/>
      <c r="K926" s="18" t="s">
        <v>203</v>
      </c>
      <c r="L926" s="18" t="s">
        <v>21</v>
      </c>
      <c r="M926" s="18">
        <v>5</v>
      </c>
      <c r="N926" s="28">
        <v>0.21</v>
      </c>
      <c r="O926" s="21">
        <f t="shared" si="1684"/>
        <v>1.05</v>
      </c>
      <c r="P926" s="234"/>
      <c r="Q926" s="234"/>
      <c r="R926" s="234"/>
      <c r="S926" s="227"/>
      <c r="T926" s="227"/>
    </row>
    <row r="927" spans="1:20">
      <c r="A927" s="361"/>
      <c r="B927" s="325"/>
      <c r="C927" s="230"/>
      <c r="D927" s="241"/>
      <c r="E927" s="235"/>
      <c r="F927" s="232"/>
      <c r="G927" s="233"/>
      <c r="H927" s="234"/>
      <c r="I927" s="233"/>
      <c r="J927" s="234"/>
      <c r="K927" s="18"/>
      <c r="L927" s="18"/>
      <c r="M927" s="18"/>
      <c r="N927" s="27"/>
      <c r="O927" s="21">
        <f t="shared" si="1684"/>
        <v>0</v>
      </c>
      <c r="P927" s="234"/>
      <c r="Q927" s="234"/>
      <c r="R927" s="234"/>
      <c r="S927" s="228"/>
      <c r="T927" s="228"/>
    </row>
    <row r="928" spans="1:20" ht="12.75" customHeight="1">
      <c r="A928" s="361">
        <v>10</v>
      </c>
      <c r="B928" s="230" t="s">
        <v>33</v>
      </c>
      <c r="C928" s="230" t="s">
        <v>820</v>
      </c>
      <c r="D928" s="239" t="s">
        <v>602</v>
      </c>
      <c r="E928" s="235">
        <v>1934</v>
      </c>
      <c r="F928" s="232">
        <f t="shared" ref="F928" si="1768">H928+J928+R928</f>
        <v>0.33967836000000001</v>
      </c>
      <c r="G928" s="233"/>
      <c r="H928" s="234">
        <f t="shared" ref="H928" si="1769">G928*$P$8/1000</f>
        <v>0</v>
      </c>
      <c r="I928" s="233"/>
      <c r="J928" s="234">
        <f t="shared" ref="J928" si="1770">I928*$P$9/1000</f>
        <v>0</v>
      </c>
      <c r="K928" s="18" t="s">
        <v>67</v>
      </c>
      <c r="L928" s="27" t="s">
        <v>17</v>
      </c>
      <c r="M928" s="18">
        <v>1</v>
      </c>
      <c r="N928" s="27">
        <v>0.3</v>
      </c>
      <c r="O928" s="21">
        <f t="shared" si="1684"/>
        <v>0.3</v>
      </c>
      <c r="P928" s="234">
        <f t="shared" ref="P928" si="1771">E928*F928</f>
        <v>656.93794823999997</v>
      </c>
      <c r="Q928" s="234">
        <f t="shared" ref="Q928" si="1772">SUM(O928:O931)</f>
        <v>0.3</v>
      </c>
      <c r="R928" s="234">
        <f t="shared" ref="R928" si="1773">Q928*1.02*1.05*$R$14</f>
        <v>0.33967836000000001</v>
      </c>
      <c r="S928" s="226">
        <f t="shared" ref="S928" si="1774">F928*$S$17</f>
        <v>0.43125760976588196</v>
      </c>
      <c r="T928" s="226">
        <f t="shared" ref="T928" si="1775">E928*S928</f>
        <v>834.05221728721574</v>
      </c>
    </row>
    <row r="929" spans="1:20">
      <c r="A929" s="361"/>
      <c r="B929" s="230"/>
      <c r="C929" s="230"/>
      <c r="D929" s="240"/>
      <c r="E929" s="235"/>
      <c r="F929" s="232"/>
      <c r="G929" s="233"/>
      <c r="H929" s="234"/>
      <c r="I929" s="233"/>
      <c r="J929" s="234"/>
      <c r="K929" s="18"/>
      <c r="L929" s="18"/>
      <c r="M929" s="18"/>
      <c r="N929" s="18"/>
      <c r="O929" s="21">
        <f t="shared" si="1684"/>
        <v>0</v>
      </c>
      <c r="P929" s="234"/>
      <c r="Q929" s="234"/>
      <c r="R929" s="234"/>
      <c r="S929" s="227"/>
      <c r="T929" s="227"/>
    </row>
    <row r="930" spans="1:20">
      <c r="A930" s="361"/>
      <c r="B930" s="230"/>
      <c r="C930" s="230"/>
      <c r="D930" s="240"/>
      <c r="E930" s="235"/>
      <c r="F930" s="232"/>
      <c r="G930" s="233"/>
      <c r="H930" s="234"/>
      <c r="I930" s="233"/>
      <c r="J930" s="234"/>
      <c r="K930" s="18"/>
      <c r="L930" s="18"/>
      <c r="M930" s="18"/>
      <c r="N930" s="28"/>
      <c r="O930" s="21">
        <f t="shared" si="1684"/>
        <v>0</v>
      </c>
      <c r="P930" s="234"/>
      <c r="Q930" s="234"/>
      <c r="R930" s="234"/>
      <c r="S930" s="227"/>
      <c r="T930" s="227"/>
    </row>
    <row r="931" spans="1:20">
      <c r="A931" s="361"/>
      <c r="B931" s="230"/>
      <c r="C931" s="230"/>
      <c r="D931" s="241"/>
      <c r="E931" s="235"/>
      <c r="F931" s="232"/>
      <c r="G931" s="233"/>
      <c r="H931" s="234"/>
      <c r="I931" s="233"/>
      <c r="J931" s="234"/>
      <c r="K931" s="18"/>
      <c r="L931" s="18"/>
      <c r="M931" s="18"/>
      <c r="N931" s="27"/>
      <c r="O931" s="21">
        <f t="shared" si="1684"/>
        <v>0</v>
      </c>
      <c r="P931" s="234"/>
      <c r="Q931" s="234"/>
      <c r="R931" s="234"/>
      <c r="S931" s="228"/>
      <c r="T931" s="228"/>
    </row>
    <row r="932" spans="1:20" ht="12.75" customHeight="1">
      <c r="A932" s="361">
        <v>11</v>
      </c>
      <c r="B932" s="230" t="s">
        <v>33</v>
      </c>
      <c r="C932" s="230" t="s">
        <v>821</v>
      </c>
      <c r="D932" s="239" t="s">
        <v>614</v>
      </c>
      <c r="E932" s="235">
        <v>1038</v>
      </c>
      <c r="F932" s="232">
        <f t="shared" ref="F932" si="1776">H932+J932+R932</f>
        <v>0.27174268799999995</v>
      </c>
      <c r="G932" s="242"/>
      <c r="H932" s="234">
        <f t="shared" ref="H932" si="1777">G932*$P$8/1000</f>
        <v>0</v>
      </c>
      <c r="I932" s="247"/>
      <c r="J932" s="234">
        <f t="shared" ref="J932" si="1778">I932*$P$9/1000</f>
        <v>0</v>
      </c>
      <c r="K932" s="18" t="s">
        <v>437</v>
      </c>
      <c r="L932" s="18" t="s">
        <v>23</v>
      </c>
      <c r="M932" s="18">
        <v>1</v>
      </c>
      <c r="N932" s="27">
        <v>0.24</v>
      </c>
      <c r="O932" s="21">
        <f t="shared" si="1684"/>
        <v>0.24</v>
      </c>
      <c r="P932" s="234">
        <f t="shared" ref="P932" si="1779">E932*F932</f>
        <v>282.06891014399997</v>
      </c>
      <c r="Q932" s="234">
        <f t="shared" ref="Q932" si="1780">SUM(O932:O935)</f>
        <v>0.24</v>
      </c>
      <c r="R932" s="234">
        <f t="shared" ref="R932" si="1781">Q932*1.02*1.05*$R$14</f>
        <v>0.27174268799999995</v>
      </c>
      <c r="S932" s="226">
        <f t="shared" ref="S932" si="1782">F932*$S$17</f>
        <v>0.34500608781270553</v>
      </c>
      <c r="T932" s="226">
        <f t="shared" ref="T932" si="1783">E932*S932</f>
        <v>358.11631914958832</v>
      </c>
    </row>
    <row r="933" spans="1:20">
      <c r="A933" s="361"/>
      <c r="B933" s="230"/>
      <c r="C933" s="230"/>
      <c r="D933" s="284"/>
      <c r="E933" s="235"/>
      <c r="F933" s="232"/>
      <c r="G933" s="242"/>
      <c r="H933" s="234"/>
      <c r="I933" s="247"/>
      <c r="J933" s="234"/>
      <c r="K933" s="18"/>
      <c r="L933" s="18"/>
      <c r="M933" s="18"/>
      <c r="N933" s="18"/>
      <c r="O933" s="21">
        <f t="shared" si="1684"/>
        <v>0</v>
      </c>
      <c r="P933" s="234"/>
      <c r="Q933" s="234"/>
      <c r="R933" s="234"/>
      <c r="S933" s="227"/>
      <c r="T933" s="227"/>
    </row>
    <row r="934" spans="1:20">
      <c r="A934" s="361"/>
      <c r="B934" s="230"/>
      <c r="C934" s="230"/>
      <c r="D934" s="284"/>
      <c r="E934" s="235"/>
      <c r="F934" s="232"/>
      <c r="G934" s="242"/>
      <c r="H934" s="234"/>
      <c r="I934" s="247"/>
      <c r="J934" s="234"/>
      <c r="K934" s="18"/>
      <c r="L934" s="18"/>
      <c r="M934" s="18"/>
      <c r="N934" s="28"/>
      <c r="O934" s="21">
        <f t="shared" si="1684"/>
        <v>0</v>
      </c>
      <c r="P934" s="234"/>
      <c r="Q934" s="234"/>
      <c r="R934" s="234"/>
      <c r="S934" s="227"/>
      <c r="T934" s="227"/>
    </row>
    <row r="935" spans="1:20">
      <c r="A935" s="361"/>
      <c r="B935" s="230"/>
      <c r="C935" s="230"/>
      <c r="D935" s="285"/>
      <c r="E935" s="235"/>
      <c r="F935" s="232"/>
      <c r="G935" s="242"/>
      <c r="H935" s="234"/>
      <c r="I935" s="247"/>
      <c r="J935" s="234"/>
      <c r="K935" s="18"/>
      <c r="L935" s="18"/>
      <c r="M935" s="18"/>
      <c r="N935" s="27"/>
      <c r="O935" s="21">
        <f t="shared" si="1684"/>
        <v>0</v>
      </c>
      <c r="P935" s="234"/>
      <c r="Q935" s="234"/>
      <c r="R935" s="234"/>
      <c r="S935" s="228"/>
      <c r="T935" s="228"/>
    </row>
    <row r="936" spans="1:20" ht="12.75" customHeight="1">
      <c r="A936" s="361">
        <v>12</v>
      </c>
      <c r="B936" s="230" t="s">
        <v>438</v>
      </c>
      <c r="C936" s="230" t="s">
        <v>822</v>
      </c>
      <c r="D936" s="239" t="s">
        <v>602</v>
      </c>
      <c r="E936" s="235">
        <v>1934</v>
      </c>
      <c r="F936" s="232">
        <f t="shared" ref="F936" si="1784">H936+J936+R936</f>
        <v>2.6848502589999996</v>
      </c>
      <c r="G936" s="242">
        <v>0.224</v>
      </c>
      <c r="H936" s="234">
        <f t="shared" ref="H936" si="1785">G936*$P$8/1000</f>
        <v>0.50871295999999999</v>
      </c>
      <c r="I936" s="247">
        <v>1.2699999999999999E-2</v>
      </c>
      <c r="J936" s="234">
        <f t="shared" ref="J936" si="1786">I936*$P$9/1000</f>
        <v>3.6163631000000002E-2</v>
      </c>
      <c r="K936" s="18" t="s">
        <v>203</v>
      </c>
      <c r="L936" s="18" t="s">
        <v>21</v>
      </c>
      <c r="M936" s="18">
        <v>9</v>
      </c>
      <c r="N936" s="27">
        <v>0.21</v>
      </c>
      <c r="O936" s="21">
        <f t="shared" si="1684"/>
        <v>1.89</v>
      </c>
      <c r="P936" s="234">
        <f t="shared" ref="P936" si="1787">E936*F936</f>
        <v>5192.5004009059994</v>
      </c>
      <c r="Q936" s="234">
        <f t="shared" ref="Q936" si="1788">SUM(O936:O939)</f>
        <v>1.89</v>
      </c>
      <c r="R936" s="234">
        <f t="shared" ref="R936" si="1789">Q936*1.02*1.05*$R$14</f>
        <v>2.1399736679999997</v>
      </c>
      <c r="S936" s="226">
        <f t="shared" ref="S936" si="1790">F936*$S$17</f>
        <v>3.4087014117580199</v>
      </c>
      <c r="T936" s="226">
        <f t="shared" ref="T936" si="1791">E936*S936</f>
        <v>6592.4285303400102</v>
      </c>
    </row>
    <row r="937" spans="1:20">
      <c r="A937" s="361"/>
      <c r="B937" s="230"/>
      <c r="C937" s="230"/>
      <c r="D937" s="240"/>
      <c r="E937" s="235"/>
      <c r="F937" s="232"/>
      <c r="G937" s="242"/>
      <c r="H937" s="234"/>
      <c r="I937" s="247"/>
      <c r="J937" s="234"/>
      <c r="K937" s="18"/>
      <c r="L937" s="18"/>
      <c r="M937" s="18"/>
      <c r="N937" s="18"/>
      <c r="O937" s="21">
        <f t="shared" si="1684"/>
        <v>0</v>
      </c>
      <c r="P937" s="234"/>
      <c r="Q937" s="234"/>
      <c r="R937" s="234"/>
      <c r="S937" s="227"/>
      <c r="T937" s="227"/>
    </row>
    <row r="938" spans="1:20">
      <c r="A938" s="361"/>
      <c r="B938" s="230"/>
      <c r="C938" s="230"/>
      <c r="D938" s="240"/>
      <c r="E938" s="235"/>
      <c r="F938" s="232"/>
      <c r="G938" s="242"/>
      <c r="H938" s="234"/>
      <c r="I938" s="247"/>
      <c r="J938" s="234"/>
      <c r="K938" s="18"/>
      <c r="L938" s="18"/>
      <c r="M938" s="18"/>
      <c r="N938" s="28"/>
      <c r="O938" s="21">
        <f t="shared" si="1684"/>
        <v>0</v>
      </c>
      <c r="P938" s="234"/>
      <c r="Q938" s="234"/>
      <c r="R938" s="234"/>
      <c r="S938" s="227"/>
      <c r="T938" s="227"/>
    </row>
    <row r="939" spans="1:20">
      <c r="A939" s="361"/>
      <c r="B939" s="230"/>
      <c r="C939" s="230"/>
      <c r="D939" s="241"/>
      <c r="E939" s="235"/>
      <c r="F939" s="232"/>
      <c r="G939" s="242"/>
      <c r="H939" s="234"/>
      <c r="I939" s="247"/>
      <c r="J939" s="234"/>
      <c r="K939" s="18"/>
      <c r="L939" s="18"/>
      <c r="M939" s="18"/>
      <c r="N939" s="27"/>
      <c r="O939" s="21">
        <f t="shared" si="1684"/>
        <v>0</v>
      </c>
      <c r="P939" s="234"/>
      <c r="Q939" s="234"/>
      <c r="R939" s="234"/>
      <c r="S939" s="228"/>
      <c r="T939" s="228"/>
    </row>
    <row r="940" spans="1:20" ht="12.75" customHeight="1">
      <c r="A940" s="361">
        <v>13</v>
      </c>
      <c r="B940" s="230" t="s">
        <v>381</v>
      </c>
      <c r="C940" s="230" t="s">
        <v>823</v>
      </c>
      <c r="D940" s="239" t="s">
        <v>602</v>
      </c>
      <c r="E940" s="235">
        <v>1934</v>
      </c>
      <c r="F940" s="236">
        <f t="shared" ref="F940" si="1792">H940+J940+R940</f>
        <v>2.0378553347200001</v>
      </c>
      <c r="G940" s="233">
        <v>0.17399999999999999</v>
      </c>
      <c r="H940" s="234">
        <f t="shared" ref="H940" si="1793">G940*$P$8/1000</f>
        <v>0.39516096000000001</v>
      </c>
      <c r="I940" s="233">
        <v>1.4E-2</v>
      </c>
      <c r="J940" s="226">
        <f t="shared" ref="J940" si="1794">I940*$P$9/1000</f>
        <v>3.9865419999999999E-2</v>
      </c>
      <c r="K940" s="18" t="s">
        <v>226</v>
      </c>
      <c r="L940" s="18" t="s">
        <v>21</v>
      </c>
      <c r="M940" s="11">
        <v>1.18</v>
      </c>
      <c r="N940" s="27">
        <v>0.89</v>
      </c>
      <c r="O940" s="21">
        <f t="shared" si="1684"/>
        <v>1.0502</v>
      </c>
      <c r="P940" s="226">
        <f t="shared" ref="P940" si="1795">E940*F940</f>
        <v>3941.2122173484804</v>
      </c>
      <c r="Q940" s="226">
        <f t="shared" ref="Q940" si="1796">SUM(O940:O943)</f>
        <v>1.4156</v>
      </c>
      <c r="R940" s="226">
        <f t="shared" ref="R940" si="1797">Q940*1.02*1.05*$R$14</f>
        <v>1.6028289547200001</v>
      </c>
      <c r="S940" s="226">
        <f t="shared" ref="S940" si="1798">F940*$S$17</f>
        <v>2.587272915177754</v>
      </c>
      <c r="T940" s="226">
        <f t="shared" ref="T940" si="1799">E940*S940</f>
        <v>5003.7858179537761</v>
      </c>
    </row>
    <row r="941" spans="1:20">
      <c r="A941" s="361"/>
      <c r="B941" s="230"/>
      <c r="C941" s="230"/>
      <c r="D941" s="240"/>
      <c r="E941" s="235"/>
      <c r="F941" s="237"/>
      <c r="G941" s="233"/>
      <c r="H941" s="234"/>
      <c r="I941" s="233"/>
      <c r="J941" s="227"/>
      <c r="K941" s="18" t="s">
        <v>227</v>
      </c>
      <c r="L941" s="18" t="s">
        <v>21</v>
      </c>
      <c r="M941" s="18">
        <v>0.3</v>
      </c>
      <c r="N941" s="27">
        <v>0.36</v>
      </c>
      <c r="O941" s="21">
        <f t="shared" si="1684"/>
        <v>0.108</v>
      </c>
      <c r="P941" s="227"/>
      <c r="Q941" s="227"/>
      <c r="R941" s="227"/>
      <c r="S941" s="227"/>
      <c r="T941" s="227"/>
    </row>
    <row r="942" spans="1:20">
      <c r="A942" s="361"/>
      <c r="B942" s="230"/>
      <c r="C942" s="230"/>
      <c r="D942" s="240"/>
      <c r="E942" s="235"/>
      <c r="F942" s="237"/>
      <c r="G942" s="233"/>
      <c r="H942" s="234"/>
      <c r="I942" s="233"/>
      <c r="J942" s="227"/>
      <c r="K942" s="18" t="s">
        <v>48</v>
      </c>
      <c r="L942" s="18" t="s">
        <v>21</v>
      </c>
      <c r="M942" s="18">
        <v>0.24</v>
      </c>
      <c r="N942" s="27">
        <v>0.17</v>
      </c>
      <c r="O942" s="21">
        <f t="shared" si="1684"/>
        <v>4.0800000000000003E-2</v>
      </c>
      <c r="P942" s="227"/>
      <c r="Q942" s="227"/>
      <c r="R942" s="227"/>
      <c r="S942" s="227"/>
      <c r="T942" s="227"/>
    </row>
    <row r="943" spans="1:20" ht="24" customHeight="1">
      <c r="A943" s="361"/>
      <c r="B943" s="230"/>
      <c r="C943" s="230"/>
      <c r="D943" s="241"/>
      <c r="E943" s="235"/>
      <c r="F943" s="238"/>
      <c r="G943" s="233"/>
      <c r="H943" s="234"/>
      <c r="I943" s="233"/>
      <c r="J943" s="228"/>
      <c r="K943" s="18" t="s">
        <v>228</v>
      </c>
      <c r="L943" s="18" t="s">
        <v>21</v>
      </c>
      <c r="M943" s="18">
        <v>0.2</v>
      </c>
      <c r="N943" s="27">
        <v>1.083</v>
      </c>
      <c r="O943" s="21">
        <f t="shared" si="1684"/>
        <v>0.21660000000000001</v>
      </c>
      <c r="P943" s="228"/>
      <c r="Q943" s="228"/>
      <c r="R943" s="228"/>
      <c r="S943" s="228"/>
      <c r="T943" s="228"/>
    </row>
    <row r="944" spans="1:20" ht="12.75" customHeight="1">
      <c r="A944" s="361">
        <v>14</v>
      </c>
      <c r="B944" s="230" t="s">
        <v>335</v>
      </c>
      <c r="C944" s="230" t="s">
        <v>824</v>
      </c>
      <c r="D944" s="239" t="s">
        <v>611</v>
      </c>
      <c r="E944" s="232">
        <v>59.76</v>
      </c>
      <c r="F944" s="236">
        <f t="shared" ref="F944" si="1800">H944+J944+R944</f>
        <v>33.986459699999997</v>
      </c>
      <c r="G944" s="233">
        <v>14.1</v>
      </c>
      <c r="H944" s="234">
        <f t="shared" ref="H944" si="1801">G944*$P$8/1000</f>
        <v>32.021663999999994</v>
      </c>
      <c r="I944" s="233">
        <v>0.69</v>
      </c>
      <c r="J944" s="226">
        <f t="shared" ref="J944:J964" si="1802">I944*$P$9/1000</f>
        <v>1.9647956999999998</v>
      </c>
      <c r="K944" s="18"/>
      <c r="L944" s="27"/>
      <c r="M944" s="18"/>
      <c r="N944" s="27"/>
      <c r="O944" s="21">
        <f t="shared" si="1684"/>
        <v>0</v>
      </c>
      <c r="P944" s="226">
        <f t="shared" ref="P944" si="1803">E944*F944</f>
        <v>2031.0308316719997</v>
      </c>
      <c r="Q944" s="226">
        <f t="shared" ref="Q944" si="1804">SUM(O944:O947)</f>
        <v>0</v>
      </c>
      <c r="R944" s="226">
        <f t="shared" ref="R944" si="1805">Q944*1.02*1.05*$R$14</f>
        <v>0</v>
      </c>
      <c r="S944" s="226">
        <f t="shared" ref="S944" si="1806">F944*$S$17</f>
        <v>43.14940573378437</v>
      </c>
      <c r="T944" s="226">
        <f t="shared" ref="T944" si="1807">E944*S944</f>
        <v>2578.6084866509536</v>
      </c>
    </row>
    <row r="945" spans="1:20">
      <c r="A945" s="361"/>
      <c r="B945" s="230"/>
      <c r="C945" s="230"/>
      <c r="D945" s="240"/>
      <c r="E945" s="232"/>
      <c r="F945" s="237"/>
      <c r="G945" s="233"/>
      <c r="H945" s="234"/>
      <c r="I945" s="233"/>
      <c r="J945" s="227"/>
      <c r="K945" s="18"/>
      <c r="L945" s="18"/>
      <c r="M945" s="18"/>
      <c r="N945" s="27"/>
      <c r="O945" s="21">
        <f t="shared" si="1684"/>
        <v>0</v>
      </c>
      <c r="P945" s="227"/>
      <c r="Q945" s="227"/>
      <c r="R945" s="227"/>
      <c r="S945" s="227"/>
      <c r="T945" s="227"/>
    </row>
    <row r="946" spans="1:20">
      <c r="A946" s="361"/>
      <c r="B946" s="230"/>
      <c r="C946" s="230"/>
      <c r="D946" s="240"/>
      <c r="E946" s="232"/>
      <c r="F946" s="237"/>
      <c r="G946" s="233"/>
      <c r="H946" s="234"/>
      <c r="I946" s="233"/>
      <c r="J946" s="227"/>
      <c r="K946" s="18"/>
      <c r="L946" s="18"/>
      <c r="M946" s="18"/>
      <c r="N946" s="27"/>
      <c r="O946" s="21">
        <f t="shared" si="1684"/>
        <v>0</v>
      </c>
      <c r="P946" s="227"/>
      <c r="Q946" s="227"/>
      <c r="R946" s="227"/>
      <c r="S946" s="227"/>
      <c r="T946" s="227"/>
    </row>
    <row r="947" spans="1:20">
      <c r="A947" s="361"/>
      <c r="B947" s="230"/>
      <c r="C947" s="230"/>
      <c r="D947" s="241"/>
      <c r="E947" s="232"/>
      <c r="F947" s="238"/>
      <c r="G947" s="233"/>
      <c r="H947" s="234"/>
      <c r="I947" s="233"/>
      <c r="J947" s="228"/>
      <c r="K947" s="18"/>
      <c r="L947" s="18"/>
      <c r="M947" s="18"/>
      <c r="N947" s="27"/>
      <c r="O947" s="21">
        <f t="shared" si="1684"/>
        <v>0</v>
      </c>
      <c r="P947" s="228"/>
      <c r="Q947" s="228"/>
      <c r="R947" s="228"/>
      <c r="S947" s="228"/>
      <c r="T947" s="228"/>
    </row>
    <row r="948" spans="1:20">
      <c r="A948" s="361">
        <v>15</v>
      </c>
      <c r="B948" s="230" t="s">
        <v>33</v>
      </c>
      <c r="C948" s="230" t="s">
        <v>825</v>
      </c>
      <c r="D948" s="239" t="s">
        <v>602</v>
      </c>
      <c r="E948" s="235">
        <v>996</v>
      </c>
      <c r="F948" s="236">
        <f t="shared" ref="F948" si="1808">H948+J948+R948</f>
        <v>5.2650145800000008</v>
      </c>
      <c r="G948" s="233"/>
      <c r="H948" s="234">
        <f t="shared" ref="H948" si="1809">G948*$P$8/1000</f>
        <v>0</v>
      </c>
      <c r="I948" s="233"/>
      <c r="J948" s="226">
        <f t="shared" si="1802"/>
        <v>0</v>
      </c>
      <c r="K948" s="18" t="s">
        <v>265</v>
      </c>
      <c r="L948" s="43" t="s">
        <v>30</v>
      </c>
      <c r="M948" s="18">
        <v>1</v>
      </c>
      <c r="N948" s="27">
        <v>3.6</v>
      </c>
      <c r="O948" s="21">
        <f t="shared" si="1684"/>
        <v>3.6</v>
      </c>
      <c r="P948" s="226">
        <f t="shared" ref="P948" si="1810">E948*F948</f>
        <v>5243.9545216800007</v>
      </c>
      <c r="Q948" s="226">
        <f t="shared" ref="Q948" si="1811">SUM(O948:O951)</f>
        <v>4.6500000000000004</v>
      </c>
      <c r="R948" s="226">
        <f t="shared" ref="R948" si="1812">Q948*1.02*1.05*$R$14</f>
        <v>5.2650145800000008</v>
      </c>
      <c r="S948" s="226">
        <f t="shared" ref="S948" si="1813">F948*$S$17</f>
        <v>6.6844929513711717</v>
      </c>
      <c r="T948" s="226">
        <f t="shared" ref="T948" si="1814">E948*S948</f>
        <v>6657.7549795656869</v>
      </c>
    </row>
    <row r="949" spans="1:20">
      <c r="A949" s="361"/>
      <c r="B949" s="230"/>
      <c r="C949" s="230"/>
      <c r="D949" s="240"/>
      <c r="E949" s="235"/>
      <c r="F949" s="237"/>
      <c r="G949" s="233"/>
      <c r="H949" s="234"/>
      <c r="I949" s="233"/>
      <c r="J949" s="227"/>
      <c r="K949" s="18" t="s">
        <v>442</v>
      </c>
      <c r="L949" s="18"/>
      <c r="M949" s="18"/>
      <c r="N949" s="27"/>
      <c r="O949" s="21">
        <f t="shared" si="1684"/>
        <v>0</v>
      </c>
      <c r="P949" s="227"/>
      <c r="Q949" s="227"/>
      <c r="R949" s="227"/>
      <c r="S949" s="227"/>
      <c r="T949" s="227"/>
    </row>
    <row r="950" spans="1:20">
      <c r="A950" s="361"/>
      <c r="B950" s="230"/>
      <c r="C950" s="230"/>
      <c r="D950" s="240"/>
      <c r="E950" s="235"/>
      <c r="F950" s="237"/>
      <c r="G950" s="233"/>
      <c r="H950" s="234"/>
      <c r="I950" s="233"/>
      <c r="J950" s="227"/>
      <c r="K950" s="18" t="s">
        <v>203</v>
      </c>
      <c r="L950" s="18" t="s">
        <v>21</v>
      </c>
      <c r="M950" s="18">
        <v>5</v>
      </c>
      <c r="N950" s="28">
        <v>0.21</v>
      </c>
      <c r="O950" s="21">
        <f t="shared" si="1684"/>
        <v>1.05</v>
      </c>
      <c r="P950" s="227"/>
      <c r="Q950" s="227"/>
      <c r="R950" s="227"/>
      <c r="S950" s="227"/>
      <c r="T950" s="227"/>
    </row>
    <row r="951" spans="1:20">
      <c r="A951" s="361"/>
      <c r="B951" s="230"/>
      <c r="C951" s="230"/>
      <c r="D951" s="241"/>
      <c r="E951" s="235"/>
      <c r="F951" s="238"/>
      <c r="G951" s="233"/>
      <c r="H951" s="234"/>
      <c r="I951" s="233"/>
      <c r="J951" s="228"/>
      <c r="K951" s="18"/>
      <c r="L951" s="18"/>
      <c r="M951" s="18"/>
      <c r="N951" s="27"/>
      <c r="O951" s="21">
        <f t="shared" si="1684"/>
        <v>0</v>
      </c>
      <c r="P951" s="228"/>
      <c r="Q951" s="228"/>
      <c r="R951" s="228"/>
      <c r="S951" s="228"/>
      <c r="T951" s="228"/>
    </row>
    <row r="952" spans="1:20">
      <c r="A952" s="361">
        <v>16</v>
      </c>
      <c r="B952" s="230" t="s">
        <v>33</v>
      </c>
      <c r="C952" s="230" t="s">
        <v>820</v>
      </c>
      <c r="D952" s="239" t="s">
        <v>602</v>
      </c>
      <c r="E952" s="235">
        <v>996</v>
      </c>
      <c r="F952" s="232">
        <f t="shared" ref="F952" si="1815">H952+J952+R952</f>
        <v>0.33967836000000001</v>
      </c>
      <c r="G952" s="233"/>
      <c r="H952" s="234">
        <f t="shared" ref="H952" si="1816">G952*$P$8/1000</f>
        <v>0</v>
      </c>
      <c r="I952" s="233"/>
      <c r="J952" s="234">
        <f t="shared" ref="J952" si="1817">I952*$P$9/1000</f>
        <v>0</v>
      </c>
      <c r="K952" s="18" t="s">
        <v>67</v>
      </c>
      <c r="L952" s="27" t="s">
        <v>17</v>
      </c>
      <c r="M952" s="18">
        <v>1</v>
      </c>
      <c r="N952" s="27">
        <v>0.3</v>
      </c>
      <c r="O952" s="21">
        <f t="shared" si="1684"/>
        <v>0.3</v>
      </c>
      <c r="P952" s="234">
        <f t="shared" ref="P952" si="1818">E952*F952</f>
        <v>338.31964656000002</v>
      </c>
      <c r="Q952" s="234">
        <f t="shared" ref="Q952" si="1819">SUM(O952:O955)</f>
        <v>0.3</v>
      </c>
      <c r="R952" s="234">
        <f t="shared" ref="R952" si="1820">Q952*1.02*1.05*$R$14</f>
        <v>0.33967836000000001</v>
      </c>
      <c r="S952" s="226">
        <f t="shared" ref="S952" si="1821">F952*$S$17</f>
        <v>0.43125760976588196</v>
      </c>
      <c r="T952" s="226">
        <f t="shared" ref="T952" si="1822">E952*S952</f>
        <v>429.53257932681845</v>
      </c>
    </row>
    <row r="953" spans="1:20">
      <c r="A953" s="361"/>
      <c r="B953" s="230"/>
      <c r="C953" s="230"/>
      <c r="D953" s="240"/>
      <c r="E953" s="235"/>
      <c r="F953" s="232"/>
      <c r="G953" s="233"/>
      <c r="H953" s="234"/>
      <c r="I953" s="233"/>
      <c r="J953" s="234"/>
      <c r="K953" s="18"/>
      <c r="L953" s="18"/>
      <c r="M953" s="18"/>
      <c r="N953" s="18"/>
      <c r="O953" s="21">
        <f t="shared" si="1684"/>
        <v>0</v>
      </c>
      <c r="P953" s="234"/>
      <c r="Q953" s="234"/>
      <c r="R953" s="234"/>
      <c r="S953" s="227"/>
      <c r="T953" s="227"/>
    </row>
    <row r="954" spans="1:20">
      <c r="A954" s="361"/>
      <c r="B954" s="230"/>
      <c r="C954" s="230"/>
      <c r="D954" s="240"/>
      <c r="E954" s="235"/>
      <c r="F954" s="232"/>
      <c r="G954" s="233"/>
      <c r="H954" s="234"/>
      <c r="I954" s="233"/>
      <c r="J954" s="234"/>
      <c r="K954" s="18"/>
      <c r="L954" s="18"/>
      <c r="M954" s="18"/>
      <c r="N954" s="28"/>
      <c r="O954" s="21">
        <f t="shared" si="1684"/>
        <v>0</v>
      </c>
      <c r="P954" s="234"/>
      <c r="Q954" s="234"/>
      <c r="R954" s="234"/>
      <c r="S954" s="227"/>
      <c r="T954" s="227"/>
    </row>
    <row r="955" spans="1:20">
      <c r="A955" s="361"/>
      <c r="B955" s="230"/>
      <c r="C955" s="230"/>
      <c r="D955" s="241"/>
      <c r="E955" s="235"/>
      <c r="F955" s="232"/>
      <c r="G955" s="233"/>
      <c r="H955" s="234"/>
      <c r="I955" s="233"/>
      <c r="J955" s="234"/>
      <c r="K955" s="18"/>
      <c r="L955" s="18"/>
      <c r="M955" s="18"/>
      <c r="N955" s="27"/>
      <c r="O955" s="21">
        <f t="shared" si="1684"/>
        <v>0</v>
      </c>
      <c r="P955" s="234"/>
      <c r="Q955" s="234"/>
      <c r="R955" s="234"/>
      <c r="S955" s="228"/>
      <c r="T955" s="228"/>
    </row>
    <row r="956" spans="1:20" ht="12.75" customHeight="1">
      <c r="A956" s="361">
        <v>17</v>
      </c>
      <c r="B956" s="239" t="s">
        <v>33</v>
      </c>
      <c r="C956" s="239" t="s">
        <v>826</v>
      </c>
      <c r="D956" s="283" t="s">
        <v>19</v>
      </c>
      <c r="E956" s="335">
        <v>12500</v>
      </c>
      <c r="F956" s="236">
        <f t="shared" ref="F956" si="1823">H956+J956+R956</f>
        <v>1.1322611999999999E-2</v>
      </c>
      <c r="G956" s="286"/>
      <c r="H956" s="226">
        <f t="shared" ref="H956" si="1824">G956*$P$8/1000</f>
        <v>0</v>
      </c>
      <c r="I956" s="292"/>
      <c r="J956" s="226">
        <f t="shared" ref="J956" si="1825">I956*$P$9/1000</f>
        <v>0</v>
      </c>
      <c r="K956" s="18" t="s">
        <v>225</v>
      </c>
      <c r="L956" s="27" t="s">
        <v>19</v>
      </c>
      <c r="M956" s="18">
        <v>1</v>
      </c>
      <c r="N956" s="27">
        <v>0.01</v>
      </c>
      <c r="O956" s="21">
        <f t="shared" si="1684"/>
        <v>0.01</v>
      </c>
      <c r="P956" s="226">
        <f t="shared" ref="P956" si="1826">E956*F956</f>
        <v>141.53264999999999</v>
      </c>
      <c r="Q956" s="226">
        <f t="shared" ref="Q956" si="1827">SUM(O956:O959)</f>
        <v>0.01</v>
      </c>
      <c r="R956" s="226">
        <f t="shared" ref="R956" si="1828">Q956*1.02*1.05*$R$14</f>
        <v>1.1322611999999999E-2</v>
      </c>
      <c r="S956" s="226">
        <f t="shared" ref="S956" si="1829">F956*$S$17</f>
        <v>1.4375253658862731E-2</v>
      </c>
      <c r="T956" s="226">
        <f t="shared" ref="T956" si="1830">E956*S956</f>
        <v>179.69067073578412</v>
      </c>
    </row>
    <row r="957" spans="1:20">
      <c r="A957" s="361"/>
      <c r="B957" s="240"/>
      <c r="C957" s="240"/>
      <c r="D957" s="284"/>
      <c r="E957" s="336"/>
      <c r="F957" s="237"/>
      <c r="G957" s="287"/>
      <c r="H957" s="227"/>
      <c r="I957" s="293"/>
      <c r="J957" s="227"/>
      <c r="K957" s="18"/>
      <c r="L957" s="18"/>
      <c r="M957" s="27"/>
      <c r="N957" s="27"/>
      <c r="O957" s="21">
        <f t="shared" ref="O957:O975" si="1831">M957*N957</f>
        <v>0</v>
      </c>
      <c r="P957" s="227"/>
      <c r="Q957" s="227"/>
      <c r="R957" s="227"/>
      <c r="S957" s="227"/>
      <c r="T957" s="227"/>
    </row>
    <row r="958" spans="1:20">
      <c r="A958" s="361"/>
      <c r="B958" s="240"/>
      <c r="C958" s="240"/>
      <c r="D958" s="284"/>
      <c r="E958" s="336"/>
      <c r="F958" s="237"/>
      <c r="G958" s="287"/>
      <c r="H958" s="227"/>
      <c r="I958" s="293"/>
      <c r="J958" s="227"/>
      <c r="K958" s="18"/>
      <c r="L958" s="18"/>
      <c r="M958" s="27"/>
      <c r="N958" s="27"/>
      <c r="O958" s="21">
        <f t="shared" si="1831"/>
        <v>0</v>
      </c>
      <c r="P958" s="227"/>
      <c r="Q958" s="227"/>
      <c r="R958" s="227"/>
      <c r="S958" s="227"/>
      <c r="T958" s="227"/>
    </row>
    <row r="959" spans="1:20">
      <c r="A959" s="361"/>
      <c r="B959" s="241"/>
      <c r="C959" s="241"/>
      <c r="D959" s="285"/>
      <c r="E959" s="337"/>
      <c r="F959" s="238"/>
      <c r="G959" s="288"/>
      <c r="H959" s="228"/>
      <c r="I959" s="294"/>
      <c r="J959" s="228"/>
      <c r="K959" s="18"/>
      <c r="L959" s="18"/>
      <c r="M959" s="18"/>
      <c r="N959" s="27"/>
      <c r="O959" s="21">
        <f t="shared" si="1831"/>
        <v>0</v>
      </c>
      <c r="P959" s="228"/>
      <c r="Q959" s="228"/>
      <c r="R959" s="228"/>
      <c r="S959" s="228"/>
      <c r="T959" s="228"/>
    </row>
    <row r="960" spans="1:20" ht="12.75" customHeight="1">
      <c r="A960" s="361">
        <v>18</v>
      </c>
      <c r="B960" s="230" t="s">
        <v>229</v>
      </c>
      <c r="C960" s="230" t="s">
        <v>827</v>
      </c>
      <c r="D960" s="239" t="s">
        <v>611</v>
      </c>
      <c r="E960" s="362">
        <v>15</v>
      </c>
      <c r="F960" s="236">
        <f t="shared" ref="F960" si="1832">H960+J960+R960</f>
        <v>59.40386247104</v>
      </c>
      <c r="G960" s="286">
        <v>3.53</v>
      </c>
      <c r="H960" s="226">
        <f t="shared" ref="H960" si="1833">G960*$P$8/1000</f>
        <v>8.0167711999999991</v>
      </c>
      <c r="I960" s="286">
        <v>0.69</v>
      </c>
      <c r="J960" s="226">
        <f t="shared" si="1802"/>
        <v>1.9647956999999998</v>
      </c>
      <c r="K960" s="31" t="s">
        <v>175</v>
      </c>
      <c r="L960" s="31" t="s">
        <v>24</v>
      </c>
      <c r="M960" s="31">
        <v>1.02</v>
      </c>
      <c r="N960" s="43">
        <v>29.86</v>
      </c>
      <c r="O960" s="21">
        <f t="shared" si="1831"/>
        <v>30.4572</v>
      </c>
      <c r="P960" s="226">
        <f t="shared" ref="P960" si="1834">E960*F960</f>
        <v>891.05793706559996</v>
      </c>
      <c r="Q960" s="226">
        <f t="shared" ref="Q960" si="1835">SUM(O960:O963)</f>
        <v>43.6492</v>
      </c>
      <c r="R960" s="226">
        <f t="shared" ref="R960" si="1836">Q960*1.02*1.05*$R$14</f>
        <v>49.422295571040003</v>
      </c>
      <c r="S960" s="226">
        <f t="shared" ref="S960" si="1837">F960*$S$17</f>
        <v>75.419487247058925</v>
      </c>
      <c r="T960" s="226">
        <f t="shared" ref="T960" si="1838">E960*S960</f>
        <v>1131.2923087058839</v>
      </c>
    </row>
    <row r="961" spans="1:20">
      <c r="A961" s="361"/>
      <c r="B961" s="230"/>
      <c r="C961" s="230"/>
      <c r="D961" s="240"/>
      <c r="E961" s="362"/>
      <c r="F961" s="237"/>
      <c r="G961" s="287"/>
      <c r="H961" s="227"/>
      <c r="I961" s="287"/>
      <c r="J961" s="227"/>
      <c r="K961" s="31" t="s">
        <v>133</v>
      </c>
      <c r="L961" s="31" t="s">
        <v>17</v>
      </c>
      <c r="M961" s="31">
        <v>1.76</v>
      </c>
      <c r="N961" s="36">
        <v>3.5</v>
      </c>
      <c r="O961" s="21">
        <f t="shared" si="1831"/>
        <v>6.16</v>
      </c>
      <c r="P961" s="227"/>
      <c r="Q961" s="227"/>
      <c r="R961" s="227"/>
      <c r="S961" s="227"/>
      <c r="T961" s="227"/>
    </row>
    <row r="962" spans="1:20">
      <c r="A962" s="361"/>
      <c r="B962" s="230"/>
      <c r="C962" s="230"/>
      <c r="D962" s="240"/>
      <c r="E962" s="362"/>
      <c r="F962" s="237"/>
      <c r="G962" s="287"/>
      <c r="H962" s="227"/>
      <c r="I962" s="287"/>
      <c r="J962" s="227"/>
      <c r="K962" s="31" t="s">
        <v>134</v>
      </c>
      <c r="L962" s="31" t="s">
        <v>22</v>
      </c>
      <c r="M962" s="33">
        <v>3.6600000000000001E-2</v>
      </c>
      <c r="N962" s="45">
        <v>125</v>
      </c>
      <c r="O962" s="21">
        <f t="shared" si="1831"/>
        <v>4.5750000000000002</v>
      </c>
      <c r="P962" s="227"/>
      <c r="Q962" s="227"/>
      <c r="R962" s="227"/>
      <c r="S962" s="227"/>
      <c r="T962" s="227"/>
    </row>
    <row r="963" spans="1:20">
      <c r="A963" s="361"/>
      <c r="B963" s="230"/>
      <c r="C963" s="230"/>
      <c r="D963" s="241"/>
      <c r="E963" s="362"/>
      <c r="F963" s="238"/>
      <c r="G963" s="288"/>
      <c r="H963" s="228"/>
      <c r="I963" s="288"/>
      <c r="J963" s="228"/>
      <c r="K963" s="31" t="s">
        <v>218</v>
      </c>
      <c r="L963" s="31" t="s">
        <v>21</v>
      </c>
      <c r="M963" s="31">
        <v>2.1</v>
      </c>
      <c r="N963" s="55">
        <v>1.17</v>
      </c>
      <c r="O963" s="21">
        <f t="shared" si="1831"/>
        <v>2.4569999999999999</v>
      </c>
      <c r="P963" s="228"/>
      <c r="Q963" s="228"/>
      <c r="R963" s="228"/>
      <c r="S963" s="228"/>
      <c r="T963" s="228"/>
    </row>
    <row r="964" spans="1:20" ht="12.75" customHeight="1">
      <c r="A964" s="361">
        <v>19</v>
      </c>
      <c r="B964" s="230" t="s">
        <v>281</v>
      </c>
      <c r="C964" s="230" t="s">
        <v>828</v>
      </c>
      <c r="D964" s="239" t="s">
        <v>602</v>
      </c>
      <c r="E964" s="362">
        <v>132</v>
      </c>
      <c r="F964" s="236">
        <f t="shared" ref="F964" si="1839">H964+J964+R964</f>
        <v>23.763800579120002</v>
      </c>
      <c r="G964" s="233">
        <v>7.14</v>
      </c>
      <c r="H964" s="226">
        <f t="shared" ref="H964" si="1840">G964*$P$8/1000</f>
        <v>16.2152256</v>
      </c>
      <c r="I964" s="233">
        <v>0.115</v>
      </c>
      <c r="J964" s="226">
        <f t="shared" si="1802"/>
        <v>0.32746595000000001</v>
      </c>
      <c r="K964" s="18" t="s">
        <v>241</v>
      </c>
      <c r="L964" s="18" t="s">
        <v>17</v>
      </c>
      <c r="M964" s="18">
        <v>0.97</v>
      </c>
      <c r="N964" s="49">
        <v>4.96</v>
      </c>
      <c r="O964" s="21">
        <f t="shared" si="1831"/>
        <v>4.8111999999999995</v>
      </c>
      <c r="P964" s="226">
        <f t="shared" ref="P964" si="1841">E964*F964</f>
        <v>3136.8216764438403</v>
      </c>
      <c r="Q964" s="226">
        <f t="shared" ref="Q964" si="1842">SUM(O964:O967)</f>
        <v>6.3775999999999993</v>
      </c>
      <c r="R964" s="226">
        <f t="shared" ref="R964" si="1843">Q964*1.02*1.05*$R$14</f>
        <v>7.2211090291199991</v>
      </c>
      <c r="S964" s="226">
        <f t="shared" ref="S964" si="1844">F964*$S$17</f>
        <v>30.170658609822461</v>
      </c>
      <c r="T964" s="226">
        <f t="shared" ref="T964" si="1845">E964*S964</f>
        <v>3982.5269364965648</v>
      </c>
    </row>
    <row r="965" spans="1:20">
      <c r="A965" s="361"/>
      <c r="B965" s="230"/>
      <c r="C965" s="230"/>
      <c r="D965" s="240"/>
      <c r="E965" s="362"/>
      <c r="F965" s="237"/>
      <c r="G965" s="233"/>
      <c r="H965" s="227"/>
      <c r="I965" s="233"/>
      <c r="J965" s="227"/>
      <c r="K965" s="18" t="s">
        <v>67</v>
      </c>
      <c r="L965" s="18" t="s">
        <v>17</v>
      </c>
      <c r="M965" s="18">
        <v>1</v>
      </c>
      <c r="N965" s="27">
        <v>0.4</v>
      </c>
      <c r="O965" s="21">
        <f t="shared" si="1831"/>
        <v>0.4</v>
      </c>
      <c r="P965" s="227"/>
      <c r="Q965" s="227"/>
      <c r="R965" s="227"/>
      <c r="S965" s="227"/>
      <c r="T965" s="227"/>
    </row>
    <row r="966" spans="1:20">
      <c r="A966" s="361"/>
      <c r="B966" s="230"/>
      <c r="C966" s="230"/>
      <c r="D966" s="240"/>
      <c r="E966" s="362"/>
      <c r="F966" s="237"/>
      <c r="G966" s="233"/>
      <c r="H966" s="227"/>
      <c r="I966" s="233"/>
      <c r="J966" s="227"/>
      <c r="K966" s="18" t="s">
        <v>34</v>
      </c>
      <c r="L966" s="18" t="s">
        <v>22</v>
      </c>
      <c r="M966" s="15">
        <v>3.5999999999999997E-2</v>
      </c>
      <c r="N966" s="37">
        <v>32.4</v>
      </c>
      <c r="O966" s="21">
        <f t="shared" si="1831"/>
        <v>1.1663999999999999</v>
      </c>
      <c r="P966" s="227"/>
      <c r="Q966" s="227"/>
      <c r="R966" s="227"/>
      <c r="S966" s="227"/>
      <c r="T966" s="227"/>
    </row>
    <row r="967" spans="1:20">
      <c r="A967" s="361"/>
      <c r="B967" s="230"/>
      <c r="C967" s="230"/>
      <c r="D967" s="241"/>
      <c r="E967" s="362"/>
      <c r="F967" s="238"/>
      <c r="G967" s="233"/>
      <c r="H967" s="228"/>
      <c r="I967" s="233"/>
      <c r="J967" s="228"/>
      <c r="K967" s="18"/>
      <c r="L967" s="50"/>
      <c r="M967" s="18"/>
      <c r="N967" s="18"/>
      <c r="O967" s="21">
        <f t="shared" si="1831"/>
        <v>0</v>
      </c>
      <c r="P967" s="228"/>
      <c r="Q967" s="228"/>
      <c r="R967" s="228"/>
      <c r="S967" s="228"/>
      <c r="T967" s="228"/>
    </row>
    <row r="968" spans="1:20" ht="14.4">
      <c r="A968" s="361">
        <v>19</v>
      </c>
      <c r="B968" s="239" t="s">
        <v>439</v>
      </c>
      <c r="C968" s="239" t="s">
        <v>829</v>
      </c>
      <c r="D968" s="239" t="s">
        <v>602</v>
      </c>
      <c r="E968" s="362">
        <v>14.2</v>
      </c>
      <c r="F968" s="236">
        <f t="shared" ref="F968" si="1846">H968+J968+R968</f>
        <v>14.033228816319998</v>
      </c>
      <c r="G968" s="338">
        <v>3.5</v>
      </c>
      <c r="H968" s="226">
        <f t="shared" ref="H968" si="1847">G968*$P$8/1000</f>
        <v>7.9486399999999993</v>
      </c>
      <c r="I968" s="338">
        <v>1.6E-2</v>
      </c>
      <c r="J968" s="226">
        <f t="shared" ref="J968" si="1848">I968*$P$9/1000</f>
        <v>4.5560480000000007E-2</v>
      </c>
      <c r="K968" s="22" t="s">
        <v>440</v>
      </c>
      <c r="L968" s="45" t="s">
        <v>221</v>
      </c>
      <c r="M968" s="22">
        <v>1.01</v>
      </c>
      <c r="N968" s="15">
        <v>4.96</v>
      </c>
      <c r="O968" s="21">
        <f t="shared" si="1831"/>
        <v>5.0095999999999998</v>
      </c>
      <c r="P968" s="226">
        <f t="shared" ref="P968" si="1849">E968*F968</f>
        <v>199.27184919174397</v>
      </c>
      <c r="Q968" s="226">
        <f t="shared" ref="Q968" si="1850">SUM(O968:O971)</f>
        <v>5.3335999999999997</v>
      </c>
      <c r="R968" s="226">
        <f t="shared" ref="R968" si="1851">Q968*1.02*1.05*$R$14</f>
        <v>6.0390283363199986</v>
      </c>
      <c r="S968" s="226">
        <f t="shared" ref="S968" si="1852">F968*$S$17</f>
        <v>17.816668440768083</v>
      </c>
      <c r="T968" s="226">
        <f t="shared" ref="T968" si="1853">E968*S968</f>
        <v>252.99669185890676</v>
      </c>
    </row>
    <row r="969" spans="1:20">
      <c r="A969" s="361"/>
      <c r="B969" s="240"/>
      <c r="C969" s="240"/>
      <c r="D969" s="240"/>
      <c r="E969" s="362"/>
      <c r="F969" s="237"/>
      <c r="G969" s="339"/>
      <c r="H969" s="227"/>
      <c r="I969" s="339"/>
      <c r="J969" s="227"/>
      <c r="K969" s="22"/>
      <c r="L969" s="22"/>
      <c r="M969" s="22"/>
      <c r="N969" s="27"/>
      <c r="O969" s="21">
        <f t="shared" si="1831"/>
        <v>0</v>
      </c>
      <c r="P969" s="227"/>
      <c r="Q969" s="227"/>
      <c r="R969" s="227"/>
      <c r="S969" s="227"/>
      <c r="T969" s="227"/>
    </row>
    <row r="970" spans="1:20" ht="14.4">
      <c r="A970" s="361"/>
      <c r="B970" s="240"/>
      <c r="C970" s="240"/>
      <c r="D970" s="240"/>
      <c r="E970" s="362"/>
      <c r="F970" s="237"/>
      <c r="G970" s="339"/>
      <c r="H970" s="227"/>
      <c r="I970" s="339"/>
      <c r="J970" s="227"/>
      <c r="K970" s="22" t="s">
        <v>34</v>
      </c>
      <c r="L970" s="45" t="s">
        <v>441</v>
      </c>
      <c r="M970" s="47">
        <v>0.01</v>
      </c>
      <c r="N970" s="37">
        <v>32.4</v>
      </c>
      <c r="O970" s="21">
        <f t="shared" si="1831"/>
        <v>0.32400000000000001</v>
      </c>
      <c r="P970" s="227"/>
      <c r="Q970" s="227"/>
      <c r="R970" s="227"/>
      <c r="S970" s="227"/>
      <c r="T970" s="227"/>
    </row>
    <row r="971" spans="1:20">
      <c r="A971" s="361"/>
      <c r="B971" s="241"/>
      <c r="C971" s="241"/>
      <c r="D971" s="241"/>
      <c r="E971" s="362"/>
      <c r="F971" s="238"/>
      <c r="G971" s="340"/>
      <c r="H971" s="228"/>
      <c r="I971" s="340"/>
      <c r="J971" s="228"/>
      <c r="K971" s="18"/>
      <c r="L971" s="50"/>
      <c r="M971" s="18"/>
      <c r="N971" s="18"/>
      <c r="O971" s="21">
        <f t="shared" si="1831"/>
        <v>0</v>
      </c>
      <c r="P971" s="228"/>
      <c r="Q971" s="228"/>
      <c r="R971" s="228"/>
      <c r="S971" s="228"/>
      <c r="T971" s="228"/>
    </row>
    <row r="972" spans="1:20" ht="12.75" customHeight="1">
      <c r="A972" s="361">
        <v>20</v>
      </c>
      <c r="B972" s="243" t="s">
        <v>230</v>
      </c>
      <c r="C972" s="243" t="s">
        <v>830</v>
      </c>
      <c r="D972" s="243" t="s">
        <v>831</v>
      </c>
      <c r="E972" s="385">
        <v>22.4</v>
      </c>
      <c r="F972" s="236">
        <f t="shared" ref="F972" si="1854">H972+J972+R972</f>
        <v>80.220295590000006</v>
      </c>
      <c r="G972" s="387">
        <v>25.4</v>
      </c>
      <c r="H972" s="226">
        <f t="shared" ref="H972" si="1855">G972*$P$8/1000</f>
        <v>57.684415999999999</v>
      </c>
      <c r="I972" s="387">
        <v>0.23</v>
      </c>
      <c r="J972" s="226">
        <f t="shared" ref="J972" si="1856">I972*$P$9/1000</f>
        <v>0.65493190000000001</v>
      </c>
      <c r="K972" s="31" t="s">
        <v>231</v>
      </c>
      <c r="L972" s="31" t="s">
        <v>20</v>
      </c>
      <c r="M972" s="31">
        <v>3.5000000000000003E-2</v>
      </c>
      <c r="N972" s="27">
        <v>400</v>
      </c>
      <c r="O972" s="21">
        <f t="shared" si="1831"/>
        <v>14.000000000000002</v>
      </c>
      <c r="P972" s="226">
        <f t="shared" ref="P972" si="1857">E972*F972</f>
        <v>1796.9346212160001</v>
      </c>
      <c r="Q972" s="226">
        <f t="shared" ref="Q972" si="1858">SUM(O972:O975)</f>
        <v>19.325000000000003</v>
      </c>
      <c r="R972" s="226">
        <f t="shared" ref="R972" si="1859">Q972*1.02*1.05*$R$14</f>
        <v>21.880947690000003</v>
      </c>
      <c r="S972" s="226">
        <f t="shared" ref="S972" si="1860">F972*$S$17</f>
        <v>101.84815108874149</v>
      </c>
      <c r="T972" s="226">
        <f t="shared" ref="T972" si="1861">E972*S972</f>
        <v>2281.398584387809</v>
      </c>
    </row>
    <row r="973" spans="1:20">
      <c r="A973" s="361"/>
      <c r="B973" s="243"/>
      <c r="C973" s="243"/>
      <c r="D973" s="244"/>
      <c r="E973" s="385"/>
      <c r="F973" s="237"/>
      <c r="G973" s="387"/>
      <c r="H973" s="227"/>
      <c r="I973" s="387"/>
      <c r="J973" s="227"/>
      <c r="K973" s="31" t="s">
        <v>232</v>
      </c>
      <c r="L973" s="31" t="s">
        <v>24</v>
      </c>
      <c r="M973" s="31">
        <v>8.9999999999999993E-3</v>
      </c>
      <c r="N973" s="45">
        <v>125</v>
      </c>
      <c r="O973" s="21">
        <f t="shared" si="1831"/>
        <v>1.125</v>
      </c>
      <c r="P973" s="227"/>
      <c r="Q973" s="227"/>
      <c r="R973" s="227"/>
      <c r="S973" s="227"/>
      <c r="T973" s="227"/>
    </row>
    <row r="974" spans="1:20">
      <c r="A974" s="361"/>
      <c r="B974" s="243"/>
      <c r="C974" s="243"/>
      <c r="D974" s="244"/>
      <c r="E974" s="385"/>
      <c r="F974" s="237"/>
      <c r="G974" s="387"/>
      <c r="H974" s="227"/>
      <c r="I974" s="387"/>
      <c r="J974" s="227"/>
      <c r="K974" s="31" t="s">
        <v>233</v>
      </c>
      <c r="L974" s="31" t="s">
        <v>17</v>
      </c>
      <c r="M974" s="36">
        <v>1.2</v>
      </c>
      <c r="N974" s="43">
        <v>3.5</v>
      </c>
      <c r="O974" s="21">
        <f t="shared" si="1831"/>
        <v>4.2</v>
      </c>
      <c r="P974" s="227"/>
      <c r="Q974" s="227"/>
      <c r="R974" s="227"/>
      <c r="S974" s="227"/>
      <c r="T974" s="227"/>
    </row>
    <row r="975" spans="1:20">
      <c r="A975" s="361"/>
      <c r="B975" s="243"/>
      <c r="C975" s="243"/>
      <c r="D975" s="244"/>
      <c r="E975" s="385"/>
      <c r="F975" s="238"/>
      <c r="G975" s="387"/>
      <c r="H975" s="228"/>
      <c r="I975" s="387"/>
      <c r="J975" s="228"/>
      <c r="K975" s="31"/>
      <c r="L975" s="31"/>
      <c r="M975" s="31"/>
      <c r="N975" s="43"/>
      <c r="O975" s="21">
        <f t="shared" si="1831"/>
        <v>0</v>
      </c>
      <c r="P975" s="228"/>
      <c r="Q975" s="228"/>
      <c r="R975" s="228"/>
      <c r="S975" s="228"/>
      <c r="T975" s="228"/>
    </row>
    <row r="976" spans="1:20" ht="12.75" customHeight="1">
      <c r="A976" s="431"/>
      <c r="B976" s="431"/>
      <c r="C976" s="273" t="s">
        <v>365</v>
      </c>
      <c r="D976" s="431"/>
      <c r="E976" s="431"/>
      <c r="F976" s="440">
        <f>H976+J976+R976</f>
        <v>0</v>
      </c>
      <c r="G976" s="443"/>
      <c r="H976" s="389">
        <f>G976*$P$8/1000</f>
        <v>0</v>
      </c>
      <c r="I976" s="395"/>
      <c r="J976" s="389">
        <f>I976*$P$9/1000</f>
        <v>0</v>
      </c>
      <c r="K976" s="62"/>
      <c r="L976" s="62"/>
      <c r="M976" s="62"/>
      <c r="N976" s="63"/>
      <c r="O976" s="64">
        <f t="shared" ref="O976:O983" si="1862">M976*N976</f>
        <v>0</v>
      </c>
      <c r="P976" s="389">
        <f>E976*F976</f>
        <v>0</v>
      </c>
      <c r="Q976" s="389">
        <f>SUM(O976:O979)</f>
        <v>0</v>
      </c>
      <c r="R976" s="389">
        <f>Q976*1.02*1.05*$R$14</f>
        <v>0</v>
      </c>
      <c r="S976" s="389"/>
      <c r="T976" s="398">
        <f>SUM(T21:T975)</f>
        <v>551280.59890889702</v>
      </c>
    </row>
    <row r="977" spans="1:20" ht="12.75" customHeight="1">
      <c r="A977" s="432"/>
      <c r="B977" s="432"/>
      <c r="C977" s="274"/>
      <c r="D977" s="432"/>
      <c r="E977" s="432"/>
      <c r="F977" s="441"/>
      <c r="G977" s="444"/>
      <c r="H977" s="390"/>
      <c r="I977" s="396"/>
      <c r="J977" s="390"/>
      <c r="K977" s="62"/>
      <c r="L977" s="62"/>
      <c r="M977" s="62"/>
      <c r="N977" s="63"/>
      <c r="O977" s="64">
        <f t="shared" si="1862"/>
        <v>0</v>
      </c>
      <c r="P977" s="390"/>
      <c r="Q977" s="390"/>
      <c r="R977" s="390"/>
      <c r="S977" s="390"/>
      <c r="T977" s="399"/>
    </row>
    <row r="978" spans="1:20" ht="12.75" customHeight="1">
      <c r="A978" s="432"/>
      <c r="B978" s="432"/>
      <c r="C978" s="274"/>
      <c r="D978" s="432"/>
      <c r="E978" s="432"/>
      <c r="F978" s="441"/>
      <c r="G978" s="444"/>
      <c r="H978" s="390"/>
      <c r="I978" s="396"/>
      <c r="J978" s="390"/>
      <c r="K978" s="62"/>
      <c r="L978" s="62"/>
      <c r="M978" s="62"/>
      <c r="N978" s="63"/>
      <c r="O978" s="64">
        <f t="shared" si="1862"/>
        <v>0</v>
      </c>
      <c r="P978" s="390"/>
      <c r="Q978" s="390"/>
      <c r="R978" s="390"/>
      <c r="S978" s="390"/>
      <c r="T978" s="399"/>
    </row>
    <row r="979" spans="1:20" ht="12.75" customHeight="1">
      <c r="A979" s="433"/>
      <c r="B979" s="433"/>
      <c r="C979" s="275"/>
      <c r="D979" s="433"/>
      <c r="E979" s="433"/>
      <c r="F979" s="442"/>
      <c r="G979" s="445"/>
      <c r="H979" s="391"/>
      <c r="I979" s="397"/>
      <c r="J979" s="391"/>
      <c r="K979" s="62"/>
      <c r="L979" s="62"/>
      <c r="M979" s="62"/>
      <c r="N979" s="63"/>
      <c r="O979" s="64">
        <f t="shared" si="1862"/>
        <v>0</v>
      </c>
      <c r="P979" s="391"/>
      <c r="Q979" s="391"/>
      <c r="R979" s="391"/>
      <c r="S979" s="391"/>
      <c r="T979" s="400"/>
    </row>
    <row r="980" spans="1:20" ht="12.75" customHeight="1">
      <c r="A980" s="431"/>
      <c r="B980" s="431"/>
      <c r="C980" s="273" t="s">
        <v>366</v>
      </c>
      <c r="D980" s="431"/>
      <c r="E980" s="431"/>
      <c r="F980" s="440">
        <f>H980+J980+R980</f>
        <v>0</v>
      </c>
      <c r="G980" s="443"/>
      <c r="H980" s="389">
        <f>G980*$P$8/1000</f>
        <v>0</v>
      </c>
      <c r="I980" s="395"/>
      <c r="J980" s="389">
        <f>I980*$P$9/1000</f>
        <v>0</v>
      </c>
      <c r="K980" s="62"/>
      <c r="L980" s="62"/>
      <c r="M980" s="62"/>
      <c r="N980" s="63"/>
      <c r="O980" s="64">
        <f t="shared" si="1862"/>
        <v>0</v>
      </c>
      <c r="P980" s="389">
        <f>E980*F980</f>
        <v>0</v>
      </c>
      <c r="Q980" s="389">
        <f>SUM(O980:O983)</f>
        <v>0</v>
      </c>
      <c r="R980" s="389">
        <f>Q980*1.02*1.05*$R$14</f>
        <v>0</v>
      </c>
      <c r="S980" s="389"/>
      <c r="T980" s="392">
        <f>(T976*100%)/$T$2613</f>
        <v>0.759243319742267</v>
      </c>
    </row>
    <row r="981" spans="1:20" ht="12.75" customHeight="1">
      <c r="A981" s="432"/>
      <c r="B981" s="432"/>
      <c r="C981" s="274"/>
      <c r="D981" s="432"/>
      <c r="E981" s="432"/>
      <c r="F981" s="441"/>
      <c r="G981" s="444"/>
      <c r="H981" s="390"/>
      <c r="I981" s="396"/>
      <c r="J981" s="390"/>
      <c r="K981" s="62"/>
      <c r="L981" s="62"/>
      <c r="M981" s="62"/>
      <c r="N981" s="63"/>
      <c r="O981" s="64">
        <f t="shared" si="1862"/>
        <v>0</v>
      </c>
      <c r="P981" s="390"/>
      <c r="Q981" s="390"/>
      <c r="R981" s="390"/>
      <c r="S981" s="390"/>
      <c r="T981" s="393"/>
    </row>
    <row r="982" spans="1:20" ht="12.75" customHeight="1">
      <c r="A982" s="432"/>
      <c r="B982" s="432"/>
      <c r="C982" s="274"/>
      <c r="D982" s="432"/>
      <c r="E982" s="432"/>
      <c r="F982" s="441"/>
      <c r="G982" s="444"/>
      <c r="H982" s="390"/>
      <c r="I982" s="396"/>
      <c r="J982" s="390"/>
      <c r="K982" s="62"/>
      <c r="L982" s="62"/>
      <c r="M982" s="62"/>
      <c r="N982" s="63"/>
      <c r="O982" s="64">
        <f t="shared" si="1862"/>
        <v>0</v>
      </c>
      <c r="P982" s="390"/>
      <c r="Q982" s="390"/>
      <c r="R982" s="390"/>
      <c r="S982" s="390"/>
      <c r="T982" s="393"/>
    </row>
    <row r="983" spans="1:20" ht="12.75" customHeight="1">
      <c r="A983" s="433"/>
      <c r="B983" s="433"/>
      <c r="C983" s="275"/>
      <c r="D983" s="433"/>
      <c r="E983" s="433"/>
      <c r="F983" s="442"/>
      <c r="G983" s="445"/>
      <c r="H983" s="391"/>
      <c r="I983" s="397"/>
      <c r="J983" s="391"/>
      <c r="K983" s="62"/>
      <c r="L983" s="62"/>
      <c r="M983" s="62"/>
      <c r="N983" s="63"/>
      <c r="O983" s="64">
        <f t="shared" si="1862"/>
        <v>0</v>
      </c>
      <c r="P983" s="391"/>
      <c r="Q983" s="391"/>
      <c r="R983" s="391"/>
      <c r="S983" s="391"/>
      <c r="T983" s="394"/>
    </row>
    <row r="984" spans="1:20">
      <c r="A984" s="229"/>
      <c r="B984" s="384"/>
      <c r="C984" s="403" t="s">
        <v>832</v>
      </c>
      <c r="D984" s="229"/>
      <c r="E984" s="150"/>
      <c r="F984" s="232">
        <f>H984+J984+R984</f>
        <v>0</v>
      </c>
      <c r="G984" s="186"/>
      <c r="H984" s="234">
        <f>G984*$P$8/1000</f>
        <v>0</v>
      </c>
      <c r="I984" s="326"/>
      <c r="J984" s="234">
        <f>I984*$P$9/1000</f>
        <v>0</v>
      </c>
      <c r="K984" s="18"/>
      <c r="L984" s="18"/>
      <c r="M984" s="18"/>
      <c r="N984" s="27"/>
      <c r="O984" s="21">
        <f t="shared" ref="O984:O1047" si="1863">M984*N984</f>
        <v>0</v>
      </c>
      <c r="P984" s="226">
        <f t="shared" ref="P984" si="1864">E984*F984</f>
        <v>0</v>
      </c>
      <c r="Q984" s="226">
        <f t="shared" ref="Q984" si="1865">SUM(O984:O987)</f>
        <v>0</v>
      </c>
      <c r="R984" s="226">
        <f t="shared" ref="R984" si="1866">Q984*1.02*1.05*$R$14</f>
        <v>0</v>
      </c>
      <c r="S984" s="226">
        <f t="shared" ref="S984" si="1867">F984*$S$17</f>
        <v>0</v>
      </c>
      <c r="T984" s="226">
        <f t="shared" ref="T984" si="1868">E984*S984</f>
        <v>0</v>
      </c>
    </row>
    <row r="985" spans="1:20">
      <c r="A985" s="229"/>
      <c r="B985" s="384"/>
      <c r="C985" s="403"/>
      <c r="D985" s="229"/>
      <c r="E985" s="150"/>
      <c r="F985" s="232"/>
      <c r="G985" s="186"/>
      <c r="H985" s="234"/>
      <c r="I985" s="326"/>
      <c r="J985" s="234"/>
      <c r="K985" s="18"/>
      <c r="L985" s="18"/>
      <c r="M985" s="18"/>
      <c r="N985" s="27"/>
      <c r="O985" s="21">
        <f t="shared" si="1863"/>
        <v>0</v>
      </c>
      <c r="P985" s="227"/>
      <c r="Q985" s="227"/>
      <c r="R985" s="227"/>
      <c r="S985" s="227"/>
      <c r="T985" s="227"/>
    </row>
    <row r="986" spans="1:20">
      <c r="A986" s="229"/>
      <c r="B986" s="384"/>
      <c r="C986" s="403"/>
      <c r="D986" s="229"/>
      <c r="E986" s="150"/>
      <c r="F986" s="232"/>
      <c r="G986" s="186"/>
      <c r="H986" s="234"/>
      <c r="I986" s="326"/>
      <c r="J986" s="234"/>
      <c r="K986" s="18"/>
      <c r="L986" s="18"/>
      <c r="M986" s="37"/>
      <c r="N986" s="27"/>
      <c r="O986" s="21">
        <f t="shared" si="1863"/>
        <v>0</v>
      </c>
      <c r="P986" s="227"/>
      <c r="Q986" s="227"/>
      <c r="R986" s="227"/>
      <c r="S986" s="227"/>
      <c r="T986" s="227"/>
    </row>
    <row r="987" spans="1:20">
      <c r="A987" s="229"/>
      <c r="B987" s="384"/>
      <c r="C987" s="403"/>
      <c r="D987" s="229"/>
      <c r="E987" s="150"/>
      <c r="F987" s="232"/>
      <c r="G987" s="186"/>
      <c r="H987" s="234"/>
      <c r="I987" s="326"/>
      <c r="J987" s="234"/>
      <c r="K987" s="18"/>
      <c r="L987" s="18"/>
      <c r="M987" s="18"/>
      <c r="N987" s="27"/>
      <c r="O987" s="21">
        <f t="shared" si="1863"/>
        <v>0</v>
      </c>
      <c r="P987" s="228"/>
      <c r="Q987" s="228"/>
      <c r="R987" s="228"/>
      <c r="S987" s="228"/>
      <c r="T987" s="228"/>
    </row>
    <row r="988" spans="1:20">
      <c r="A988" s="401">
        <v>1</v>
      </c>
      <c r="B988" s="230" t="s">
        <v>90</v>
      </c>
      <c r="C988" s="230" t="s">
        <v>833</v>
      </c>
      <c r="D988" s="230" t="s">
        <v>633</v>
      </c>
      <c r="E988" s="231">
        <v>4</v>
      </c>
      <c r="F988" s="236">
        <f t="shared" ref="F988" si="1869">H988+J988+R988</f>
        <v>1660.2596454000002</v>
      </c>
      <c r="G988" s="402">
        <v>4.0999999999999996</v>
      </c>
      <c r="H988" s="226">
        <f t="shared" ref="H988" si="1870">G988*$P$8/1000</f>
        <v>9.3112639999999995</v>
      </c>
      <c r="I988" s="233">
        <v>0.38</v>
      </c>
      <c r="J988" s="226">
        <f t="shared" ref="J988" si="1871">I988*$P$9/1000</f>
        <v>1.0820614</v>
      </c>
      <c r="K988" s="18" t="s">
        <v>91</v>
      </c>
      <c r="L988" s="18" t="s">
        <v>19</v>
      </c>
      <c r="M988" s="18">
        <v>1</v>
      </c>
      <c r="N988" s="27">
        <v>1530</v>
      </c>
      <c r="O988" s="21">
        <f t="shared" si="1863"/>
        <v>1530</v>
      </c>
      <c r="P988" s="226">
        <f t="shared" ref="P988" si="1872">E988*F988</f>
        <v>6641.0385816000007</v>
      </c>
      <c r="Q988" s="226">
        <f t="shared" ref="Q988" si="1873">SUM(O988:O991)</f>
        <v>1530</v>
      </c>
      <c r="R988" s="226">
        <f>Q988*1.02*$R$14</f>
        <v>1649.8663200000001</v>
      </c>
      <c r="S988" s="226">
        <f>(F988-S2529)*$S$17</f>
        <v>165.3783989187755</v>
      </c>
      <c r="T988" s="226">
        <f t="shared" ref="T988" si="1874">E988*S988</f>
        <v>661.51359567510201</v>
      </c>
    </row>
    <row r="989" spans="1:20">
      <c r="A989" s="401"/>
      <c r="B989" s="230"/>
      <c r="C989" s="230"/>
      <c r="D989" s="229"/>
      <c r="E989" s="231"/>
      <c r="F989" s="237"/>
      <c r="G989" s="402"/>
      <c r="H989" s="227"/>
      <c r="I989" s="233"/>
      <c r="J989" s="227"/>
      <c r="K989" s="18"/>
      <c r="L989" s="18"/>
      <c r="M989" s="18"/>
      <c r="N989" s="27"/>
      <c r="O989" s="21">
        <f t="shared" si="1863"/>
        <v>0</v>
      </c>
      <c r="P989" s="227"/>
      <c r="Q989" s="227"/>
      <c r="R989" s="227"/>
      <c r="S989" s="227"/>
      <c r="T989" s="227"/>
    </row>
    <row r="990" spans="1:20">
      <c r="A990" s="401"/>
      <c r="B990" s="230"/>
      <c r="C990" s="230"/>
      <c r="D990" s="229"/>
      <c r="E990" s="231"/>
      <c r="F990" s="237"/>
      <c r="G990" s="402"/>
      <c r="H990" s="227"/>
      <c r="I990" s="233"/>
      <c r="J990" s="227"/>
      <c r="K990" s="18"/>
      <c r="L990" s="18"/>
      <c r="M990" s="19"/>
      <c r="N990" s="27"/>
      <c r="O990" s="21">
        <f t="shared" si="1863"/>
        <v>0</v>
      </c>
      <c r="P990" s="227"/>
      <c r="Q990" s="227"/>
      <c r="R990" s="227"/>
      <c r="S990" s="227"/>
      <c r="T990" s="227"/>
    </row>
    <row r="991" spans="1:20" ht="25.5" customHeight="1">
      <c r="A991" s="401"/>
      <c r="B991" s="230"/>
      <c r="C991" s="230"/>
      <c r="D991" s="229"/>
      <c r="E991" s="231"/>
      <c r="F991" s="238"/>
      <c r="G991" s="402"/>
      <c r="H991" s="228"/>
      <c r="I991" s="233"/>
      <c r="J991" s="228"/>
      <c r="K991" s="18"/>
      <c r="L991" s="18"/>
      <c r="M991" s="18"/>
      <c r="N991" s="27"/>
      <c r="O991" s="21">
        <f t="shared" si="1863"/>
        <v>0</v>
      </c>
      <c r="P991" s="228"/>
      <c r="Q991" s="228"/>
      <c r="R991" s="228"/>
      <c r="S991" s="228"/>
      <c r="T991" s="228"/>
    </row>
    <row r="992" spans="1:20" ht="12.75" customHeight="1">
      <c r="A992" s="401">
        <v>2</v>
      </c>
      <c r="B992" s="230" t="s">
        <v>33</v>
      </c>
      <c r="C992" s="230" t="s">
        <v>834</v>
      </c>
      <c r="D992" s="230" t="s">
        <v>633</v>
      </c>
      <c r="E992" s="231">
        <v>4</v>
      </c>
      <c r="F992" s="236">
        <f t="shared" ref="F992" si="1875">H992+J992+R992</f>
        <v>10.459936799999999</v>
      </c>
      <c r="G992" s="404"/>
      <c r="H992" s="226">
        <f t="shared" ref="H992" si="1876">G992*$P$8/1000</f>
        <v>0</v>
      </c>
      <c r="I992" s="233"/>
      <c r="J992" s="226">
        <f t="shared" ref="J992" si="1877">I992*$P$9/1000</f>
        <v>0</v>
      </c>
      <c r="K992" s="18" t="s">
        <v>92</v>
      </c>
      <c r="L992" s="18" t="s">
        <v>19</v>
      </c>
      <c r="M992" s="18">
        <v>1</v>
      </c>
      <c r="N992" s="27">
        <v>9.6999999999999993</v>
      </c>
      <c r="O992" s="21">
        <f t="shared" si="1863"/>
        <v>9.6999999999999993</v>
      </c>
      <c r="P992" s="226">
        <f t="shared" ref="P992" si="1878">E992*F992</f>
        <v>41.839747199999998</v>
      </c>
      <c r="Q992" s="226">
        <f t="shared" ref="Q992" si="1879">SUM(O992:O995)</f>
        <v>9.6999999999999993</v>
      </c>
      <c r="R992" s="226">
        <f t="shared" ref="R992" si="1880">Q992*1.02*$R$14</f>
        <v>10.459936799999999</v>
      </c>
      <c r="S992" s="226">
        <f t="shared" ref="S992" si="1881">(F992-S2533)*$S$17</f>
        <v>0.96482015498759821</v>
      </c>
      <c r="T992" s="226">
        <f t="shared" ref="T992" si="1882">E992*S992</f>
        <v>3.8592806199503928</v>
      </c>
    </row>
    <row r="993" spans="1:20" ht="12.75" customHeight="1">
      <c r="A993" s="401"/>
      <c r="B993" s="230"/>
      <c r="C993" s="230"/>
      <c r="D993" s="229"/>
      <c r="E993" s="231"/>
      <c r="F993" s="237"/>
      <c r="G993" s="404"/>
      <c r="H993" s="227"/>
      <c r="I993" s="233"/>
      <c r="J993" s="227"/>
      <c r="K993" s="16"/>
      <c r="L993" s="16"/>
      <c r="M993" s="16"/>
      <c r="N993" s="28"/>
      <c r="O993" s="21">
        <f t="shared" si="1863"/>
        <v>0</v>
      </c>
      <c r="P993" s="227"/>
      <c r="Q993" s="227"/>
      <c r="R993" s="227"/>
      <c r="S993" s="227"/>
      <c r="T993" s="227"/>
    </row>
    <row r="994" spans="1:20" ht="12.75" customHeight="1">
      <c r="A994" s="401"/>
      <c r="B994" s="230"/>
      <c r="C994" s="230"/>
      <c r="D994" s="229"/>
      <c r="E994" s="231"/>
      <c r="F994" s="237"/>
      <c r="G994" s="404"/>
      <c r="H994" s="227"/>
      <c r="I994" s="233"/>
      <c r="J994" s="227"/>
      <c r="K994" s="16"/>
      <c r="L994" s="16"/>
      <c r="M994" s="17"/>
      <c r="N994" s="28"/>
      <c r="O994" s="21">
        <f t="shared" si="1863"/>
        <v>0</v>
      </c>
      <c r="P994" s="227"/>
      <c r="Q994" s="227"/>
      <c r="R994" s="227"/>
      <c r="S994" s="227"/>
      <c r="T994" s="227"/>
    </row>
    <row r="995" spans="1:20" ht="12.75" customHeight="1">
      <c r="A995" s="401"/>
      <c r="B995" s="230"/>
      <c r="C995" s="230"/>
      <c r="D995" s="229"/>
      <c r="E995" s="231"/>
      <c r="F995" s="238"/>
      <c r="G995" s="404"/>
      <c r="H995" s="228"/>
      <c r="I995" s="233"/>
      <c r="J995" s="228"/>
      <c r="K995" s="16"/>
      <c r="L995" s="16"/>
      <c r="M995" s="16"/>
      <c r="N995" s="28"/>
      <c r="O995" s="21">
        <f t="shared" si="1863"/>
        <v>0</v>
      </c>
      <c r="P995" s="228"/>
      <c r="Q995" s="228"/>
      <c r="R995" s="228"/>
      <c r="S995" s="228"/>
      <c r="T995" s="228"/>
    </row>
    <row r="996" spans="1:20" ht="12.75" customHeight="1">
      <c r="A996" s="401">
        <v>3</v>
      </c>
      <c r="B996" s="230" t="s">
        <v>79</v>
      </c>
      <c r="C996" s="230" t="s">
        <v>835</v>
      </c>
      <c r="D996" s="230" t="s">
        <v>633</v>
      </c>
      <c r="E996" s="231">
        <v>4</v>
      </c>
      <c r="F996" s="236">
        <f t="shared" ref="F996" si="1883">H996+J996+R996</f>
        <v>227.20982156399998</v>
      </c>
      <c r="G996" s="404">
        <v>7.89</v>
      </c>
      <c r="H996" s="226">
        <f t="shared" ref="H996" si="1884">G996*$P$8/1000</f>
        <v>17.9185056</v>
      </c>
      <c r="I996" s="233">
        <v>0.39</v>
      </c>
      <c r="J996" s="226">
        <f t="shared" ref="J996" si="1885">I996*$P$9/1000</f>
        <v>1.1105367000000002</v>
      </c>
      <c r="K996" s="18" t="s">
        <v>80</v>
      </c>
      <c r="L996" s="18" t="s">
        <v>19</v>
      </c>
      <c r="M996" s="18">
        <v>1</v>
      </c>
      <c r="N996" s="94">
        <v>193.05600000000001</v>
      </c>
      <c r="O996" s="21">
        <f t="shared" si="1863"/>
        <v>193.05600000000001</v>
      </c>
      <c r="P996" s="226">
        <f t="shared" ref="P996" si="1886">E996*F996</f>
        <v>908.83928625599992</v>
      </c>
      <c r="Q996" s="226">
        <f t="shared" ref="Q996" si="1887">SUM(O996:O999)</f>
        <v>193.05600000000001</v>
      </c>
      <c r="R996" s="226">
        <f t="shared" ref="R996" si="1888">Q996*1.02*$R$14</f>
        <v>208.18077926399999</v>
      </c>
      <c r="S996" s="226">
        <f t="shared" ref="S996" si="1889">(F996-S2537)*$S$17</f>
        <v>43.361889323950642</v>
      </c>
      <c r="T996" s="226">
        <f t="shared" ref="T996" si="1890">E996*S996</f>
        <v>173.44755729580257</v>
      </c>
    </row>
    <row r="997" spans="1:20" ht="12.75" customHeight="1">
      <c r="A997" s="401"/>
      <c r="B997" s="230"/>
      <c r="C997" s="230"/>
      <c r="D997" s="229"/>
      <c r="E997" s="231"/>
      <c r="F997" s="237"/>
      <c r="G997" s="404"/>
      <c r="H997" s="227"/>
      <c r="I997" s="233"/>
      <c r="J997" s="227"/>
      <c r="K997" s="16"/>
      <c r="L997" s="16"/>
      <c r="M997" s="16"/>
      <c r="N997" s="28"/>
      <c r="O997" s="21">
        <f t="shared" si="1863"/>
        <v>0</v>
      </c>
      <c r="P997" s="227"/>
      <c r="Q997" s="227"/>
      <c r="R997" s="227"/>
      <c r="S997" s="227"/>
      <c r="T997" s="227"/>
    </row>
    <row r="998" spans="1:20" ht="12.75" customHeight="1">
      <c r="A998" s="401"/>
      <c r="B998" s="230"/>
      <c r="C998" s="230"/>
      <c r="D998" s="229"/>
      <c r="E998" s="231"/>
      <c r="F998" s="237"/>
      <c r="G998" s="404"/>
      <c r="H998" s="227"/>
      <c r="I998" s="233"/>
      <c r="J998" s="227"/>
      <c r="K998" s="16"/>
      <c r="L998" s="16"/>
      <c r="M998" s="17"/>
      <c r="N998" s="28"/>
      <c r="O998" s="21">
        <f t="shared" si="1863"/>
        <v>0</v>
      </c>
      <c r="P998" s="227"/>
      <c r="Q998" s="227"/>
      <c r="R998" s="227"/>
      <c r="S998" s="227"/>
      <c r="T998" s="227"/>
    </row>
    <row r="999" spans="1:20" ht="12.75" customHeight="1">
      <c r="A999" s="401"/>
      <c r="B999" s="230"/>
      <c r="C999" s="230"/>
      <c r="D999" s="229"/>
      <c r="E999" s="231"/>
      <c r="F999" s="238"/>
      <c r="G999" s="404"/>
      <c r="H999" s="228"/>
      <c r="I999" s="233"/>
      <c r="J999" s="228"/>
      <c r="K999" s="16"/>
      <c r="L999" s="16"/>
      <c r="M999" s="16"/>
      <c r="N999" s="28"/>
      <c r="O999" s="21">
        <f t="shared" si="1863"/>
        <v>0</v>
      </c>
      <c r="P999" s="228"/>
      <c r="Q999" s="228"/>
      <c r="R999" s="228"/>
      <c r="S999" s="228"/>
      <c r="T999" s="228"/>
    </row>
    <row r="1000" spans="1:20" ht="12.75" customHeight="1">
      <c r="A1000" s="401">
        <v>4</v>
      </c>
      <c r="B1000" s="230" t="s">
        <v>205</v>
      </c>
      <c r="C1000" s="230" t="s">
        <v>836</v>
      </c>
      <c r="D1000" s="230" t="s">
        <v>633</v>
      </c>
      <c r="E1000" s="231">
        <v>4</v>
      </c>
      <c r="F1000" s="236">
        <f t="shared" ref="F1000" si="1891">H1000+J1000+R1000</f>
        <v>108.2698182</v>
      </c>
      <c r="G1000" s="404">
        <v>2.29</v>
      </c>
      <c r="H1000" s="226">
        <f t="shared" ref="H1000" si="1892">G1000*$P$8/1000</f>
        <v>5.2006816000000002</v>
      </c>
      <c r="I1000" s="233">
        <v>0.22</v>
      </c>
      <c r="J1000" s="226">
        <f t="shared" ref="J1000" si="1893">I1000*$P$9/1000</f>
        <v>0.62645660000000014</v>
      </c>
      <c r="K1000" s="18" t="s">
        <v>206</v>
      </c>
      <c r="L1000" s="18" t="s">
        <v>19</v>
      </c>
      <c r="M1000" s="18">
        <v>1</v>
      </c>
      <c r="N1000" s="40">
        <v>95</v>
      </c>
      <c r="O1000" s="21">
        <f t="shared" si="1863"/>
        <v>95</v>
      </c>
      <c r="P1000" s="226">
        <f t="shared" ref="P1000" si="1894">E1000*F1000</f>
        <v>433.07927280000001</v>
      </c>
      <c r="Q1000" s="226">
        <f t="shared" ref="Q1000" si="1895">SUM(O1000:O1003)</f>
        <v>95</v>
      </c>
      <c r="R1000" s="226">
        <f t="shared" ref="R1000" si="1896">Q1000*1.02*$R$14</f>
        <v>102.44268</v>
      </c>
      <c r="S1000" s="226">
        <f t="shared" ref="S1000" si="1897">(F1000-S2541)*$S$17</f>
        <v>16.84743790849614</v>
      </c>
      <c r="T1000" s="226">
        <f t="shared" ref="T1000" si="1898">E1000*S1000</f>
        <v>67.389751633984559</v>
      </c>
    </row>
    <row r="1001" spans="1:20" ht="12.75" customHeight="1">
      <c r="A1001" s="401"/>
      <c r="B1001" s="230"/>
      <c r="C1001" s="230"/>
      <c r="D1001" s="229"/>
      <c r="E1001" s="231"/>
      <c r="F1001" s="237"/>
      <c r="G1001" s="404"/>
      <c r="H1001" s="227"/>
      <c r="I1001" s="233"/>
      <c r="J1001" s="227"/>
      <c r="K1001" s="16"/>
      <c r="L1001" s="16"/>
      <c r="M1001" s="16"/>
      <c r="N1001" s="28"/>
      <c r="O1001" s="21">
        <f t="shared" si="1863"/>
        <v>0</v>
      </c>
      <c r="P1001" s="227"/>
      <c r="Q1001" s="227"/>
      <c r="R1001" s="227"/>
      <c r="S1001" s="227"/>
      <c r="T1001" s="227"/>
    </row>
    <row r="1002" spans="1:20" ht="12.75" customHeight="1">
      <c r="A1002" s="401"/>
      <c r="B1002" s="230"/>
      <c r="C1002" s="230"/>
      <c r="D1002" s="229"/>
      <c r="E1002" s="231"/>
      <c r="F1002" s="237"/>
      <c r="G1002" s="404"/>
      <c r="H1002" s="227"/>
      <c r="I1002" s="233"/>
      <c r="J1002" s="227"/>
      <c r="K1002" s="16"/>
      <c r="L1002" s="16"/>
      <c r="M1002" s="17"/>
      <c r="N1002" s="28"/>
      <c r="O1002" s="21">
        <f t="shared" si="1863"/>
        <v>0</v>
      </c>
      <c r="P1002" s="227"/>
      <c r="Q1002" s="227"/>
      <c r="R1002" s="227"/>
      <c r="S1002" s="227"/>
      <c r="T1002" s="227"/>
    </row>
    <row r="1003" spans="1:20" ht="12.75" customHeight="1">
      <c r="A1003" s="401"/>
      <c r="B1003" s="230"/>
      <c r="C1003" s="230"/>
      <c r="D1003" s="229"/>
      <c r="E1003" s="231"/>
      <c r="F1003" s="238"/>
      <c r="G1003" s="404"/>
      <c r="H1003" s="228"/>
      <c r="I1003" s="233"/>
      <c r="J1003" s="228"/>
      <c r="K1003" s="16"/>
      <c r="L1003" s="16"/>
      <c r="M1003" s="16"/>
      <c r="N1003" s="28"/>
      <c r="O1003" s="21">
        <f t="shared" si="1863"/>
        <v>0</v>
      </c>
      <c r="P1003" s="228"/>
      <c r="Q1003" s="228"/>
      <c r="R1003" s="228"/>
      <c r="S1003" s="228"/>
      <c r="T1003" s="228"/>
    </row>
    <row r="1004" spans="1:20" ht="12.75" customHeight="1">
      <c r="A1004" s="401">
        <v>5</v>
      </c>
      <c r="B1004" s="230" t="s">
        <v>538</v>
      </c>
      <c r="C1004" s="230" t="s">
        <v>837</v>
      </c>
      <c r="D1004" s="230" t="s">
        <v>633</v>
      </c>
      <c r="E1004" s="231">
        <v>4</v>
      </c>
      <c r="F1004" s="236">
        <f t="shared" ref="F1004" si="1899">H1004+J1004+R1004</f>
        <v>6.1478640068000008</v>
      </c>
      <c r="G1004" s="404">
        <v>1.1000000000000001</v>
      </c>
      <c r="H1004" s="226">
        <f t="shared" ref="H1004" si="1900">G1004*$P$8/1000</f>
        <v>2.4981440000000004</v>
      </c>
      <c r="I1004" s="233">
        <v>0.63</v>
      </c>
      <c r="J1004" s="226">
        <f t="shared" ref="J1004" si="1901">I1004*$P$9/1000</f>
        <v>1.7939439000000001</v>
      </c>
      <c r="K1004" s="18" t="s">
        <v>46</v>
      </c>
      <c r="L1004" s="18" t="s">
        <v>19</v>
      </c>
      <c r="M1004" s="18">
        <v>1</v>
      </c>
      <c r="N1004" s="27">
        <v>1.639</v>
      </c>
      <c r="O1004" s="21">
        <f t="shared" si="1863"/>
        <v>1.639</v>
      </c>
      <c r="P1004" s="226">
        <f t="shared" ref="P1004" si="1902">E1004*F1004</f>
        <v>24.591456027200003</v>
      </c>
      <c r="Q1004" s="226">
        <f t="shared" ref="Q1004" si="1903">SUM(O1004:O1007)</f>
        <v>1.639</v>
      </c>
      <c r="R1004" s="226">
        <f>Q1004*1.02*1.05*$R$14</f>
        <v>1.8557761068</v>
      </c>
      <c r="S1004" s="226">
        <f t="shared" ref="S1004" si="1904">(F1004-S2545)*$S$17</f>
        <v>5.7244798118195863</v>
      </c>
      <c r="T1004" s="226">
        <f t="shared" ref="T1004" si="1905">E1004*S1004</f>
        <v>22.897919247278345</v>
      </c>
    </row>
    <row r="1005" spans="1:20" ht="12.75" customHeight="1">
      <c r="A1005" s="401"/>
      <c r="B1005" s="230"/>
      <c r="C1005" s="230"/>
      <c r="D1005" s="229"/>
      <c r="E1005" s="231"/>
      <c r="F1005" s="237"/>
      <c r="G1005" s="404"/>
      <c r="H1005" s="227"/>
      <c r="I1005" s="233"/>
      <c r="J1005" s="227"/>
      <c r="K1005" s="18"/>
      <c r="L1005" s="18"/>
      <c r="M1005" s="18"/>
      <c r="N1005" s="27"/>
      <c r="O1005" s="21">
        <f t="shared" si="1863"/>
        <v>0</v>
      </c>
      <c r="P1005" s="227"/>
      <c r="Q1005" s="227"/>
      <c r="R1005" s="227"/>
      <c r="S1005" s="227"/>
      <c r="T1005" s="227"/>
    </row>
    <row r="1006" spans="1:20" ht="12.75" customHeight="1">
      <c r="A1006" s="401"/>
      <c r="B1006" s="230"/>
      <c r="C1006" s="230"/>
      <c r="D1006" s="229"/>
      <c r="E1006" s="231"/>
      <c r="F1006" s="237"/>
      <c r="G1006" s="404"/>
      <c r="H1006" s="227"/>
      <c r="I1006" s="233"/>
      <c r="J1006" s="227"/>
      <c r="K1006" s="16"/>
      <c r="L1006" s="16"/>
      <c r="M1006" s="17"/>
      <c r="N1006" s="28"/>
      <c r="O1006" s="21">
        <f t="shared" si="1863"/>
        <v>0</v>
      </c>
      <c r="P1006" s="227"/>
      <c r="Q1006" s="227"/>
      <c r="R1006" s="227"/>
      <c r="S1006" s="227"/>
      <c r="T1006" s="227"/>
    </row>
    <row r="1007" spans="1:20" ht="12.75" customHeight="1">
      <c r="A1007" s="401"/>
      <c r="B1007" s="230"/>
      <c r="C1007" s="230"/>
      <c r="D1007" s="229"/>
      <c r="E1007" s="231"/>
      <c r="F1007" s="238"/>
      <c r="G1007" s="404"/>
      <c r="H1007" s="228"/>
      <c r="I1007" s="233"/>
      <c r="J1007" s="228"/>
      <c r="K1007" s="16"/>
      <c r="L1007" s="16"/>
      <c r="M1007" s="16"/>
      <c r="N1007" s="28"/>
      <c r="O1007" s="21">
        <f t="shared" si="1863"/>
        <v>0</v>
      </c>
      <c r="P1007" s="228"/>
      <c r="Q1007" s="228"/>
      <c r="R1007" s="228"/>
      <c r="S1007" s="228"/>
      <c r="T1007" s="228"/>
    </row>
    <row r="1008" spans="1:20" ht="12.75" customHeight="1">
      <c r="A1008" s="229">
        <v>6</v>
      </c>
      <c r="B1008" s="230" t="s">
        <v>207</v>
      </c>
      <c r="C1008" s="230" t="s">
        <v>838</v>
      </c>
      <c r="D1008" s="230" t="s">
        <v>633</v>
      </c>
      <c r="E1008" s="231">
        <v>2</v>
      </c>
      <c r="F1008" s="236">
        <f t="shared" ref="F1008" si="1906">H1008+J1008+R1008</f>
        <v>2.9542778396000005</v>
      </c>
      <c r="G1008" s="186">
        <v>0.66</v>
      </c>
      <c r="H1008" s="226">
        <f t="shared" ref="H1008" si="1907">G1008*$P$8/1000</f>
        <v>1.4988864000000002</v>
      </c>
      <c r="I1008" s="186">
        <v>0.16</v>
      </c>
      <c r="J1008" s="226">
        <f t="shared" ref="J1008" si="1908">I1008*$P$9/1000</f>
        <v>0.45560480000000009</v>
      </c>
      <c r="K1008" s="18" t="s">
        <v>89</v>
      </c>
      <c r="L1008" s="18" t="s">
        <v>19</v>
      </c>
      <c r="M1008" s="18">
        <v>1</v>
      </c>
      <c r="N1008" s="28">
        <v>0.88300000000000001</v>
      </c>
      <c r="O1008" s="21">
        <f t="shared" si="1863"/>
        <v>0.88300000000000001</v>
      </c>
      <c r="P1008" s="226">
        <f t="shared" ref="P1008" si="1909">E1008*F1008</f>
        <v>5.9085556792000009</v>
      </c>
      <c r="Q1008" s="226">
        <f t="shared" ref="Q1008" si="1910">SUM(O1008:O1011)</f>
        <v>0.88300000000000001</v>
      </c>
      <c r="R1008" s="226">
        <f t="shared" ref="R1008" si="1911">Q1008*1.02*1.05*$R$14</f>
        <v>0.99978663959999992</v>
      </c>
      <c r="S1008" s="226">
        <f t="shared" ref="S1008" si="1912">F1008*$S$17</f>
        <v>3.750768225830488</v>
      </c>
      <c r="T1008" s="226">
        <f t="shared" ref="T1008" si="1913">E1008*S1008</f>
        <v>7.5015364516609759</v>
      </c>
    </row>
    <row r="1009" spans="1:20" ht="12.75" customHeight="1">
      <c r="A1009" s="229"/>
      <c r="B1009" s="230"/>
      <c r="C1009" s="230"/>
      <c r="D1009" s="229"/>
      <c r="E1009" s="231"/>
      <c r="F1009" s="237"/>
      <c r="G1009" s="186"/>
      <c r="H1009" s="227"/>
      <c r="I1009" s="186"/>
      <c r="J1009" s="227"/>
      <c r="K1009" s="18"/>
      <c r="L1009" s="18"/>
      <c r="M1009" s="18"/>
      <c r="N1009" s="27"/>
      <c r="O1009" s="21">
        <f t="shared" si="1863"/>
        <v>0</v>
      </c>
      <c r="P1009" s="227"/>
      <c r="Q1009" s="227"/>
      <c r="R1009" s="227"/>
      <c r="S1009" s="227"/>
      <c r="T1009" s="227"/>
    </row>
    <row r="1010" spans="1:20" ht="12.75" customHeight="1">
      <c r="A1010" s="229"/>
      <c r="B1010" s="230"/>
      <c r="C1010" s="230"/>
      <c r="D1010" s="229"/>
      <c r="E1010" s="231"/>
      <c r="F1010" s="237"/>
      <c r="G1010" s="186"/>
      <c r="H1010" s="227"/>
      <c r="I1010" s="186"/>
      <c r="J1010" s="227"/>
      <c r="K1010" s="16"/>
      <c r="L1010" s="16"/>
      <c r="M1010" s="17"/>
      <c r="N1010" s="28"/>
      <c r="O1010" s="21">
        <f t="shared" si="1863"/>
        <v>0</v>
      </c>
      <c r="P1010" s="227"/>
      <c r="Q1010" s="227"/>
      <c r="R1010" s="227"/>
      <c r="S1010" s="227"/>
      <c r="T1010" s="227"/>
    </row>
    <row r="1011" spans="1:20" ht="12.75" customHeight="1">
      <c r="A1011" s="229"/>
      <c r="B1011" s="230"/>
      <c r="C1011" s="230"/>
      <c r="D1011" s="229"/>
      <c r="E1011" s="231"/>
      <c r="F1011" s="238"/>
      <c r="G1011" s="186"/>
      <c r="H1011" s="228"/>
      <c r="I1011" s="186"/>
      <c r="J1011" s="228"/>
      <c r="K1011" s="16"/>
      <c r="L1011" s="16"/>
      <c r="M1011" s="16"/>
      <c r="N1011" s="28"/>
      <c r="O1011" s="21">
        <f t="shared" si="1863"/>
        <v>0</v>
      </c>
      <c r="P1011" s="228"/>
      <c r="Q1011" s="228"/>
      <c r="R1011" s="228"/>
      <c r="S1011" s="228"/>
      <c r="T1011" s="228"/>
    </row>
    <row r="1012" spans="1:20" ht="12.75" customHeight="1">
      <c r="A1012" s="229">
        <v>7</v>
      </c>
      <c r="B1012" s="230" t="s">
        <v>207</v>
      </c>
      <c r="C1012" s="230" t="s">
        <v>839</v>
      </c>
      <c r="D1012" s="230" t="s">
        <v>633</v>
      </c>
      <c r="E1012" s="231">
        <v>2</v>
      </c>
      <c r="F1012" s="236">
        <f t="shared" ref="F1012" si="1914">H1012+J1012+R1012</f>
        <v>2.8478452868000002</v>
      </c>
      <c r="G1012" s="186">
        <v>0.66</v>
      </c>
      <c r="H1012" s="226">
        <f t="shared" ref="H1012" si="1915">G1012*$P$8/1000</f>
        <v>1.4988864000000002</v>
      </c>
      <c r="I1012" s="186">
        <v>0.16</v>
      </c>
      <c r="J1012" s="226">
        <f t="shared" ref="J1012" si="1916">I1012*$P$9/1000</f>
        <v>0.45560480000000009</v>
      </c>
      <c r="K1012" s="18" t="s">
        <v>89</v>
      </c>
      <c r="L1012" s="18" t="s">
        <v>19</v>
      </c>
      <c r="M1012" s="18">
        <v>1</v>
      </c>
      <c r="N1012" s="28">
        <v>0.78900000000000003</v>
      </c>
      <c r="O1012" s="21">
        <f t="shared" si="1863"/>
        <v>0.78900000000000003</v>
      </c>
      <c r="P1012" s="226">
        <f t="shared" ref="P1012" si="1917">E1012*F1012</f>
        <v>5.6956905736000003</v>
      </c>
      <c r="Q1012" s="226">
        <f t="shared" ref="Q1012" si="1918">SUM(O1012:O1015)</f>
        <v>0.78900000000000003</v>
      </c>
      <c r="R1012" s="226">
        <f t="shared" ref="R1012" si="1919">Q1012*1.02*1.05*$R$14</f>
        <v>0.89335408680000006</v>
      </c>
      <c r="S1012" s="226">
        <f t="shared" ref="S1012" si="1920">F1012*$S$17</f>
        <v>3.6156408414371781</v>
      </c>
      <c r="T1012" s="226">
        <f t="shared" ref="T1012" si="1921">E1012*S1012</f>
        <v>7.2312816828743562</v>
      </c>
    </row>
    <row r="1013" spans="1:20" ht="12.75" customHeight="1">
      <c r="A1013" s="229"/>
      <c r="B1013" s="230"/>
      <c r="C1013" s="230"/>
      <c r="D1013" s="229"/>
      <c r="E1013" s="231"/>
      <c r="F1013" s="237"/>
      <c r="G1013" s="186"/>
      <c r="H1013" s="227"/>
      <c r="I1013" s="186"/>
      <c r="J1013" s="227"/>
      <c r="K1013" s="18"/>
      <c r="L1013" s="18"/>
      <c r="M1013" s="18"/>
      <c r="N1013" s="27"/>
      <c r="O1013" s="21">
        <f t="shared" si="1863"/>
        <v>0</v>
      </c>
      <c r="P1013" s="227"/>
      <c r="Q1013" s="227"/>
      <c r="R1013" s="227"/>
      <c r="S1013" s="227"/>
      <c r="T1013" s="227"/>
    </row>
    <row r="1014" spans="1:20" ht="12.75" customHeight="1">
      <c r="A1014" s="229"/>
      <c r="B1014" s="230"/>
      <c r="C1014" s="230"/>
      <c r="D1014" s="229"/>
      <c r="E1014" s="231"/>
      <c r="F1014" s="237"/>
      <c r="G1014" s="186"/>
      <c r="H1014" s="227"/>
      <c r="I1014" s="186"/>
      <c r="J1014" s="227"/>
      <c r="K1014" s="16"/>
      <c r="L1014" s="16"/>
      <c r="M1014" s="17"/>
      <c r="N1014" s="28"/>
      <c r="O1014" s="21">
        <f t="shared" si="1863"/>
        <v>0</v>
      </c>
      <c r="P1014" s="227"/>
      <c r="Q1014" s="227"/>
      <c r="R1014" s="227"/>
      <c r="S1014" s="227"/>
      <c r="T1014" s="227"/>
    </row>
    <row r="1015" spans="1:20" ht="12.75" customHeight="1">
      <c r="A1015" s="229"/>
      <c r="B1015" s="230"/>
      <c r="C1015" s="230"/>
      <c r="D1015" s="229"/>
      <c r="E1015" s="231"/>
      <c r="F1015" s="238"/>
      <c r="G1015" s="186"/>
      <c r="H1015" s="228"/>
      <c r="I1015" s="186"/>
      <c r="J1015" s="228"/>
      <c r="K1015" s="16"/>
      <c r="L1015" s="16"/>
      <c r="M1015" s="16"/>
      <c r="N1015" s="28"/>
      <c r="O1015" s="21">
        <f t="shared" si="1863"/>
        <v>0</v>
      </c>
      <c r="P1015" s="228"/>
      <c r="Q1015" s="228"/>
      <c r="R1015" s="228"/>
      <c r="S1015" s="228"/>
      <c r="T1015" s="228"/>
    </row>
    <row r="1016" spans="1:20" ht="12.75" customHeight="1">
      <c r="A1016" s="229">
        <v>8</v>
      </c>
      <c r="B1016" s="230" t="s">
        <v>81</v>
      </c>
      <c r="C1016" s="230" t="s">
        <v>840</v>
      </c>
      <c r="D1016" s="230" t="s">
        <v>841</v>
      </c>
      <c r="E1016" s="235">
        <v>112</v>
      </c>
      <c r="F1016" s="236">
        <f t="shared" ref="F1016" si="1922">H1016+J1016+R1016</f>
        <v>0.73861180000000004</v>
      </c>
      <c r="G1016" s="404">
        <v>0.25</v>
      </c>
      <c r="H1016" s="226">
        <f t="shared" ref="H1016" si="1923">G1016*$P$8/1000</f>
        <v>0.56776000000000004</v>
      </c>
      <c r="I1016" s="233">
        <v>0.06</v>
      </c>
      <c r="J1016" s="226">
        <f t="shared" ref="J1016" si="1924">I1016*$P$9/1000</f>
        <v>0.1708518</v>
      </c>
      <c r="K1016" s="18"/>
      <c r="L1016" s="18"/>
      <c r="M1016" s="18"/>
      <c r="N1016" s="27"/>
      <c r="O1016" s="21">
        <f t="shared" si="1863"/>
        <v>0</v>
      </c>
      <c r="P1016" s="226">
        <f t="shared" ref="P1016" si="1925">E1016*F1016</f>
        <v>82.724521600000003</v>
      </c>
      <c r="Q1016" s="226">
        <f t="shared" ref="Q1016" si="1926">SUM(O1016:O1019)</f>
        <v>0</v>
      </c>
      <c r="R1016" s="226">
        <f t="shared" ref="R1016" si="1927">Q1016*1.02*1.05*$R$14</f>
        <v>0</v>
      </c>
      <c r="S1016" s="226">
        <f t="shared" ref="S1016" si="1928">F1016*$S$17</f>
        <v>0.93774581169337856</v>
      </c>
      <c r="T1016" s="226">
        <f t="shared" ref="T1016" si="1929">E1016*S1016</f>
        <v>105.0275309096584</v>
      </c>
    </row>
    <row r="1017" spans="1:20" ht="12.75" customHeight="1">
      <c r="A1017" s="229"/>
      <c r="B1017" s="230"/>
      <c r="C1017" s="230"/>
      <c r="D1017" s="229"/>
      <c r="E1017" s="235"/>
      <c r="F1017" s="237"/>
      <c r="G1017" s="404"/>
      <c r="H1017" s="227"/>
      <c r="I1017" s="233"/>
      <c r="J1017" s="227"/>
      <c r="K1017" s="18"/>
      <c r="L1017" s="18"/>
      <c r="M1017" s="18"/>
      <c r="N1017" s="27"/>
      <c r="O1017" s="21">
        <f t="shared" si="1863"/>
        <v>0</v>
      </c>
      <c r="P1017" s="227"/>
      <c r="Q1017" s="227"/>
      <c r="R1017" s="227"/>
      <c r="S1017" s="227"/>
      <c r="T1017" s="227"/>
    </row>
    <row r="1018" spans="1:20" ht="12.75" customHeight="1">
      <c r="A1018" s="229"/>
      <c r="B1018" s="230"/>
      <c r="C1018" s="230"/>
      <c r="D1018" s="229"/>
      <c r="E1018" s="235"/>
      <c r="F1018" s="237"/>
      <c r="G1018" s="404"/>
      <c r="H1018" s="227"/>
      <c r="I1018" s="233"/>
      <c r="J1018" s="227"/>
      <c r="K1018" s="18"/>
      <c r="L1018" s="18"/>
      <c r="M1018" s="19"/>
      <c r="N1018" s="27"/>
      <c r="O1018" s="21">
        <f t="shared" si="1863"/>
        <v>0</v>
      </c>
      <c r="P1018" s="227"/>
      <c r="Q1018" s="227"/>
      <c r="R1018" s="227"/>
      <c r="S1018" s="227"/>
      <c r="T1018" s="227"/>
    </row>
    <row r="1019" spans="1:20" ht="12.75" customHeight="1">
      <c r="A1019" s="229"/>
      <c r="B1019" s="230"/>
      <c r="C1019" s="230"/>
      <c r="D1019" s="229"/>
      <c r="E1019" s="235"/>
      <c r="F1019" s="238"/>
      <c r="G1019" s="404"/>
      <c r="H1019" s="228"/>
      <c r="I1019" s="233"/>
      <c r="J1019" s="228"/>
      <c r="K1019" s="18"/>
      <c r="L1019" s="18"/>
      <c r="M1019" s="18"/>
      <c r="N1019" s="27"/>
      <c r="O1019" s="21">
        <f t="shared" si="1863"/>
        <v>0</v>
      </c>
      <c r="P1019" s="228"/>
      <c r="Q1019" s="228"/>
      <c r="R1019" s="228"/>
      <c r="S1019" s="228"/>
      <c r="T1019" s="228"/>
    </row>
    <row r="1020" spans="1:20" ht="12.75" customHeight="1">
      <c r="A1020" s="229">
        <v>9</v>
      </c>
      <c r="B1020" s="230" t="s">
        <v>33</v>
      </c>
      <c r="C1020" s="230" t="s">
        <v>842</v>
      </c>
      <c r="D1020" s="230" t="s">
        <v>843</v>
      </c>
      <c r="E1020" s="231">
        <v>320</v>
      </c>
      <c r="F1020" s="236">
        <f t="shared" ref="F1020" si="1930">H1020+J1020+R1020</f>
        <v>4.6535935320000013</v>
      </c>
      <c r="G1020" s="404"/>
      <c r="H1020" s="226">
        <f t="shared" ref="H1020" si="1931">G1020*$P$8/1000</f>
        <v>0</v>
      </c>
      <c r="I1020" s="233"/>
      <c r="J1020" s="226">
        <f t="shared" ref="J1020" si="1932">I1020*$P$9/1000</f>
        <v>0</v>
      </c>
      <c r="K1020" s="18" t="s">
        <v>82</v>
      </c>
      <c r="L1020" s="18" t="s">
        <v>83</v>
      </c>
      <c r="M1020" s="18">
        <v>1</v>
      </c>
      <c r="N1020" s="27">
        <v>4.1100000000000003</v>
      </c>
      <c r="O1020" s="21">
        <f t="shared" si="1863"/>
        <v>4.1100000000000003</v>
      </c>
      <c r="P1020" s="226">
        <f t="shared" ref="P1020" si="1933">E1020*F1020</f>
        <v>1489.1499302400005</v>
      </c>
      <c r="Q1020" s="226">
        <f t="shared" ref="Q1020" si="1934">SUM(O1020:O1023)</f>
        <v>4.1100000000000003</v>
      </c>
      <c r="R1020" s="226">
        <f t="shared" ref="R1020" si="1935">Q1020*1.02*1.05*$R$14</f>
        <v>4.6535935320000013</v>
      </c>
      <c r="S1020" s="226">
        <f t="shared" ref="S1020" si="1936">F1020*$S$17</f>
        <v>5.9082292537925847</v>
      </c>
      <c r="T1020" s="226">
        <f t="shared" ref="T1020" si="1937">E1020*S1020</f>
        <v>1890.633361213627</v>
      </c>
    </row>
    <row r="1021" spans="1:20" ht="12.75" customHeight="1">
      <c r="A1021" s="229"/>
      <c r="B1021" s="230"/>
      <c r="C1021" s="230"/>
      <c r="D1021" s="229"/>
      <c r="E1021" s="231"/>
      <c r="F1021" s="237"/>
      <c r="G1021" s="404"/>
      <c r="H1021" s="227"/>
      <c r="I1021" s="233"/>
      <c r="J1021" s="227"/>
      <c r="K1021" s="18"/>
      <c r="L1021" s="18"/>
      <c r="M1021" s="18"/>
      <c r="N1021" s="27"/>
      <c r="O1021" s="21">
        <f t="shared" si="1863"/>
        <v>0</v>
      </c>
      <c r="P1021" s="227"/>
      <c r="Q1021" s="227"/>
      <c r="R1021" s="227"/>
      <c r="S1021" s="227"/>
      <c r="T1021" s="227"/>
    </row>
    <row r="1022" spans="1:20" ht="12.75" customHeight="1">
      <c r="A1022" s="229"/>
      <c r="B1022" s="230"/>
      <c r="C1022" s="230"/>
      <c r="D1022" s="229"/>
      <c r="E1022" s="231"/>
      <c r="F1022" s="237"/>
      <c r="G1022" s="404"/>
      <c r="H1022" s="227"/>
      <c r="I1022" s="233"/>
      <c r="J1022" s="227"/>
      <c r="K1022" s="18"/>
      <c r="L1022" s="18"/>
      <c r="M1022" s="19"/>
      <c r="N1022" s="27"/>
      <c r="O1022" s="21">
        <f t="shared" si="1863"/>
        <v>0</v>
      </c>
      <c r="P1022" s="227"/>
      <c r="Q1022" s="227"/>
      <c r="R1022" s="227"/>
      <c r="S1022" s="227"/>
      <c r="T1022" s="227"/>
    </row>
    <row r="1023" spans="1:20" ht="12.75" customHeight="1">
      <c r="A1023" s="229"/>
      <c r="B1023" s="230"/>
      <c r="C1023" s="230"/>
      <c r="D1023" s="229"/>
      <c r="E1023" s="231"/>
      <c r="F1023" s="238"/>
      <c r="G1023" s="404"/>
      <c r="H1023" s="228"/>
      <c r="I1023" s="233"/>
      <c r="J1023" s="228"/>
      <c r="K1023" s="18"/>
      <c r="L1023" s="18"/>
      <c r="M1023" s="18"/>
      <c r="N1023" s="27"/>
      <c r="O1023" s="21">
        <f t="shared" si="1863"/>
        <v>0</v>
      </c>
      <c r="P1023" s="228"/>
      <c r="Q1023" s="228"/>
      <c r="R1023" s="228"/>
      <c r="S1023" s="228"/>
      <c r="T1023" s="228"/>
    </row>
    <row r="1024" spans="1:20" ht="12.75" customHeight="1">
      <c r="A1024" s="229">
        <v>10</v>
      </c>
      <c r="B1024" s="384" t="s">
        <v>33</v>
      </c>
      <c r="C1024" s="230" t="s">
        <v>844</v>
      </c>
      <c r="D1024" s="230" t="s">
        <v>633</v>
      </c>
      <c r="E1024" s="150">
        <v>14</v>
      </c>
      <c r="F1024" s="236">
        <f t="shared" ref="F1024" si="1938">H1024+J1024+R1024</f>
        <v>0.64538888399999994</v>
      </c>
      <c r="G1024" s="233"/>
      <c r="H1024" s="226">
        <f t="shared" ref="H1024" si="1939">G1024*$P$8/1000</f>
        <v>0</v>
      </c>
      <c r="I1024" s="233"/>
      <c r="J1024" s="226">
        <f t="shared" ref="J1024" si="1940">I1024*$P$9/1000</f>
        <v>0</v>
      </c>
      <c r="K1024" s="18" t="s">
        <v>86</v>
      </c>
      <c r="L1024" s="18" t="s">
        <v>19</v>
      </c>
      <c r="M1024" s="18">
        <v>1</v>
      </c>
      <c r="N1024" s="27">
        <v>0.56999999999999995</v>
      </c>
      <c r="O1024" s="21">
        <f t="shared" si="1863"/>
        <v>0.56999999999999995</v>
      </c>
      <c r="P1024" s="226">
        <f t="shared" ref="P1024" si="1941">E1024*F1024</f>
        <v>9.0354443759999992</v>
      </c>
      <c r="Q1024" s="226">
        <f t="shared" ref="Q1024" si="1942">SUM(O1024:O1027)</f>
        <v>0.56999999999999995</v>
      </c>
      <c r="R1024" s="226">
        <f t="shared" ref="R1024" si="1943">Q1024*1.02*1.05*$R$14</f>
        <v>0.64538888399999994</v>
      </c>
      <c r="S1024" s="226">
        <f t="shared" ref="S1024" si="1944">F1024*$S$17</f>
        <v>0.81938945855517564</v>
      </c>
      <c r="T1024" s="226">
        <f t="shared" ref="T1024" si="1945">E1024*S1024</f>
        <v>11.47145241977246</v>
      </c>
    </row>
    <row r="1025" spans="1:20" ht="12.75" customHeight="1">
      <c r="A1025" s="229"/>
      <c r="B1025" s="384"/>
      <c r="C1025" s="230"/>
      <c r="D1025" s="229"/>
      <c r="E1025" s="150"/>
      <c r="F1025" s="237"/>
      <c r="G1025" s="233"/>
      <c r="H1025" s="227"/>
      <c r="I1025" s="233"/>
      <c r="J1025" s="227"/>
      <c r="K1025" s="18"/>
      <c r="L1025" s="18"/>
      <c r="M1025" s="18"/>
      <c r="N1025" s="27"/>
      <c r="O1025" s="21">
        <f t="shared" si="1863"/>
        <v>0</v>
      </c>
      <c r="P1025" s="227"/>
      <c r="Q1025" s="227"/>
      <c r="R1025" s="227"/>
      <c r="S1025" s="227"/>
      <c r="T1025" s="227"/>
    </row>
    <row r="1026" spans="1:20" ht="12.75" customHeight="1">
      <c r="A1026" s="229"/>
      <c r="B1026" s="384"/>
      <c r="C1026" s="230"/>
      <c r="D1026" s="229"/>
      <c r="E1026" s="150"/>
      <c r="F1026" s="237"/>
      <c r="G1026" s="233"/>
      <c r="H1026" s="227"/>
      <c r="I1026" s="233"/>
      <c r="J1026" s="227"/>
      <c r="K1026" s="18"/>
      <c r="L1026" s="18"/>
      <c r="M1026" s="18"/>
      <c r="N1026" s="27"/>
      <c r="O1026" s="21">
        <f t="shared" si="1863"/>
        <v>0</v>
      </c>
      <c r="P1026" s="227"/>
      <c r="Q1026" s="227"/>
      <c r="R1026" s="227"/>
      <c r="S1026" s="227"/>
      <c r="T1026" s="227"/>
    </row>
    <row r="1027" spans="1:20" ht="12.75" customHeight="1">
      <c r="A1027" s="229"/>
      <c r="B1027" s="384"/>
      <c r="C1027" s="230"/>
      <c r="D1027" s="229"/>
      <c r="E1027" s="150"/>
      <c r="F1027" s="238"/>
      <c r="G1027" s="233"/>
      <c r="H1027" s="228"/>
      <c r="I1027" s="233"/>
      <c r="J1027" s="228"/>
      <c r="K1027" s="18"/>
      <c r="L1027" s="18"/>
      <c r="M1027" s="18"/>
      <c r="N1027" s="27"/>
      <c r="O1027" s="21">
        <f t="shared" si="1863"/>
        <v>0</v>
      </c>
      <c r="P1027" s="228"/>
      <c r="Q1027" s="228"/>
      <c r="R1027" s="228"/>
      <c r="S1027" s="228"/>
      <c r="T1027" s="228"/>
    </row>
    <row r="1028" spans="1:20" ht="12.75" customHeight="1">
      <c r="A1028" s="229">
        <v>11</v>
      </c>
      <c r="B1028" s="323" t="s">
        <v>33</v>
      </c>
      <c r="C1028" s="239" t="s">
        <v>845</v>
      </c>
      <c r="D1028" s="230" t="s">
        <v>633</v>
      </c>
      <c r="E1028" s="335">
        <v>28</v>
      </c>
      <c r="F1028" s="236">
        <f t="shared" ref="F1028" si="1946">H1028+J1028+R1028</f>
        <v>0.28306530000000002</v>
      </c>
      <c r="G1028" s="286"/>
      <c r="H1028" s="226">
        <f t="shared" ref="H1028" si="1947">G1028*$P$8/1000</f>
        <v>0</v>
      </c>
      <c r="I1028" s="328"/>
      <c r="J1028" s="226">
        <f t="shared" ref="J1028" si="1948">I1028*$P$9/1000</f>
        <v>0</v>
      </c>
      <c r="K1028" s="18" t="s">
        <v>87</v>
      </c>
      <c r="L1028" s="45" t="s">
        <v>19</v>
      </c>
      <c r="M1028" s="18">
        <v>1</v>
      </c>
      <c r="N1028" s="27">
        <v>0.25</v>
      </c>
      <c r="O1028" s="21">
        <f t="shared" si="1863"/>
        <v>0.25</v>
      </c>
      <c r="P1028" s="226">
        <f t="shared" ref="P1028" si="1949">E1028*F1028</f>
        <v>7.9258284000000003</v>
      </c>
      <c r="Q1028" s="226">
        <f t="shared" ref="Q1028" si="1950">SUM(O1028:O1031)</f>
        <v>0.25</v>
      </c>
      <c r="R1028" s="226">
        <f t="shared" ref="R1028" si="1951">Q1028*1.02*1.05*$R$14</f>
        <v>0.28306530000000002</v>
      </c>
      <c r="S1028" s="226">
        <f t="shared" ref="S1028" si="1952">F1028*$S$17</f>
        <v>0.35938134147156831</v>
      </c>
      <c r="T1028" s="226">
        <f t="shared" ref="T1028" si="1953">E1028*S1028</f>
        <v>10.062677561203913</v>
      </c>
    </row>
    <row r="1029" spans="1:20" ht="12.75" customHeight="1">
      <c r="A1029" s="229"/>
      <c r="B1029" s="324"/>
      <c r="C1029" s="240"/>
      <c r="D1029" s="229"/>
      <c r="E1029" s="336"/>
      <c r="F1029" s="237"/>
      <c r="G1029" s="287"/>
      <c r="H1029" s="227"/>
      <c r="I1029" s="329"/>
      <c r="J1029" s="227"/>
      <c r="K1029" s="18"/>
      <c r="L1029" s="18"/>
      <c r="M1029" s="18"/>
      <c r="N1029" s="27"/>
      <c r="O1029" s="21">
        <f t="shared" si="1863"/>
        <v>0</v>
      </c>
      <c r="P1029" s="227"/>
      <c r="Q1029" s="227"/>
      <c r="R1029" s="227"/>
      <c r="S1029" s="227"/>
      <c r="T1029" s="227"/>
    </row>
    <row r="1030" spans="1:20" ht="12.75" customHeight="1">
      <c r="A1030" s="229"/>
      <c r="B1030" s="324"/>
      <c r="C1030" s="240"/>
      <c r="D1030" s="229"/>
      <c r="E1030" s="336"/>
      <c r="F1030" s="237"/>
      <c r="G1030" s="287"/>
      <c r="H1030" s="227"/>
      <c r="I1030" s="329"/>
      <c r="J1030" s="227"/>
      <c r="K1030" s="18"/>
      <c r="L1030" s="18"/>
      <c r="M1030" s="19"/>
      <c r="N1030" s="27"/>
      <c r="O1030" s="21">
        <f t="shared" si="1863"/>
        <v>0</v>
      </c>
      <c r="P1030" s="227"/>
      <c r="Q1030" s="227"/>
      <c r="R1030" s="227"/>
      <c r="S1030" s="227"/>
      <c r="T1030" s="227"/>
    </row>
    <row r="1031" spans="1:20" ht="12.75" customHeight="1">
      <c r="A1031" s="229"/>
      <c r="B1031" s="325"/>
      <c r="C1031" s="241"/>
      <c r="D1031" s="229"/>
      <c r="E1031" s="337"/>
      <c r="F1031" s="238"/>
      <c r="G1031" s="288"/>
      <c r="H1031" s="228"/>
      <c r="I1031" s="330"/>
      <c r="J1031" s="228"/>
      <c r="K1031" s="18"/>
      <c r="L1031" s="18"/>
      <c r="M1031" s="18"/>
      <c r="N1031" s="27"/>
      <c r="O1031" s="21">
        <f t="shared" si="1863"/>
        <v>0</v>
      </c>
      <c r="P1031" s="228"/>
      <c r="Q1031" s="228"/>
      <c r="R1031" s="228"/>
      <c r="S1031" s="228"/>
      <c r="T1031" s="228"/>
    </row>
    <row r="1032" spans="1:20" ht="12.75" customHeight="1">
      <c r="A1032" s="229">
        <v>12</v>
      </c>
      <c r="B1032" s="230" t="s">
        <v>287</v>
      </c>
      <c r="C1032" s="230" t="s">
        <v>846</v>
      </c>
      <c r="D1032" s="230" t="s">
        <v>633</v>
      </c>
      <c r="E1032" s="150">
        <v>14</v>
      </c>
      <c r="F1032" s="236">
        <f t="shared" ref="F1032" si="1954">H1032+J1032+R1032</f>
        <v>4.4605671203999995</v>
      </c>
      <c r="G1032" s="404">
        <v>0.97</v>
      </c>
      <c r="H1032" s="226">
        <f t="shared" ref="H1032" si="1955">G1032*$P$8/1000</f>
        <v>2.2029087999999999</v>
      </c>
      <c r="I1032" s="233">
        <v>0.13</v>
      </c>
      <c r="J1032" s="226">
        <f t="shared" ref="J1032" si="1956">I1032*$P$9/1000</f>
        <v>0.37017890000000003</v>
      </c>
      <c r="K1032" s="18" t="s">
        <v>539</v>
      </c>
      <c r="L1032" s="18" t="s">
        <v>19</v>
      </c>
      <c r="M1032" s="18">
        <v>1</v>
      </c>
      <c r="N1032" s="27">
        <v>1.667</v>
      </c>
      <c r="O1032" s="21">
        <f t="shared" si="1863"/>
        <v>1.667</v>
      </c>
      <c r="P1032" s="226">
        <f t="shared" ref="P1032" si="1957">E1032*F1032</f>
        <v>62.447939685599991</v>
      </c>
      <c r="Q1032" s="226">
        <f t="shared" ref="Q1032" si="1958">SUM(O1032:O1035)</f>
        <v>1.667</v>
      </c>
      <c r="R1032" s="226">
        <f t="shared" ref="R1032" si="1959">Q1032*1.02*1.05*$R$14</f>
        <v>1.8874794203999998</v>
      </c>
      <c r="S1032" s="226">
        <f t="shared" ref="S1032" si="1960">F1032*$S$17</f>
        <v>5.6631618056092439</v>
      </c>
      <c r="T1032" s="226">
        <f t="shared" ref="T1032" si="1961">E1032*S1032</f>
        <v>79.284265278529418</v>
      </c>
    </row>
    <row r="1033" spans="1:20" ht="12.75" customHeight="1">
      <c r="A1033" s="229"/>
      <c r="B1033" s="230"/>
      <c r="C1033" s="230"/>
      <c r="D1033" s="229"/>
      <c r="E1033" s="150"/>
      <c r="F1033" s="237"/>
      <c r="G1033" s="404"/>
      <c r="H1033" s="227"/>
      <c r="I1033" s="233"/>
      <c r="J1033" s="227"/>
      <c r="K1033" s="16"/>
      <c r="L1033" s="16"/>
      <c r="M1033" s="16"/>
      <c r="N1033" s="28"/>
      <c r="O1033" s="21">
        <f t="shared" si="1863"/>
        <v>0</v>
      </c>
      <c r="P1033" s="227"/>
      <c r="Q1033" s="227"/>
      <c r="R1033" s="227"/>
      <c r="S1033" s="227"/>
      <c r="T1033" s="227"/>
    </row>
    <row r="1034" spans="1:20" ht="12.75" customHeight="1">
      <c r="A1034" s="229"/>
      <c r="B1034" s="230"/>
      <c r="C1034" s="230"/>
      <c r="D1034" s="229"/>
      <c r="E1034" s="150"/>
      <c r="F1034" s="237"/>
      <c r="G1034" s="404"/>
      <c r="H1034" s="227"/>
      <c r="I1034" s="233"/>
      <c r="J1034" s="227"/>
      <c r="K1034" s="16"/>
      <c r="L1034" s="16"/>
      <c r="M1034" s="17"/>
      <c r="N1034" s="28"/>
      <c r="O1034" s="21">
        <f t="shared" si="1863"/>
        <v>0</v>
      </c>
      <c r="P1034" s="227"/>
      <c r="Q1034" s="227"/>
      <c r="R1034" s="227"/>
      <c r="S1034" s="227"/>
      <c r="T1034" s="227"/>
    </row>
    <row r="1035" spans="1:20" ht="12.75" customHeight="1">
      <c r="A1035" s="229"/>
      <c r="B1035" s="230"/>
      <c r="C1035" s="230"/>
      <c r="D1035" s="229"/>
      <c r="E1035" s="150"/>
      <c r="F1035" s="238"/>
      <c r="G1035" s="404"/>
      <c r="H1035" s="228"/>
      <c r="I1035" s="233"/>
      <c r="J1035" s="228"/>
      <c r="K1035" s="16"/>
      <c r="L1035" s="16"/>
      <c r="M1035" s="16"/>
      <c r="N1035" s="28"/>
      <c r="O1035" s="21">
        <f t="shared" si="1863"/>
        <v>0</v>
      </c>
      <c r="P1035" s="228"/>
      <c r="Q1035" s="228"/>
      <c r="R1035" s="228"/>
      <c r="S1035" s="228"/>
      <c r="T1035" s="228"/>
    </row>
    <row r="1036" spans="1:20" ht="12.75" customHeight="1">
      <c r="A1036" s="229">
        <v>13</v>
      </c>
      <c r="B1036" s="230" t="s">
        <v>287</v>
      </c>
      <c r="C1036" s="230" t="s">
        <v>847</v>
      </c>
      <c r="D1036" s="230" t="s">
        <v>633</v>
      </c>
      <c r="E1036" s="150">
        <v>14</v>
      </c>
      <c r="F1036" s="236">
        <f t="shared" ref="F1036" si="1962">H1036+J1036+R1036</f>
        <v>4.4605671203999995</v>
      </c>
      <c r="G1036" s="404">
        <v>0.97</v>
      </c>
      <c r="H1036" s="226">
        <f t="shared" ref="H1036" si="1963">G1036*$P$8/1000</f>
        <v>2.2029087999999999</v>
      </c>
      <c r="I1036" s="233">
        <v>0.13</v>
      </c>
      <c r="J1036" s="226">
        <f t="shared" ref="J1036" si="1964">I1036*$P$9/1000</f>
        <v>0.37017890000000003</v>
      </c>
      <c r="K1036" s="18" t="s">
        <v>539</v>
      </c>
      <c r="L1036" s="18" t="s">
        <v>19</v>
      </c>
      <c r="M1036" s="18">
        <v>1</v>
      </c>
      <c r="N1036" s="27">
        <v>1.667</v>
      </c>
      <c r="O1036" s="21">
        <f t="shared" si="1863"/>
        <v>1.667</v>
      </c>
      <c r="P1036" s="226">
        <f t="shared" ref="P1036" si="1965">E1036*F1036</f>
        <v>62.447939685599991</v>
      </c>
      <c r="Q1036" s="226">
        <f t="shared" ref="Q1036" si="1966">SUM(O1036:O1039)</f>
        <v>1.667</v>
      </c>
      <c r="R1036" s="226">
        <f t="shared" ref="R1036" si="1967">Q1036*1.02*1.05*$R$14</f>
        <v>1.8874794203999998</v>
      </c>
      <c r="S1036" s="226">
        <f t="shared" ref="S1036" si="1968">F1036*$S$17</f>
        <v>5.6631618056092439</v>
      </c>
      <c r="T1036" s="226">
        <f t="shared" ref="T1036" si="1969">E1036*S1036</f>
        <v>79.284265278529418</v>
      </c>
    </row>
    <row r="1037" spans="1:20" ht="12.75" customHeight="1">
      <c r="A1037" s="229"/>
      <c r="B1037" s="230"/>
      <c r="C1037" s="230"/>
      <c r="D1037" s="229"/>
      <c r="E1037" s="150"/>
      <c r="F1037" s="237"/>
      <c r="G1037" s="404"/>
      <c r="H1037" s="227"/>
      <c r="I1037" s="233"/>
      <c r="J1037" s="227"/>
      <c r="K1037" s="16"/>
      <c r="L1037" s="16"/>
      <c r="M1037" s="16"/>
      <c r="N1037" s="28"/>
      <c r="O1037" s="21">
        <f t="shared" si="1863"/>
        <v>0</v>
      </c>
      <c r="P1037" s="227"/>
      <c r="Q1037" s="227"/>
      <c r="R1037" s="227"/>
      <c r="S1037" s="227"/>
      <c r="T1037" s="227"/>
    </row>
    <row r="1038" spans="1:20" ht="12.75" customHeight="1">
      <c r="A1038" s="229"/>
      <c r="B1038" s="230"/>
      <c r="C1038" s="230"/>
      <c r="D1038" s="229"/>
      <c r="E1038" s="150"/>
      <c r="F1038" s="237"/>
      <c r="G1038" s="404"/>
      <c r="H1038" s="227"/>
      <c r="I1038" s="233"/>
      <c r="J1038" s="227"/>
      <c r="K1038" s="16"/>
      <c r="L1038" s="16"/>
      <c r="M1038" s="17"/>
      <c r="N1038" s="28"/>
      <c r="O1038" s="21">
        <f t="shared" si="1863"/>
        <v>0</v>
      </c>
      <c r="P1038" s="227"/>
      <c r="Q1038" s="227"/>
      <c r="R1038" s="227"/>
      <c r="S1038" s="227"/>
      <c r="T1038" s="227"/>
    </row>
    <row r="1039" spans="1:20" ht="12.75" customHeight="1">
      <c r="A1039" s="229"/>
      <c r="B1039" s="230"/>
      <c r="C1039" s="230"/>
      <c r="D1039" s="229"/>
      <c r="E1039" s="150"/>
      <c r="F1039" s="238"/>
      <c r="G1039" s="404"/>
      <c r="H1039" s="228"/>
      <c r="I1039" s="233"/>
      <c r="J1039" s="228"/>
      <c r="K1039" s="16"/>
      <c r="L1039" s="16"/>
      <c r="M1039" s="16"/>
      <c r="N1039" s="28"/>
      <c r="O1039" s="21">
        <f t="shared" si="1863"/>
        <v>0</v>
      </c>
      <c r="P1039" s="228"/>
      <c r="Q1039" s="228"/>
      <c r="R1039" s="228"/>
      <c r="S1039" s="228"/>
      <c r="T1039" s="228"/>
    </row>
    <row r="1040" spans="1:20" ht="12.75" customHeight="1">
      <c r="A1040" s="229">
        <v>14</v>
      </c>
      <c r="B1040" s="230" t="s">
        <v>540</v>
      </c>
      <c r="C1040" s="230" t="s">
        <v>848</v>
      </c>
      <c r="D1040" s="230" t="s">
        <v>633</v>
      </c>
      <c r="E1040" s="150">
        <v>14</v>
      </c>
      <c r="F1040" s="236">
        <f t="shared" ref="F1040" si="1970">H1040+J1040+R1040</f>
        <v>2.0374593068000002</v>
      </c>
      <c r="G1040" s="404">
        <v>0.08</v>
      </c>
      <c r="H1040" s="226">
        <f t="shared" ref="H1040" si="1971">G1040*$P$8/1000</f>
        <v>0.18168319999999999</v>
      </c>
      <c r="I1040" s="233"/>
      <c r="J1040" s="226">
        <f t="shared" ref="J1040" si="1972">I1040*$P$9/1000</f>
        <v>0</v>
      </c>
      <c r="K1040" s="18" t="s">
        <v>46</v>
      </c>
      <c r="L1040" s="18" t="s">
        <v>19</v>
      </c>
      <c r="M1040" s="18">
        <v>1</v>
      </c>
      <c r="N1040" s="27">
        <v>1.639</v>
      </c>
      <c r="O1040" s="21">
        <f t="shared" si="1863"/>
        <v>1.639</v>
      </c>
      <c r="P1040" s="226">
        <f t="shared" ref="P1040" si="1973">E1040*F1040</f>
        <v>28.524430295200002</v>
      </c>
      <c r="Q1040" s="226">
        <f t="shared" ref="Q1040" si="1974">SUM(O1040:O1043)</f>
        <v>1.639</v>
      </c>
      <c r="R1040" s="226">
        <f t="shared" ref="R1040" si="1975">Q1040*1.02*1.05*$R$14</f>
        <v>1.8557761068</v>
      </c>
      <c r="S1040" s="226">
        <f t="shared" ref="S1040" si="1976">F1040*$S$17</f>
        <v>2.5867701158408174</v>
      </c>
      <c r="T1040" s="226">
        <f t="shared" ref="T1040" si="1977">E1040*S1040</f>
        <v>36.214781621771444</v>
      </c>
    </row>
    <row r="1041" spans="1:20" ht="12.75" customHeight="1">
      <c r="A1041" s="229"/>
      <c r="B1041" s="230"/>
      <c r="C1041" s="230"/>
      <c r="D1041" s="229"/>
      <c r="E1041" s="150"/>
      <c r="F1041" s="237"/>
      <c r="G1041" s="404"/>
      <c r="H1041" s="227"/>
      <c r="I1041" s="233"/>
      <c r="J1041" s="227"/>
      <c r="K1041" s="16"/>
      <c r="L1041" s="16"/>
      <c r="M1041" s="16"/>
      <c r="N1041" s="28"/>
      <c r="O1041" s="21">
        <f t="shared" si="1863"/>
        <v>0</v>
      </c>
      <c r="P1041" s="227"/>
      <c r="Q1041" s="227"/>
      <c r="R1041" s="227"/>
      <c r="S1041" s="227"/>
      <c r="T1041" s="227"/>
    </row>
    <row r="1042" spans="1:20" ht="12.75" customHeight="1">
      <c r="A1042" s="229"/>
      <c r="B1042" s="230"/>
      <c r="C1042" s="230"/>
      <c r="D1042" s="229"/>
      <c r="E1042" s="150"/>
      <c r="F1042" s="237"/>
      <c r="G1042" s="404"/>
      <c r="H1042" s="227"/>
      <c r="I1042" s="233"/>
      <c r="J1042" s="227"/>
      <c r="K1042" s="16"/>
      <c r="L1042" s="16"/>
      <c r="M1042" s="17"/>
      <c r="N1042" s="28"/>
      <c r="O1042" s="21">
        <f t="shared" si="1863"/>
        <v>0</v>
      </c>
      <c r="P1042" s="227"/>
      <c r="Q1042" s="227"/>
      <c r="R1042" s="227"/>
      <c r="S1042" s="227"/>
      <c r="T1042" s="227"/>
    </row>
    <row r="1043" spans="1:20" ht="12.75" customHeight="1">
      <c r="A1043" s="229"/>
      <c r="B1043" s="230"/>
      <c r="C1043" s="230"/>
      <c r="D1043" s="229"/>
      <c r="E1043" s="150"/>
      <c r="F1043" s="238"/>
      <c r="G1043" s="404"/>
      <c r="H1043" s="228"/>
      <c r="I1043" s="233"/>
      <c r="J1043" s="228"/>
      <c r="K1043" s="16"/>
      <c r="L1043" s="16"/>
      <c r="M1043" s="16"/>
      <c r="N1043" s="28"/>
      <c r="O1043" s="21">
        <f t="shared" si="1863"/>
        <v>0</v>
      </c>
      <c r="P1043" s="228"/>
      <c r="Q1043" s="228"/>
      <c r="R1043" s="228"/>
      <c r="S1043" s="228"/>
      <c r="T1043" s="228"/>
    </row>
    <row r="1044" spans="1:20" ht="12.75" customHeight="1">
      <c r="A1044" s="229">
        <v>15</v>
      </c>
      <c r="B1044" s="230" t="s">
        <v>287</v>
      </c>
      <c r="C1044" s="230" t="s">
        <v>849</v>
      </c>
      <c r="D1044" s="230" t="s">
        <v>633</v>
      </c>
      <c r="E1044" s="150">
        <v>14</v>
      </c>
      <c r="F1044" s="236">
        <f t="shared" ref="F1044" si="1978">H1044+J1044+R1044</f>
        <v>4.3971604931999995</v>
      </c>
      <c r="G1044" s="404">
        <v>0.97</v>
      </c>
      <c r="H1044" s="226">
        <f t="shared" ref="H1044" si="1979">G1044*$P$8/1000</f>
        <v>2.2029087999999999</v>
      </c>
      <c r="I1044" s="233">
        <v>0.13</v>
      </c>
      <c r="J1044" s="226">
        <f t="shared" ref="J1044" si="1980">I1044*$P$9/1000</f>
        <v>0.37017890000000003</v>
      </c>
      <c r="K1044" s="18" t="s">
        <v>541</v>
      </c>
      <c r="L1044" s="18" t="s">
        <v>19</v>
      </c>
      <c r="M1044" s="18">
        <v>1</v>
      </c>
      <c r="N1044" s="27">
        <v>1.611</v>
      </c>
      <c r="O1044" s="21">
        <f t="shared" si="1863"/>
        <v>1.611</v>
      </c>
      <c r="P1044" s="226">
        <f t="shared" ref="P1044" si="1981">E1044*F1044</f>
        <v>61.560246904799996</v>
      </c>
      <c r="Q1044" s="226">
        <f t="shared" ref="Q1044" si="1982">SUM(O1044:O1047)</f>
        <v>1.611</v>
      </c>
      <c r="R1044" s="226">
        <f t="shared" ref="R1044" si="1983">Q1044*1.02*1.05*$R$14</f>
        <v>1.8240727932</v>
      </c>
      <c r="S1044" s="226">
        <f t="shared" ref="S1044" si="1984">F1044*$S$17</f>
        <v>5.5826603851196124</v>
      </c>
      <c r="T1044" s="226">
        <f t="shared" ref="T1044" si="1985">E1044*S1044</f>
        <v>78.157245391674579</v>
      </c>
    </row>
    <row r="1045" spans="1:20" ht="12.75" customHeight="1">
      <c r="A1045" s="229"/>
      <c r="B1045" s="230"/>
      <c r="C1045" s="230"/>
      <c r="D1045" s="229"/>
      <c r="E1045" s="150"/>
      <c r="F1045" s="237"/>
      <c r="G1045" s="404"/>
      <c r="H1045" s="227"/>
      <c r="I1045" s="233"/>
      <c r="J1045" s="227"/>
      <c r="K1045" s="18"/>
      <c r="L1045" s="18"/>
      <c r="M1045" s="18"/>
      <c r="N1045" s="27"/>
      <c r="O1045" s="21">
        <f t="shared" si="1863"/>
        <v>0</v>
      </c>
      <c r="P1045" s="227"/>
      <c r="Q1045" s="227"/>
      <c r="R1045" s="227"/>
      <c r="S1045" s="227"/>
      <c r="T1045" s="227"/>
    </row>
    <row r="1046" spans="1:20" ht="12.75" customHeight="1">
      <c r="A1046" s="229"/>
      <c r="B1046" s="230"/>
      <c r="C1046" s="230"/>
      <c r="D1046" s="229"/>
      <c r="E1046" s="150"/>
      <c r="F1046" s="237"/>
      <c r="G1046" s="404"/>
      <c r="H1046" s="227"/>
      <c r="I1046" s="233"/>
      <c r="J1046" s="227"/>
      <c r="K1046" s="18"/>
      <c r="L1046" s="18"/>
      <c r="M1046" s="19"/>
      <c r="N1046" s="27"/>
      <c r="O1046" s="21">
        <f t="shared" si="1863"/>
        <v>0</v>
      </c>
      <c r="P1046" s="227"/>
      <c r="Q1046" s="227"/>
      <c r="R1046" s="227"/>
      <c r="S1046" s="227"/>
      <c r="T1046" s="227"/>
    </row>
    <row r="1047" spans="1:20" ht="12.75" customHeight="1">
      <c r="A1047" s="229"/>
      <c r="B1047" s="230"/>
      <c r="C1047" s="230"/>
      <c r="D1047" s="229"/>
      <c r="E1047" s="150"/>
      <c r="F1047" s="238"/>
      <c r="G1047" s="404"/>
      <c r="H1047" s="228"/>
      <c r="I1047" s="233"/>
      <c r="J1047" s="228"/>
      <c r="K1047" s="18"/>
      <c r="L1047" s="18"/>
      <c r="M1047" s="18"/>
      <c r="N1047" s="27"/>
      <c r="O1047" s="21">
        <f t="shared" si="1863"/>
        <v>0</v>
      </c>
      <c r="P1047" s="228"/>
      <c r="Q1047" s="228"/>
      <c r="R1047" s="228"/>
      <c r="S1047" s="228"/>
      <c r="T1047" s="228"/>
    </row>
    <row r="1048" spans="1:20" ht="12.75" customHeight="1">
      <c r="A1048" s="229">
        <v>16</v>
      </c>
      <c r="B1048" s="239" t="s">
        <v>542</v>
      </c>
      <c r="C1048" s="213" t="s">
        <v>850</v>
      </c>
      <c r="D1048" s="230" t="s">
        <v>614</v>
      </c>
      <c r="E1048" s="232">
        <v>102.6</v>
      </c>
      <c r="F1048" s="236">
        <f t="shared" ref="F1048:F1076" si="1986">H1048+J1048+R1048</f>
        <v>5.6491057387999994</v>
      </c>
      <c r="G1048" s="233">
        <v>0.83</v>
      </c>
      <c r="H1048" s="226">
        <f t="shared" ref="H1048:H1076" si="1987">G1048*$P$8/1000</f>
        <v>1.8849631999999998</v>
      </c>
      <c r="I1048" s="247">
        <v>0.03</v>
      </c>
      <c r="J1048" s="226">
        <f t="shared" ref="J1048:J1076" si="1988">I1048*$P$9/1000</f>
        <v>8.5425899999999999E-2</v>
      </c>
      <c r="K1048" s="18" t="s">
        <v>36</v>
      </c>
      <c r="L1048" s="18" t="s">
        <v>23</v>
      </c>
      <c r="M1048" s="18">
        <v>0.95</v>
      </c>
      <c r="N1048" s="45">
        <v>3.42</v>
      </c>
      <c r="O1048" s="21">
        <f t="shared" ref="O1048:O1083" si="1989">M1048*N1048</f>
        <v>3.2489999999999997</v>
      </c>
      <c r="P1048" s="226">
        <f t="shared" ref="P1048" si="1990">E1048*F1048</f>
        <v>579.5982488008799</v>
      </c>
      <c r="Q1048" s="226">
        <f t="shared" ref="Q1048" si="1991">SUM(O1048:O1051)</f>
        <v>3.2489999999999997</v>
      </c>
      <c r="R1048" s="226">
        <f t="shared" ref="R1048" si="1992">Q1048*1.02*1.05*$R$14</f>
        <v>3.6787166387999997</v>
      </c>
      <c r="S1048" s="226">
        <f t="shared" ref="S1048" si="1993">F1048*$S$17</f>
        <v>7.1721373072738999</v>
      </c>
      <c r="T1048" s="226">
        <f t="shared" ref="T1048" si="1994">E1048*S1048</f>
        <v>735.86128772630207</v>
      </c>
    </row>
    <row r="1049" spans="1:20" ht="12.75" customHeight="1">
      <c r="A1049" s="229"/>
      <c r="B1049" s="240"/>
      <c r="C1049" s="213"/>
      <c r="D1049" s="229"/>
      <c r="E1049" s="232"/>
      <c r="F1049" s="237"/>
      <c r="G1049" s="233"/>
      <c r="H1049" s="227"/>
      <c r="I1049" s="247"/>
      <c r="J1049" s="227"/>
      <c r="K1049" s="22"/>
      <c r="L1049" s="22"/>
      <c r="M1049" s="22"/>
      <c r="N1049" s="45"/>
      <c r="O1049" s="21">
        <f t="shared" si="1989"/>
        <v>0</v>
      </c>
      <c r="P1049" s="227"/>
      <c r="Q1049" s="227"/>
      <c r="R1049" s="227"/>
      <c r="S1049" s="227"/>
      <c r="T1049" s="227"/>
    </row>
    <row r="1050" spans="1:20" ht="12.75" customHeight="1">
      <c r="A1050" s="229"/>
      <c r="B1050" s="240"/>
      <c r="C1050" s="213"/>
      <c r="D1050" s="229"/>
      <c r="E1050" s="232"/>
      <c r="F1050" s="237"/>
      <c r="G1050" s="233"/>
      <c r="H1050" s="227"/>
      <c r="I1050" s="247"/>
      <c r="J1050" s="227"/>
      <c r="K1050" s="22"/>
      <c r="L1050" s="22"/>
      <c r="M1050" s="41"/>
      <c r="N1050" s="45"/>
      <c r="O1050" s="21">
        <f t="shared" si="1989"/>
        <v>0</v>
      </c>
      <c r="P1050" s="227"/>
      <c r="Q1050" s="227"/>
      <c r="R1050" s="227"/>
      <c r="S1050" s="227"/>
      <c r="T1050" s="227"/>
    </row>
    <row r="1051" spans="1:20" ht="12.75" customHeight="1">
      <c r="A1051" s="229"/>
      <c r="B1051" s="241"/>
      <c r="C1051" s="213"/>
      <c r="D1051" s="229"/>
      <c r="E1051" s="232"/>
      <c r="F1051" s="238"/>
      <c r="G1051" s="233"/>
      <c r="H1051" s="228"/>
      <c r="I1051" s="247"/>
      <c r="J1051" s="228"/>
      <c r="K1051" s="22"/>
      <c r="L1051" s="22"/>
      <c r="M1051" s="22"/>
      <c r="N1051" s="45"/>
      <c r="O1051" s="21">
        <f t="shared" si="1989"/>
        <v>0</v>
      </c>
      <c r="P1051" s="228"/>
      <c r="Q1051" s="228"/>
      <c r="R1051" s="228"/>
      <c r="S1051" s="228"/>
      <c r="T1051" s="228"/>
    </row>
    <row r="1052" spans="1:20" ht="12.75" customHeight="1">
      <c r="A1052" s="229">
        <v>17</v>
      </c>
      <c r="B1052" s="239" t="s">
        <v>543</v>
      </c>
      <c r="C1052" s="213" t="s">
        <v>851</v>
      </c>
      <c r="D1052" s="230" t="s">
        <v>614</v>
      </c>
      <c r="E1052" s="235">
        <v>154.69999999999999</v>
      </c>
      <c r="F1052" s="236">
        <f t="shared" si="1986"/>
        <v>4.3905974149999984</v>
      </c>
      <c r="G1052" s="233">
        <v>0.83</v>
      </c>
      <c r="H1052" s="226">
        <f t="shared" si="1987"/>
        <v>1.8849631999999998</v>
      </c>
      <c r="I1052" s="247">
        <v>0.03</v>
      </c>
      <c r="J1052" s="226">
        <f t="shared" si="1988"/>
        <v>8.5425899999999999E-2</v>
      </c>
      <c r="K1052" s="18" t="s">
        <v>36</v>
      </c>
      <c r="L1052" s="18" t="s">
        <v>23</v>
      </c>
      <c r="M1052" s="18">
        <v>0.95</v>
      </c>
      <c r="N1052" s="45">
        <v>2.25</v>
      </c>
      <c r="O1052" s="21">
        <f t="shared" si="1989"/>
        <v>2.1374999999999997</v>
      </c>
      <c r="P1052" s="226">
        <f t="shared" ref="P1052" si="1995">E1052*F1052</f>
        <v>679.22542010049972</v>
      </c>
      <c r="Q1052" s="226">
        <f t="shared" ref="Q1052" si="1996">SUM(O1052:O1055)</f>
        <v>2.1374999999999997</v>
      </c>
      <c r="R1052" s="226">
        <f t="shared" ref="R1052" si="1997">Q1052*1.02*1.05*$R$14</f>
        <v>2.4202083149999991</v>
      </c>
      <c r="S1052" s="226">
        <f t="shared" ref="S1052" si="1998">F1052*$S$17</f>
        <v>5.5743278630913062</v>
      </c>
      <c r="T1052" s="226">
        <f t="shared" ref="T1052" si="1999">E1052*S1052</f>
        <v>862.34852042022499</v>
      </c>
    </row>
    <row r="1053" spans="1:20" ht="12.75" customHeight="1">
      <c r="A1053" s="229"/>
      <c r="B1053" s="240"/>
      <c r="C1053" s="213"/>
      <c r="D1053" s="229"/>
      <c r="E1053" s="235"/>
      <c r="F1053" s="237"/>
      <c r="G1053" s="233"/>
      <c r="H1053" s="227"/>
      <c r="I1053" s="247"/>
      <c r="J1053" s="227"/>
      <c r="K1053" s="22"/>
      <c r="L1053" s="22"/>
      <c r="M1053" s="22"/>
      <c r="N1053" s="45"/>
      <c r="O1053" s="21">
        <f t="shared" si="1989"/>
        <v>0</v>
      </c>
      <c r="P1053" s="227"/>
      <c r="Q1053" s="227"/>
      <c r="R1053" s="227"/>
      <c r="S1053" s="227"/>
      <c r="T1053" s="227"/>
    </row>
    <row r="1054" spans="1:20" ht="12.75" customHeight="1">
      <c r="A1054" s="229"/>
      <c r="B1054" s="240"/>
      <c r="C1054" s="213"/>
      <c r="D1054" s="229"/>
      <c r="E1054" s="235"/>
      <c r="F1054" s="237"/>
      <c r="G1054" s="233"/>
      <c r="H1054" s="227"/>
      <c r="I1054" s="247"/>
      <c r="J1054" s="227"/>
      <c r="K1054" s="22"/>
      <c r="L1054" s="22"/>
      <c r="M1054" s="41"/>
      <c r="N1054" s="45"/>
      <c r="O1054" s="21">
        <f t="shared" si="1989"/>
        <v>0</v>
      </c>
      <c r="P1054" s="227"/>
      <c r="Q1054" s="227"/>
      <c r="R1054" s="227"/>
      <c r="S1054" s="227"/>
      <c r="T1054" s="227"/>
    </row>
    <row r="1055" spans="1:20" ht="25.5" customHeight="1">
      <c r="A1055" s="229"/>
      <c r="B1055" s="241"/>
      <c r="C1055" s="213"/>
      <c r="D1055" s="229"/>
      <c r="E1055" s="235"/>
      <c r="F1055" s="238"/>
      <c r="G1055" s="233"/>
      <c r="H1055" s="228"/>
      <c r="I1055" s="247"/>
      <c r="J1055" s="228"/>
      <c r="K1055" s="22"/>
      <c r="L1055" s="22"/>
      <c r="M1055" s="22"/>
      <c r="N1055" s="45"/>
      <c r="O1055" s="21">
        <f t="shared" si="1989"/>
        <v>0</v>
      </c>
      <c r="P1055" s="228"/>
      <c r="Q1055" s="228"/>
      <c r="R1055" s="228"/>
      <c r="S1055" s="228"/>
      <c r="T1055" s="228"/>
    </row>
    <row r="1056" spans="1:20" ht="12.75" customHeight="1">
      <c r="A1056" s="229">
        <v>18</v>
      </c>
      <c r="B1056" s="239" t="s">
        <v>135</v>
      </c>
      <c r="C1056" s="213" t="s">
        <v>852</v>
      </c>
      <c r="D1056" s="230" t="s">
        <v>614</v>
      </c>
      <c r="E1056" s="235">
        <v>168.4</v>
      </c>
      <c r="F1056" s="236">
        <f t="shared" si="1986"/>
        <v>3.5249828888799994</v>
      </c>
      <c r="G1056" s="233">
        <v>0.96</v>
      </c>
      <c r="H1056" s="226">
        <f t="shared" si="1987"/>
        <v>2.1801983999999996</v>
      </c>
      <c r="I1056" s="247">
        <v>0.02</v>
      </c>
      <c r="J1056" s="226">
        <f t="shared" si="1988"/>
        <v>5.6950600000000011E-2</v>
      </c>
      <c r="K1056" s="18" t="s">
        <v>36</v>
      </c>
      <c r="L1056" s="18" t="s">
        <v>23</v>
      </c>
      <c r="M1056" s="18">
        <v>0.94</v>
      </c>
      <c r="N1056" s="45">
        <v>1.21</v>
      </c>
      <c r="O1056" s="21">
        <f t="shared" si="1989"/>
        <v>1.1374</v>
      </c>
      <c r="P1056" s="226">
        <f t="shared" ref="P1056" si="2000">E1056*F1056</f>
        <v>593.60711848739197</v>
      </c>
      <c r="Q1056" s="226">
        <f t="shared" ref="Q1056" si="2001">SUM(O1056:O1059)</f>
        <v>1.1374</v>
      </c>
      <c r="R1056" s="226">
        <f t="shared" ref="R1056" si="2002">Q1056*1.02*1.05*$R$14</f>
        <v>1.2878338888800001</v>
      </c>
      <c r="S1056" s="226">
        <f t="shared" ref="S1056" si="2003">F1056*$S$17</f>
        <v>4.4753386560274899</v>
      </c>
      <c r="T1056" s="226">
        <f t="shared" ref="T1056" si="2004">E1056*S1056</f>
        <v>753.64702967502933</v>
      </c>
    </row>
    <row r="1057" spans="1:20" ht="12.75" customHeight="1">
      <c r="A1057" s="229"/>
      <c r="B1057" s="240"/>
      <c r="C1057" s="213"/>
      <c r="D1057" s="229"/>
      <c r="E1057" s="235"/>
      <c r="F1057" s="237"/>
      <c r="G1057" s="233"/>
      <c r="H1057" s="227"/>
      <c r="I1057" s="247"/>
      <c r="J1057" s="227"/>
      <c r="K1057" s="22"/>
      <c r="L1057" s="22"/>
      <c r="M1057" s="22"/>
      <c r="N1057" s="45"/>
      <c r="O1057" s="21">
        <f t="shared" si="1989"/>
        <v>0</v>
      </c>
      <c r="P1057" s="227"/>
      <c r="Q1057" s="227"/>
      <c r="R1057" s="227"/>
      <c r="S1057" s="227"/>
      <c r="T1057" s="227"/>
    </row>
    <row r="1058" spans="1:20" ht="12.75" customHeight="1">
      <c r="A1058" s="229"/>
      <c r="B1058" s="240"/>
      <c r="C1058" s="213"/>
      <c r="D1058" s="229"/>
      <c r="E1058" s="235"/>
      <c r="F1058" s="237"/>
      <c r="G1058" s="233"/>
      <c r="H1058" s="227"/>
      <c r="I1058" s="247"/>
      <c r="J1058" s="227"/>
      <c r="K1058" s="22"/>
      <c r="L1058" s="22"/>
      <c r="M1058" s="41"/>
      <c r="N1058" s="45"/>
      <c r="O1058" s="21">
        <f t="shared" si="1989"/>
        <v>0</v>
      </c>
      <c r="P1058" s="227"/>
      <c r="Q1058" s="227"/>
      <c r="R1058" s="227"/>
      <c r="S1058" s="227"/>
      <c r="T1058" s="227"/>
    </row>
    <row r="1059" spans="1:20" ht="27.75" customHeight="1">
      <c r="A1059" s="229"/>
      <c r="B1059" s="241"/>
      <c r="C1059" s="213"/>
      <c r="D1059" s="229"/>
      <c r="E1059" s="235"/>
      <c r="F1059" s="238"/>
      <c r="G1059" s="233"/>
      <c r="H1059" s="228"/>
      <c r="I1059" s="247"/>
      <c r="J1059" s="228"/>
      <c r="K1059" s="22"/>
      <c r="L1059" s="22"/>
      <c r="M1059" s="22"/>
      <c r="N1059" s="45"/>
      <c r="O1059" s="21">
        <f t="shared" si="1989"/>
        <v>0</v>
      </c>
      <c r="P1059" s="228"/>
      <c r="Q1059" s="228"/>
      <c r="R1059" s="228"/>
      <c r="S1059" s="228"/>
      <c r="T1059" s="228"/>
    </row>
    <row r="1060" spans="1:20" ht="12.75" customHeight="1">
      <c r="A1060" s="229">
        <v>19</v>
      </c>
      <c r="B1060" s="239" t="s">
        <v>136</v>
      </c>
      <c r="C1060" s="213" t="s">
        <v>853</v>
      </c>
      <c r="D1060" s="230" t="s">
        <v>614</v>
      </c>
      <c r="E1060" s="235">
        <v>734.6</v>
      </c>
      <c r="F1060" s="236">
        <f t="shared" si="1986"/>
        <v>2.9579335202800001</v>
      </c>
      <c r="G1060" s="233">
        <v>0.88</v>
      </c>
      <c r="H1060" s="226">
        <f t="shared" si="1987"/>
        <v>1.9985152000000002</v>
      </c>
      <c r="I1060" s="247">
        <v>0.03</v>
      </c>
      <c r="J1060" s="226">
        <f t="shared" si="1988"/>
        <v>8.5425899999999999E-2</v>
      </c>
      <c r="K1060" s="18" t="s">
        <v>36</v>
      </c>
      <c r="L1060" s="18" t="s">
        <v>23</v>
      </c>
      <c r="M1060" s="18">
        <v>0.93</v>
      </c>
      <c r="N1060" s="45">
        <v>0.83</v>
      </c>
      <c r="O1060" s="21">
        <f t="shared" si="1989"/>
        <v>0.77190000000000003</v>
      </c>
      <c r="P1060" s="226">
        <f t="shared" ref="P1060" si="2005">E1060*F1060</f>
        <v>2172.8979639976883</v>
      </c>
      <c r="Q1060" s="226">
        <f t="shared" ref="Q1060" si="2006">SUM(O1060:O1063)</f>
        <v>0.77190000000000003</v>
      </c>
      <c r="R1060" s="226">
        <f t="shared" ref="R1060" si="2007">Q1060*1.02*1.05*$R$14</f>
        <v>0.87399242028000013</v>
      </c>
      <c r="S1060" s="226">
        <f t="shared" ref="S1060" si="2008">F1060*$S$17</f>
        <v>3.7554094991577731</v>
      </c>
      <c r="T1060" s="226">
        <f t="shared" ref="T1060" si="2009">E1060*S1060</f>
        <v>2758.7238180813001</v>
      </c>
    </row>
    <row r="1061" spans="1:20" ht="12.75" customHeight="1">
      <c r="A1061" s="229"/>
      <c r="B1061" s="240"/>
      <c r="C1061" s="213"/>
      <c r="D1061" s="229"/>
      <c r="E1061" s="235"/>
      <c r="F1061" s="237"/>
      <c r="G1061" s="233"/>
      <c r="H1061" s="227"/>
      <c r="I1061" s="247"/>
      <c r="J1061" s="227"/>
      <c r="K1061" s="22"/>
      <c r="L1061" s="22"/>
      <c r="M1061" s="22"/>
      <c r="N1061" s="45"/>
      <c r="O1061" s="21">
        <f t="shared" si="1989"/>
        <v>0</v>
      </c>
      <c r="P1061" s="227"/>
      <c r="Q1061" s="227"/>
      <c r="R1061" s="227"/>
      <c r="S1061" s="227"/>
      <c r="T1061" s="227"/>
    </row>
    <row r="1062" spans="1:20" ht="12.75" customHeight="1">
      <c r="A1062" s="229"/>
      <c r="B1062" s="240"/>
      <c r="C1062" s="213"/>
      <c r="D1062" s="229"/>
      <c r="E1062" s="235"/>
      <c r="F1062" s="237"/>
      <c r="G1062" s="233"/>
      <c r="H1062" s="227"/>
      <c r="I1062" s="247"/>
      <c r="J1062" s="227"/>
      <c r="K1062" s="22"/>
      <c r="L1062" s="22"/>
      <c r="M1062" s="41"/>
      <c r="N1062" s="45"/>
      <c r="O1062" s="21">
        <f t="shared" si="1989"/>
        <v>0</v>
      </c>
      <c r="P1062" s="227"/>
      <c r="Q1062" s="227"/>
      <c r="R1062" s="227"/>
      <c r="S1062" s="227"/>
      <c r="T1062" s="227"/>
    </row>
    <row r="1063" spans="1:20" ht="33.75" customHeight="1">
      <c r="A1063" s="229"/>
      <c r="B1063" s="241"/>
      <c r="C1063" s="213"/>
      <c r="D1063" s="229"/>
      <c r="E1063" s="235"/>
      <c r="F1063" s="238"/>
      <c r="G1063" s="233"/>
      <c r="H1063" s="228"/>
      <c r="I1063" s="247"/>
      <c r="J1063" s="228"/>
      <c r="K1063" s="22"/>
      <c r="L1063" s="22"/>
      <c r="M1063" s="22"/>
      <c r="N1063" s="45"/>
      <c r="O1063" s="21">
        <f t="shared" si="1989"/>
        <v>0</v>
      </c>
      <c r="P1063" s="228"/>
      <c r="Q1063" s="228"/>
      <c r="R1063" s="228"/>
      <c r="S1063" s="228"/>
      <c r="T1063" s="228"/>
    </row>
    <row r="1064" spans="1:20" ht="12.75" customHeight="1">
      <c r="A1064" s="229">
        <v>20</v>
      </c>
      <c r="B1064" s="239" t="s">
        <v>84</v>
      </c>
      <c r="C1064" s="213" t="s">
        <v>854</v>
      </c>
      <c r="D1064" s="230" t="s">
        <v>614</v>
      </c>
      <c r="E1064" s="235">
        <v>1305.7</v>
      </c>
      <c r="F1064" s="236">
        <f t="shared" si="1986"/>
        <v>2.3306947167999996</v>
      </c>
      <c r="G1064" s="233">
        <v>0.72</v>
      </c>
      <c r="H1064" s="226">
        <f t="shared" si="1987"/>
        <v>1.6351487999999998</v>
      </c>
      <c r="I1064" s="247">
        <v>0.02</v>
      </c>
      <c r="J1064" s="226">
        <f t="shared" si="1988"/>
        <v>5.6950600000000011E-2</v>
      </c>
      <c r="K1064" s="18" t="s">
        <v>36</v>
      </c>
      <c r="L1064" s="18" t="s">
        <v>23</v>
      </c>
      <c r="M1064" s="18">
        <v>0.94</v>
      </c>
      <c r="N1064" s="45">
        <v>0.6</v>
      </c>
      <c r="O1064" s="21">
        <f t="shared" si="1989"/>
        <v>0.56399999999999995</v>
      </c>
      <c r="P1064" s="226">
        <f t="shared" ref="P1064" si="2010">E1064*F1064</f>
        <v>3043.1880917257595</v>
      </c>
      <c r="Q1064" s="226">
        <f t="shared" ref="Q1064" si="2011">SUM(O1064:O1067)</f>
        <v>0.56399999999999995</v>
      </c>
      <c r="R1064" s="226">
        <f t="shared" ref="R1064" si="2012">Q1064*1.02*1.05*$R$14</f>
        <v>0.63859531679999981</v>
      </c>
      <c r="S1064" s="226">
        <f t="shared" ref="S1064" si="2013">F1064*$S$17</f>
        <v>2.9590634877686557</v>
      </c>
      <c r="T1064" s="226">
        <f t="shared" ref="T1064" si="2014">E1064*S1064</f>
        <v>3863.6491959795339</v>
      </c>
    </row>
    <row r="1065" spans="1:20" ht="12.75" customHeight="1">
      <c r="A1065" s="229"/>
      <c r="B1065" s="240"/>
      <c r="C1065" s="213"/>
      <c r="D1065" s="229"/>
      <c r="E1065" s="235"/>
      <c r="F1065" s="237"/>
      <c r="G1065" s="233"/>
      <c r="H1065" s="227"/>
      <c r="I1065" s="247"/>
      <c r="J1065" s="227"/>
      <c r="K1065" s="22"/>
      <c r="L1065" s="22"/>
      <c r="M1065" s="22"/>
      <c r="N1065" s="45"/>
      <c r="O1065" s="21">
        <f t="shared" si="1989"/>
        <v>0</v>
      </c>
      <c r="P1065" s="227"/>
      <c r="Q1065" s="227"/>
      <c r="R1065" s="227"/>
      <c r="S1065" s="227"/>
      <c r="T1065" s="227"/>
    </row>
    <row r="1066" spans="1:20" ht="12.75" customHeight="1">
      <c r="A1066" s="229"/>
      <c r="B1066" s="240"/>
      <c r="C1066" s="213"/>
      <c r="D1066" s="229"/>
      <c r="E1066" s="235"/>
      <c r="F1066" s="237"/>
      <c r="G1066" s="233"/>
      <c r="H1066" s="227"/>
      <c r="I1066" s="247"/>
      <c r="J1066" s="227"/>
      <c r="K1066" s="22"/>
      <c r="L1066" s="22"/>
      <c r="M1066" s="41"/>
      <c r="N1066" s="45"/>
      <c r="O1066" s="21">
        <f t="shared" si="1989"/>
        <v>0</v>
      </c>
      <c r="P1066" s="227"/>
      <c r="Q1066" s="227"/>
      <c r="R1066" s="227"/>
      <c r="S1066" s="227"/>
      <c r="T1066" s="227"/>
    </row>
    <row r="1067" spans="1:20" ht="25.5" customHeight="1">
      <c r="A1067" s="229"/>
      <c r="B1067" s="241"/>
      <c r="C1067" s="213"/>
      <c r="D1067" s="229"/>
      <c r="E1067" s="235"/>
      <c r="F1067" s="238"/>
      <c r="G1067" s="233"/>
      <c r="H1067" s="228"/>
      <c r="I1067" s="247"/>
      <c r="J1067" s="228"/>
      <c r="K1067" s="22"/>
      <c r="L1067" s="22"/>
      <c r="M1067" s="22"/>
      <c r="N1067" s="45"/>
      <c r="O1067" s="21">
        <f t="shared" si="1989"/>
        <v>0</v>
      </c>
      <c r="P1067" s="228"/>
      <c r="Q1067" s="228"/>
      <c r="R1067" s="228"/>
      <c r="S1067" s="228"/>
      <c r="T1067" s="228"/>
    </row>
    <row r="1068" spans="1:20" ht="12.75" customHeight="1">
      <c r="A1068" s="229">
        <v>21</v>
      </c>
      <c r="B1068" s="230" t="s">
        <v>33</v>
      </c>
      <c r="C1068" s="213" t="s">
        <v>855</v>
      </c>
      <c r="D1068" s="230" t="s">
        <v>633</v>
      </c>
      <c r="E1068" s="231">
        <v>2050</v>
      </c>
      <c r="F1068" s="236">
        <f t="shared" si="1986"/>
        <v>9.0580895999999994E-2</v>
      </c>
      <c r="G1068" s="233"/>
      <c r="H1068" s="226">
        <f t="shared" si="1987"/>
        <v>0</v>
      </c>
      <c r="I1068" s="247"/>
      <c r="J1068" s="226">
        <f t="shared" si="1988"/>
        <v>0</v>
      </c>
      <c r="K1068" s="22" t="s">
        <v>544</v>
      </c>
      <c r="L1068" s="18" t="s">
        <v>19</v>
      </c>
      <c r="M1068" s="18">
        <v>1</v>
      </c>
      <c r="N1068" s="45">
        <v>0.08</v>
      </c>
      <c r="O1068" s="21">
        <f t="shared" si="1989"/>
        <v>0.08</v>
      </c>
      <c r="P1068" s="226">
        <f t="shared" ref="P1068" si="2015">E1068*F1068</f>
        <v>185.6908368</v>
      </c>
      <c r="Q1068" s="226">
        <f t="shared" ref="Q1068" si="2016">SUM(O1068:O1071)</f>
        <v>0.08</v>
      </c>
      <c r="R1068" s="226">
        <f t="shared" ref="R1068" si="2017">Q1068*1.02*1.05*$R$14</f>
        <v>9.0580895999999994E-2</v>
      </c>
      <c r="S1068" s="226">
        <f t="shared" ref="S1068" si="2018">F1068*$S$17</f>
        <v>0.11500202927090185</v>
      </c>
      <c r="T1068" s="226">
        <f t="shared" ref="T1068" si="2019">E1068*S1068</f>
        <v>235.75416000534878</v>
      </c>
    </row>
    <row r="1069" spans="1:20" ht="12.75" customHeight="1">
      <c r="A1069" s="229"/>
      <c r="B1069" s="230"/>
      <c r="C1069" s="213"/>
      <c r="D1069" s="229"/>
      <c r="E1069" s="231"/>
      <c r="F1069" s="237"/>
      <c r="G1069" s="233"/>
      <c r="H1069" s="227"/>
      <c r="I1069" s="247"/>
      <c r="J1069" s="227"/>
      <c r="K1069" s="22"/>
      <c r="L1069" s="22"/>
      <c r="M1069" s="22"/>
      <c r="N1069" s="45"/>
      <c r="O1069" s="21">
        <f t="shared" si="1989"/>
        <v>0</v>
      </c>
      <c r="P1069" s="227"/>
      <c r="Q1069" s="227"/>
      <c r="R1069" s="227"/>
      <c r="S1069" s="227"/>
      <c r="T1069" s="227"/>
    </row>
    <row r="1070" spans="1:20" ht="12.75" customHeight="1">
      <c r="A1070" s="229"/>
      <c r="B1070" s="230"/>
      <c r="C1070" s="213"/>
      <c r="D1070" s="229"/>
      <c r="E1070" s="231"/>
      <c r="F1070" s="237"/>
      <c r="G1070" s="233"/>
      <c r="H1070" s="227"/>
      <c r="I1070" s="247"/>
      <c r="J1070" s="227"/>
      <c r="K1070" s="22"/>
      <c r="L1070" s="22"/>
      <c r="M1070" s="41"/>
      <c r="N1070" s="45"/>
      <c r="O1070" s="21">
        <f t="shared" si="1989"/>
        <v>0</v>
      </c>
      <c r="P1070" s="227"/>
      <c r="Q1070" s="227"/>
      <c r="R1070" s="227"/>
      <c r="S1070" s="227"/>
      <c r="T1070" s="227"/>
    </row>
    <row r="1071" spans="1:20" ht="12.75" customHeight="1">
      <c r="A1071" s="229"/>
      <c r="B1071" s="230"/>
      <c r="C1071" s="213"/>
      <c r="D1071" s="229"/>
      <c r="E1071" s="231"/>
      <c r="F1071" s="238"/>
      <c r="G1071" s="233"/>
      <c r="H1071" s="228"/>
      <c r="I1071" s="247"/>
      <c r="J1071" s="228"/>
      <c r="K1071" s="22"/>
      <c r="L1071" s="22"/>
      <c r="M1071" s="22"/>
      <c r="N1071" s="45"/>
      <c r="O1071" s="21">
        <f t="shared" si="1989"/>
        <v>0</v>
      </c>
      <c r="P1071" s="228"/>
      <c r="Q1071" s="228"/>
      <c r="R1071" s="228"/>
      <c r="S1071" s="228"/>
      <c r="T1071" s="228"/>
    </row>
    <row r="1072" spans="1:20" ht="12.75" customHeight="1">
      <c r="A1072" s="229">
        <v>22</v>
      </c>
      <c r="B1072" s="230" t="s">
        <v>33</v>
      </c>
      <c r="C1072" s="230" t="s">
        <v>856</v>
      </c>
      <c r="D1072" s="230" t="s">
        <v>633</v>
      </c>
      <c r="E1072" s="231">
        <v>4200</v>
      </c>
      <c r="F1072" s="236">
        <f t="shared" si="1986"/>
        <v>5.6613060000000007E-2</v>
      </c>
      <c r="G1072" s="233"/>
      <c r="H1072" s="226">
        <f t="shared" si="1987"/>
        <v>0</v>
      </c>
      <c r="I1072" s="247"/>
      <c r="J1072" s="226">
        <f t="shared" si="1988"/>
        <v>0</v>
      </c>
      <c r="K1072" s="18" t="s">
        <v>85</v>
      </c>
      <c r="L1072" s="18" t="s">
        <v>19</v>
      </c>
      <c r="M1072" s="18">
        <v>1</v>
      </c>
      <c r="N1072" s="27">
        <v>0.05</v>
      </c>
      <c r="O1072" s="21">
        <f t="shared" si="1989"/>
        <v>0.05</v>
      </c>
      <c r="P1072" s="226">
        <f t="shared" ref="P1072" si="2020">E1072*F1072</f>
        <v>237.77485200000004</v>
      </c>
      <c r="Q1072" s="226">
        <f t="shared" ref="Q1072" si="2021">SUM(O1072:O1075)</f>
        <v>0.05</v>
      </c>
      <c r="R1072" s="226">
        <f t="shared" ref="R1072" si="2022">Q1072*1.02*1.05*$R$14</f>
        <v>5.6613060000000007E-2</v>
      </c>
      <c r="S1072" s="226">
        <f t="shared" ref="S1072" si="2023">F1072*$S$17</f>
        <v>7.1876268294313664E-2</v>
      </c>
      <c r="T1072" s="226">
        <f t="shared" ref="T1072" si="2024">E1072*S1072</f>
        <v>301.88032683611738</v>
      </c>
    </row>
    <row r="1073" spans="1:20" ht="12.75" customHeight="1">
      <c r="A1073" s="229"/>
      <c r="B1073" s="230"/>
      <c r="C1073" s="230"/>
      <c r="D1073" s="229"/>
      <c r="E1073" s="231"/>
      <c r="F1073" s="237"/>
      <c r="G1073" s="233"/>
      <c r="H1073" s="227"/>
      <c r="I1073" s="247"/>
      <c r="J1073" s="227"/>
      <c r="K1073" s="18"/>
      <c r="L1073" s="18"/>
      <c r="M1073" s="18"/>
      <c r="N1073" s="27"/>
      <c r="O1073" s="21">
        <f t="shared" si="1989"/>
        <v>0</v>
      </c>
      <c r="P1073" s="227"/>
      <c r="Q1073" s="227"/>
      <c r="R1073" s="227"/>
      <c r="S1073" s="227"/>
      <c r="T1073" s="227"/>
    </row>
    <row r="1074" spans="1:20" ht="12.75" customHeight="1">
      <c r="A1074" s="229"/>
      <c r="B1074" s="230"/>
      <c r="C1074" s="230"/>
      <c r="D1074" s="229"/>
      <c r="E1074" s="231"/>
      <c r="F1074" s="237"/>
      <c r="G1074" s="233"/>
      <c r="H1074" s="227"/>
      <c r="I1074" s="247"/>
      <c r="J1074" s="227"/>
      <c r="K1074" s="18"/>
      <c r="L1074" s="18"/>
      <c r="M1074" s="30"/>
      <c r="N1074" s="27"/>
      <c r="O1074" s="21">
        <f t="shared" si="1989"/>
        <v>0</v>
      </c>
      <c r="P1074" s="227"/>
      <c r="Q1074" s="227"/>
      <c r="R1074" s="227"/>
      <c r="S1074" s="227"/>
      <c r="T1074" s="227"/>
    </row>
    <row r="1075" spans="1:20" ht="12.75" customHeight="1">
      <c r="A1075" s="229"/>
      <c r="B1075" s="230"/>
      <c r="C1075" s="230"/>
      <c r="D1075" s="229"/>
      <c r="E1075" s="231"/>
      <c r="F1075" s="238"/>
      <c r="G1075" s="233"/>
      <c r="H1075" s="228"/>
      <c r="I1075" s="247"/>
      <c r="J1075" s="228"/>
      <c r="K1075" s="18"/>
      <c r="L1075" s="18"/>
      <c r="M1075" s="18"/>
      <c r="N1075" s="27"/>
      <c r="O1075" s="21">
        <f t="shared" si="1989"/>
        <v>0</v>
      </c>
      <c r="P1075" s="228"/>
      <c r="Q1075" s="228"/>
      <c r="R1075" s="228"/>
      <c r="S1075" s="228"/>
      <c r="T1075" s="228"/>
    </row>
    <row r="1076" spans="1:20" ht="12.75" customHeight="1">
      <c r="A1076" s="229">
        <v>23</v>
      </c>
      <c r="B1076" s="230" t="s">
        <v>33</v>
      </c>
      <c r="C1076" s="230" t="s">
        <v>857</v>
      </c>
      <c r="D1076" s="230" t="s">
        <v>614</v>
      </c>
      <c r="E1076" s="235">
        <v>30</v>
      </c>
      <c r="F1076" s="236">
        <f t="shared" si="1986"/>
        <v>0.11322612000000001</v>
      </c>
      <c r="G1076" s="233"/>
      <c r="H1076" s="226">
        <f t="shared" si="1987"/>
        <v>0</v>
      </c>
      <c r="I1076" s="233"/>
      <c r="J1076" s="226">
        <f t="shared" si="1988"/>
        <v>0</v>
      </c>
      <c r="K1076" s="18" t="s">
        <v>137</v>
      </c>
      <c r="L1076" s="18" t="s">
        <v>23</v>
      </c>
      <c r="M1076" s="18">
        <v>1</v>
      </c>
      <c r="N1076" s="27">
        <v>0.1</v>
      </c>
      <c r="O1076" s="21">
        <f t="shared" si="1989"/>
        <v>0.1</v>
      </c>
      <c r="P1076" s="226">
        <f t="shared" ref="P1076" si="2025">E1076*F1076</f>
        <v>3.3967836000000005</v>
      </c>
      <c r="Q1076" s="226">
        <f t="shared" ref="Q1076" si="2026">SUM(O1076:O1079)</f>
        <v>0.1</v>
      </c>
      <c r="R1076" s="226">
        <f t="shared" ref="R1076" si="2027">Q1076*1.02*1.05*$R$14</f>
        <v>0.11322612000000001</v>
      </c>
      <c r="S1076" s="226">
        <f t="shared" ref="S1076" si="2028">F1076*$S$17</f>
        <v>0.14375253658862733</v>
      </c>
      <c r="T1076" s="226">
        <f t="shared" ref="T1076" si="2029">E1076*S1076</f>
        <v>4.3125760976588197</v>
      </c>
    </row>
    <row r="1077" spans="1:20" ht="12.75" customHeight="1">
      <c r="A1077" s="229"/>
      <c r="B1077" s="230"/>
      <c r="C1077" s="230"/>
      <c r="D1077" s="229"/>
      <c r="E1077" s="235"/>
      <c r="F1077" s="237"/>
      <c r="G1077" s="233"/>
      <c r="H1077" s="227"/>
      <c r="I1077" s="233"/>
      <c r="J1077" s="227"/>
      <c r="K1077" s="18"/>
      <c r="L1077" s="18"/>
      <c r="M1077" s="18"/>
      <c r="N1077" s="27"/>
      <c r="O1077" s="21">
        <f t="shared" si="1989"/>
        <v>0</v>
      </c>
      <c r="P1077" s="227"/>
      <c r="Q1077" s="227"/>
      <c r="R1077" s="227"/>
      <c r="S1077" s="227"/>
      <c r="T1077" s="227"/>
    </row>
    <row r="1078" spans="1:20" ht="12.75" customHeight="1">
      <c r="A1078" s="229"/>
      <c r="B1078" s="230"/>
      <c r="C1078" s="230"/>
      <c r="D1078" s="229"/>
      <c r="E1078" s="235"/>
      <c r="F1078" s="237"/>
      <c r="G1078" s="233"/>
      <c r="H1078" s="227"/>
      <c r="I1078" s="233"/>
      <c r="J1078" s="227"/>
      <c r="K1078" s="18"/>
      <c r="L1078" s="18"/>
      <c r="M1078" s="19"/>
      <c r="N1078" s="27"/>
      <c r="O1078" s="21">
        <f t="shared" si="1989"/>
        <v>0</v>
      </c>
      <c r="P1078" s="227"/>
      <c r="Q1078" s="227"/>
      <c r="R1078" s="227"/>
      <c r="S1078" s="227"/>
      <c r="T1078" s="227"/>
    </row>
    <row r="1079" spans="1:20" ht="12.75" customHeight="1">
      <c r="A1079" s="229"/>
      <c r="B1079" s="230"/>
      <c r="C1079" s="230"/>
      <c r="D1079" s="229"/>
      <c r="E1079" s="235"/>
      <c r="F1079" s="238"/>
      <c r="G1079" s="233"/>
      <c r="H1079" s="228"/>
      <c r="I1079" s="233"/>
      <c r="J1079" s="228"/>
      <c r="K1079" s="18"/>
      <c r="L1079" s="18"/>
      <c r="M1079" s="18"/>
      <c r="N1079" s="27"/>
      <c r="O1079" s="21">
        <f t="shared" si="1989"/>
        <v>0</v>
      </c>
      <c r="P1079" s="228"/>
      <c r="Q1079" s="228"/>
      <c r="R1079" s="228"/>
      <c r="S1079" s="228"/>
      <c r="T1079" s="228"/>
    </row>
    <row r="1080" spans="1:20" ht="12.75" customHeight="1">
      <c r="A1080" s="229">
        <v>24</v>
      </c>
      <c r="B1080" s="239" t="s">
        <v>33</v>
      </c>
      <c r="C1080" s="239" t="s">
        <v>858</v>
      </c>
      <c r="D1080" s="239" t="s">
        <v>602</v>
      </c>
      <c r="E1080" s="289">
        <v>130</v>
      </c>
      <c r="F1080" s="236">
        <f t="shared" ref="F1080" si="2030">H1080+J1080+R1080</f>
        <v>1.3700360520000001</v>
      </c>
      <c r="G1080" s="286"/>
      <c r="H1080" s="226">
        <f t="shared" ref="H1080" si="2031">G1080*$P$8/1000</f>
        <v>0</v>
      </c>
      <c r="I1080" s="286"/>
      <c r="J1080" s="226">
        <f t="shared" ref="J1080" si="2032">I1080*$P$9/1000</f>
        <v>0</v>
      </c>
      <c r="K1080" s="18" t="s">
        <v>208</v>
      </c>
      <c r="L1080" s="18" t="s">
        <v>17</v>
      </c>
      <c r="M1080" s="18">
        <v>1</v>
      </c>
      <c r="N1080" s="27">
        <v>1.21</v>
      </c>
      <c r="O1080" s="21">
        <f t="shared" si="1989"/>
        <v>1.21</v>
      </c>
      <c r="P1080" s="226">
        <f t="shared" ref="P1080" si="2033">E1080*F1080</f>
        <v>178.10468676000002</v>
      </c>
      <c r="Q1080" s="226">
        <f t="shared" ref="Q1080" si="2034">SUM(O1080:O1083)</f>
        <v>1.21</v>
      </c>
      <c r="R1080" s="226">
        <f t="shared" ref="R1080" si="2035">Q1080*1.02*1.05*$R$14</f>
        <v>1.3700360520000001</v>
      </c>
      <c r="S1080" s="226">
        <f t="shared" ref="S1080" si="2036">F1080*$S$17</f>
        <v>1.7394056927223907</v>
      </c>
      <c r="T1080" s="226">
        <f t="shared" ref="T1080" si="2037">E1080*S1080</f>
        <v>226.12274005391077</v>
      </c>
    </row>
    <row r="1081" spans="1:20" ht="12.75" customHeight="1">
      <c r="A1081" s="229"/>
      <c r="B1081" s="240"/>
      <c r="C1081" s="240"/>
      <c r="D1081" s="240"/>
      <c r="E1081" s="290"/>
      <c r="F1081" s="237"/>
      <c r="G1081" s="287"/>
      <c r="H1081" s="227"/>
      <c r="I1081" s="287"/>
      <c r="J1081" s="227"/>
      <c r="K1081" s="18"/>
      <c r="L1081" s="18"/>
      <c r="M1081" s="18"/>
      <c r="N1081" s="27"/>
      <c r="O1081" s="21">
        <f t="shared" si="1989"/>
        <v>0</v>
      </c>
      <c r="P1081" s="227"/>
      <c r="Q1081" s="227"/>
      <c r="R1081" s="227"/>
      <c r="S1081" s="227"/>
      <c r="T1081" s="227"/>
    </row>
    <row r="1082" spans="1:20" ht="12.75" customHeight="1">
      <c r="A1082" s="229"/>
      <c r="B1082" s="240"/>
      <c r="C1082" s="240"/>
      <c r="D1082" s="240"/>
      <c r="E1082" s="290"/>
      <c r="F1082" s="237"/>
      <c r="G1082" s="287"/>
      <c r="H1082" s="227"/>
      <c r="I1082" s="287"/>
      <c r="J1082" s="227"/>
      <c r="K1082" s="18"/>
      <c r="L1082" s="18"/>
      <c r="M1082" s="19"/>
      <c r="N1082" s="27"/>
      <c r="O1082" s="21">
        <f t="shared" si="1989"/>
        <v>0</v>
      </c>
      <c r="P1082" s="227"/>
      <c r="Q1082" s="227"/>
      <c r="R1082" s="227"/>
      <c r="S1082" s="227"/>
      <c r="T1082" s="227"/>
    </row>
    <row r="1083" spans="1:20" ht="12.75" customHeight="1">
      <c r="A1083" s="229"/>
      <c r="B1083" s="241"/>
      <c r="C1083" s="241"/>
      <c r="D1083" s="241"/>
      <c r="E1083" s="291"/>
      <c r="F1083" s="238"/>
      <c r="G1083" s="288"/>
      <c r="H1083" s="228"/>
      <c r="I1083" s="288"/>
      <c r="J1083" s="228"/>
      <c r="K1083" s="18"/>
      <c r="L1083" s="18"/>
      <c r="M1083" s="18"/>
      <c r="N1083" s="27"/>
      <c r="O1083" s="21">
        <f t="shared" si="1989"/>
        <v>0</v>
      </c>
      <c r="P1083" s="228"/>
      <c r="Q1083" s="228"/>
      <c r="R1083" s="228"/>
      <c r="S1083" s="228"/>
      <c r="T1083" s="228"/>
    </row>
    <row r="1084" spans="1:20" ht="12.75" customHeight="1">
      <c r="A1084" s="431"/>
      <c r="B1084" s="431"/>
      <c r="C1084" s="273" t="s">
        <v>365</v>
      </c>
      <c r="D1084" s="81"/>
      <c r="E1084" s="81"/>
      <c r="F1084" s="84">
        <f>H1084+J1084+R1084</f>
        <v>0</v>
      </c>
      <c r="G1084" s="87"/>
      <c r="H1084" s="78">
        <f>G1084*$P$8/1000</f>
        <v>0</v>
      </c>
      <c r="I1084" s="90"/>
      <c r="J1084" s="78">
        <f>I1084*$P$9/1000</f>
        <v>0</v>
      </c>
      <c r="K1084" s="62"/>
      <c r="L1084" s="62"/>
      <c r="M1084" s="62"/>
      <c r="N1084" s="63"/>
      <c r="O1084" s="64">
        <f t="shared" ref="O1084:O1147" si="2038">M1084*N1084</f>
        <v>0</v>
      </c>
      <c r="P1084" s="78">
        <f>E1084*F1084</f>
        <v>0</v>
      </c>
      <c r="Q1084" s="78">
        <f>SUM(O1084:O1087)</f>
        <v>0</v>
      </c>
      <c r="R1084" s="389">
        <f>Q1084*1.02*1.05*$R$14</f>
        <v>0</v>
      </c>
      <c r="S1084" s="389">
        <f t="shared" ref="S1084" si="2039">F1084*$S$17</f>
        <v>0</v>
      </c>
      <c r="T1084" s="398">
        <f>SUM(T988:T1083)</f>
        <v>12976.276157156846</v>
      </c>
    </row>
    <row r="1085" spans="1:20" ht="12.75" customHeight="1">
      <c r="A1085" s="432"/>
      <c r="B1085" s="432"/>
      <c r="C1085" s="274"/>
      <c r="D1085" s="82"/>
      <c r="E1085" s="82"/>
      <c r="F1085" s="85"/>
      <c r="G1085" s="88"/>
      <c r="H1085" s="79"/>
      <c r="I1085" s="91"/>
      <c r="J1085" s="79"/>
      <c r="K1085" s="62"/>
      <c r="L1085" s="62"/>
      <c r="M1085" s="62"/>
      <c r="N1085" s="63"/>
      <c r="O1085" s="64">
        <f t="shared" si="2038"/>
        <v>0</v>
      </c>
      <c r="P1085" s="79"/>
      <c r="Q1085" s="79"/>
      <c r="R1085" s="390"/>
      <c r="S1085" s="390"/>
      <c r="T1085" s="399"/>
    </row>
    <row r="1086" spans="1:20" ht="12.75" customHeight="1">
      <c r="A1086" s="432"/>
      <c r="B1086" s="432"/>
      <c r="C1086" s="274"/>
      <c r="D1086" s="82"/>
      <c r="E1086" s="82"/>
      <c r="F1086" s="85"/>
      <c r="G1086" s="88"/>
      <c r="H1086" s="79"/>
      <c r="I1086" s="91"/>
      <c r="J1086" s="79"/>
      <c r="K1086" s="62"/>
      <c r="L1086" s="62"/>
      <c r="M1086" s="62"/>
      <c r="N1086" s="63"/>
      <c r="O1086" s="64">
        <f t="shared" si="2038"/>
        <v>0</v>
      </c>
      <c r="P1086" s="79"/>
      <c r="Q1086" s="79"/>
      <c r="R1086" s="390"/>
      <c r="S1086" s="390"/>
      <c r="T1086" s="399"/>
    </row>
    <row r="1087" spans="1:20" ht="12.75" customHeight="1">
      <c r="A1087" s="433"/>
      <c r="B1087" s="433"/>
      <c r="C1087" s="275"/>
      <c r="D1087" s="83"/>
      <c r="E1087" s="83"/>
      <c r="F1087" s="86"/>
      <c r="G1087" s="89"/>
      <c r="H1087" s="80"/>
      <c r="I1087" s="92"/>
      <c r="J1087" s="80"/>
      <c r="K1087" s="62"/>
      <c r="L1087" s="62"/>
      <c r="M1087" s="62"/>
      <c r="N1087" s="63"/>
      <c r="O1087" s="64">
        <f t="shared" si="2038"/>
        <v>0</v>
      </c>
      <c r="P1087" s="80"/>
      <c r="Q1087" s="80"/>
      <c r="R1087" s="391"/>
      <c r="S1087" s="391"/>
      <c r="T1087" s="400"/>
    </row>
    <row r="1088" spans="1:20" ht="12.75" customHeight="1">
      <c r="A1088" s="431"/>
      <c r="B1088" s="431"/>
      <c r="C1088" s="273" t="s">
        <v>366</v>
      </c>
      <c r="D1088" s="81"/>
      <c r="E1088" s="81"/>
      <c r="F1088" s="84">
        <f>H1088+J1088+R1088</f>
        <v>0</v>
      </c>
      <c r="G1088" s="87"/>
      <c r="H1088" s="78">
        <f>G1088*$P$8/1000</f>
        <v>0</v>
      </c>
      <c r="I1088" s="90"/>
      <c r="J1088" s="78">
        <f>I1088*$P$9/1000</f>
        <v>0</v>
      </c>
      <c r="K1088" s="62"/>
      <c r="L1088" s="62"/>
      <c r="M1088" s="62"/>
      <c r="N1088" s="63"/>
      <c r="O1088" s="64">
        <f t="shared" si="2038"/>
        <v>0</v>
      </c>
      <c r="P1088" s="78">
        <f>E1088*F1088</f>
        <v>0</v>
      </c>
      <c r="Q1088" s="78">
        <f>SUM(O1088:O1091)</f>
        <v>0</v>
      </c>
      <c r="R1088" s="389">
        <f>Q1088*1.02*1.05*$R$14</f>
        <v>0</v>
      </c>
      <c r="S1088" s="389">
        <f t="shared" ref="S1088" si="2040">F1088*$S$17</f>
        <v>0</v>
      </c>
      <c r="T1088" s="392">
        <f>(T1084*100%)/$T$2613</f>
        <v>1.7871390734503844E-2</v>
      </c>
    </row>
    <row r="1089" spans="1:20" ht="12.75" customHeight="1">
      <c r="A1089" s="432"/>
      <c r="B1089" s="432"/>
      <c r="C1089" s="274"/>
      <c r="D1089" s="82"/>
      <c r="E1089" s="82"/>
      <c r="F1089" s="85"/>
      <c r="G1089" s="88"/>
      <c r="H1089" s="79"/>
      <c r="I1089" s="91"/>
      <c r="J1089" s="79"/>
      <c r="K1089" s="62"/>
      <c r="L1089" s="62"/>
      <c r="M1089" s="62"/>
      <c r="N1089" s="63"/>
      <c r="O1089" s="64">
        <f t="shared" si="2038"/>
        <v>0</v>
      </c>
      <c r="P1089" s="79"/>
      <c r="Q1089" s="79"/>
      <c r="R1089" s="390"/>
      <c r="S1089" s="390"/>
      <c r="T1089" s="393"/>
    </row>
    <row r="1090" spans="1:20" ht="12.75" customHeight="1">
      <c r="A1090" s="432"/>
      <c r="B1090" s="432"/>
      <c r="C1090" s="274"/>
      <c r="D1090" s="82"/>
      <c r="E1090" s="82"/>
      <c r="F1090" s="85"/>
      <c r="G1090" s="88"/>
      <c r="H1090" s="79"/>
      <c r="I1090" s="91"/>
      <c r="J1090" s="79"/>
      <c r="K1090" s="62"/>
      <c r="L1090" s="62"/>
      <c r="M1090" s="62"/>
      <c r="N1090" s="63"/>
      <c r="O1090" s="64">
        <f t="shared" si="2038"/>
        <v>0</v>
      </c>
      <c r="P1090" s="79"/>
      <c r="Q1090" s="79"/>
      <c r="R1090" s="390"/>
      <c r="S1090" s="390"/>
      <c r="T1090" s="393"/>
    </row>
    <row r="1091" spans="1:20" ht="12.75" customHeight="1">
      <c r="A1091" s="433"/>
      <c r="B1091" s="433"/>
      <c r="C1091" s="275"/>
      <c r="D1091" s="83"/>
      <c r="E1091" s="83"/>
      <c r="F1091" s="86"/>
      <c r="G1091" s="89"/>
      <c r="H1091" s="80"/>
      <c r="I1091" s="92"/>
      <c r="J1091" s="80"/>
      <c r="K1091" s="62"/>
      <c r="L1091" s="62"/>
      <c r="M1091" s="62"/>
      <c r="N1091" s="63"/>
      <c r="O1091" s="64">
        <f t="shared" si="2038"/>
        <v>0</v>
      </c>
      <c r="P1091" s="80"/>
      <c r="Q1091" s="80"/>
      <c r="R1091" s="391"/>
      <c r="S1091" s="391"/>
      <c r="T1091" s="394"/>
    </row>
    <row r="1092" spans="1:20">
      <c r="A1092" s="283"/>
      <c r="B1092" s="239"/>
      <c r="C1092" s="276" t="s">
        <v>859</v>
      </c>
      <c r="D1092" s="283"/>
      <c r="E1092" s="335"/>
      <c r="F1092" s="236">
        <f t="shared" ref="F1092" si="2041">H1092+J1092+R1092</f>
        <v>0</v>
      </c>
      <c r="G1092" s="286"/>
      <c r="H1092" s="226">
        <f t="shared" ref="H1092" si="2042">G1092*$P$8/1000</f>
        <v>0</v>
      </c>
      <c r="I1092" s="304"/>
      <c r="J1092" s="226">
        <f t="shared" ref="J1092" si="2043">I1092*$P$9/1000</f>
        <v>0</v>
      </c>
      <c r="K1092" s="22"/>
      <c r="L1092" s="22"/>
      <c r="M1092" s="22"/>
      <c r="N1092" s="45"/>
      <c r="O1092" s="21">
        <f t="shared" si="2038"/>
        <v>0</v>
      </c>
      <c r="P1092" s="226">
        <f t="shared" ref="P1092" si="2044">E1092*F1092</f>
        <v>0</v>
      </c>
      <c r="Q1092" s="226">
        <f t="shared" ref="Q1092" si="2045">SUM(O1092:O1095)</f>
        <v>0</v>
      </c>
      <c r="R1092" s="226">
        <f t="shared" ref="R1092" si="2046">Q1092*1.02*1.05*$R$14</f>
        <v>0</v>
      </c>
      <c r="S1092" s="226">
        <f t="shared" ref="S1092" si="2047">F1092*$S$17</f>
        <v>0</v>
      </c>
      <c r="T1092" s="226">
        <f t="shared" ref="T1092" si="2048">E1092*S1092</f>
        <v>0</v>
      </c>
    </row>
    <row r="1093" spans="1:20">
      <c r="A1093" s="284"/>
      <c r="B1093" s="240"/>
      <c r="C1093" s="277"/>
      <c r="D1093" s="284"/>
      <c r="E1093" s="336"/>
      <c r="F1093" s="237"/>
      <c r="G1093" s="287"/>
      <c r="H1093" s="227"/>
      <c r="I1093" s="305"/>
      <c r="J1093" s="227"/>
      <c r="K1093" s="22"/>
      <c r="L1093" s="22"/>
      <c r="M1093" s="22"/>
      <c r="N1093" s="45"/>
      <c r="O1093" s="21">
        <f t="shared" si="2038"/>
        <v>0</v>
      </c>
      <c r="P1093" s="227"/>
      <c r="Q1093" s="227"/>
      <c r="R1093" s="227"/>
      <c r="S1093" s="227"/>
      <c r="T1093" s="227"/>
    </row>
    <row r="1094" spans="1:20">
      <c r="A1094" s="284"/>
      <c r="B1094" s="240"/>
      <c r="C1094" s="277"/>
      <c r="D1094" s="284"/>
      <c r="E1094" s="336"/>
      <c r="F1094" s="237"/>
      <c r="G1094" s="287"/>
      <c r="H1094" s="227"/>
      <c r="I1094" s="305"/>
      <c r="J1094" s="227"/>
      <c r="K1094" s="22"/>
      <c r="L1094" s="22"/>
      <c r="M1094" s="22"/>
      <c r="N1094" s="45"/>
      <c r="O1094" s="21">
        <f t="shared" si="2038"/>
        <v>0</v>
      </c>
      <c r="P1094" s="227"/>
      <c r="Q1094" s="227"/>
      <c r="R1094" s="227"/>
      <c r="S1094" s="227"/>
      <c r="T1094" s="227"/>
    </row>
    <row r="1095" spans="1:20">
      <c r="A1095" s="285"/>
      <c r="B1095" s="241"/>
      <c r="C1095" s="278"/>
      <c r="D1095" s="285"/>
      <c r="E1095" s="337"/>
      <c r="F1095" s="238"/>
      <c r="G1095" s="288"/>
      <c r="H1095" s="228"/>
      <c r="I1095" s="306"/>
      <c r="J1095" s="228"/>
      <c r="K1095" s="22"/>
      <c r="L1095" s="22"/>
      <c r="M1095" s="22"/>
      <c r="N1095" s="45"/>
      <c r="O1095" s="21">
        <f t="shared" si="2038"/>
        <v>0</v>
      </c>
      <c r="P1095" s="228"/>
      <c r="Q1095" s="228"/>
      <c r="R1095" s="228"/>
      <c r="S1095" s="228"/>
      <c r="T1095" s="228"/>
    </row>
    <row r="1096" spans="1:20" ht="12.75" customHeight="1">
      <c r="A1096" s="229"/>
      <c r="B1096" s="239"/>
      <c r="C1096" s="434" t="s">
        <v>860</v>
      </c>
      <c r="D1096" s="283"/>
      <c r="E1096" s="335"/>
      <c r="F1096" s="232">
        <f t="shared" ref="F1096" si="2049">H1096+J1096+R1096</f>
        <v>0</v>
      </c>
      <c r="G1096" s="286"/>
      <c r="H1096" s="234">
        <f t="shared" ref="H1096" si="2050">G1096*$P$8/1000</f>
        <v>0</v>
      </c>
      <c r="I1096" s="304"/>
      <c r="J1096" s="234">
        <f t="shared" ref="J1096" si="2051">I1096*$P$9/1000</f>
        <v>0</v>
      </c>
      <c r="K1096" s="22"/>
      <c r="L1096" s="22"/>
      <c r="M1096" s="22"/>
      <c r="N1096" s="45"/>
      <c r="O1096" s="21">
        <f t="shared" si="2038"/>
        <v>0</v>
      </c>
      <c r="P1096" s="234">
        <f t="shared" ref="P1096" si="2052">E1096*F1096</f>
        <v>0</v>
      </c>
      <c r="Q1096" s="234">
        <f t="shared" ref="Q1096" si="2053">SUM(O1096:O1099)</f>
        <v>0</v>
      </c>
      <c r="R1096" s="234">
        <f t="shared" ref="R1096" si="2054">Q1096*1.02*1.05*$R$14</f>
        <v>0</v>
      </c>
      <c r="S1096" s="226">
        <f t="shared" ref="S1096" si="2055">F1096*$S$17</f>
        <v>0</v>
      </c>
      <c r="T1096" s="226">
        <f t="shared" ref="T1096" si="2056">E1096*S1096</f>
        <v>0</v>
      </c>
    </row>
    <row r="1097" spans="1:20">
      <c r="A1097" s="229"/>
      <c r="B1097" s="240"/>
      <c r="C1097" s="434"/>
      <c r="D1097" s="284"/>
      <c r="E1097" s="336"/>
      <c r="F1097" s="232"/>
      <c r="G1097" s="287"/>
      <c r="H1097" s="234"/>
      <c r="I1097" s="305"/>
      <c r="J1097" s="234"/>
      <c r="K1097" s="22"/>
      <c r="L1097" s="22"/>
      <c r="M1097" s="22"/>
      <c r="N1097" s="45"/>
      <c r="O1097" s="21">
        <f t="shared" si="2038"/>
        <v>0</v>
      </c>
      <c r="P1097" s="234"/>
      <c r="Q1097" s="234"/>
      <c r="R1097" s="234"/>
      <c r="S1097" s="227"/>
      <c r="T1097" s="227"/>
    </row>
    <row r="1098" spans="1:20">
      <c r="A1098" s="229"/>
      <c r="B1098" s="240"/>
      <c r="C1098" s="434"/>
      <c r="D1098" s="284"/>
      <c r="E1098" s="336"/>
      <c r="F1098" s="232"/>
      <c r="G1098" s="287"/>
      <c r="H1098" s="234"/>
      <c r="I1098" s="305"/>
      <c r="J1098" s="234"/>
      <c r="K1098" s="22"/>
      <c r="L1098" s="22"/>
      <c r="M1098" s="22"/>
      <c r="N1098" s="45"/>
      <c r="O1098" s="21">
        <f t="shared" si="2038"/>
        <v>0</v>
      </c>
      <c r="P1098" s="234"/>
      <c r="Q1098" s="234"/>
      <c r="R1098" s="234"/>
      <c r="S1098" s="227"/>
      <c r="T1098" s="227"/>
    </row>
    <row r="1099" spans="1:20">
      <c r="A1099" s="229"/>
      <c r="B1099" s="241"/>
      <c r="C1099" s="434"/>
      <c r="D1099" s="285"/>
      <c r="E1099" s="337"/>
      <c r="F1099" s="232"/>
      <c r="G1099" s="288"/>
      <c r="H1099" s="234"/>
      <c r="I1099" s="306"/>
      <c r="J1099" s="234"/>
      <c r="K1099" s="22"/>
      <c r="L1099" s="22"/>
      <c r="M1099" s="22"/>
      <c r="N1099" s="45"/>
      <c r="O1099" s="21">
        <f t="shared" si="2038"/>
        <v>0</v>
      </c>
      <c r="P1099" s="234"/>
      <c r="Q1099" s="234"/>
      <c r="R1099" s="234"/>
      <c r="S1099" s="228"/>
      <c r="T1099" s="228"/>
    </row>
    <row r="1100" spans="1:20" ht="12.75" customHeight="1">
      <c r="A1100" s="229">
        <v>1</v>
      </c>
      <c r="B1100" s="323" t="s">
        <v>594</v>
      </c>
      <c r="C1100" s="230" t="s">
        <v>861</v>
      </c>
      <c r="D1100" s="230" t="s">
        <v>614</v>
      </c>
      <c r="E1100" s="232">
        <v>430</v>
      </c>
      <c r="F1100" s="232">
        <f t="shared" ref="F1100" si="2057">H1100+J1100+R1100</f>
        <v>0.41001001999999998</v>
      </c>
      <c r="G1100" s="233">
        <v>0.16800000000000001</v>
      </c>
      <c r="H1100" s="234">
        <f t="shared" ref="H1100" si="2058">G1100*$P$8/1000</f>
        <v>0.38153471999999999</v>
      </c>
      <c r="I1100" s="233">
        <v>0.01</v>
      </c>
      <c r="J1100" s="234">
        <f t="shared" ref="J1100" si="2059">I1100*$P$9/1000</f>
        <v>2.8475300000000005E-2</v>
      </c>
      <c r="K1100" s="18"/>
      <c r="L1100" s="18"/>
      <c r="M1100" s="18"/>
      <c r="N1100" s="27"/>
      <c r="O1100" s="21">
        <f t="shared" si="2038"/>
        <v>0</v>
      </c>
      <c r="P1100" s="234">
        <f t="shared" ref="P1100" si="2060">E1100*F1100</f>
        <v>176.30430859999998</v>
      </c>
      <c r="Q1100" s="234">
        <f t="shared" ref="Q1100" si="2061">SUM(O1100:O1103)</f>
        <v>0</v>
      </c>
      <c r="R1100" s="234">
        <f t="shared" ref="R1100" si="2062">Q1100*1.02*1.05*$R$14</f>
        <v>0</v>
      </c>
      <c r="S1100" s="226">
        <f t="shared" ref="S1100" si="2063">F1100*$S$17</f>
        <v>0.52055109193668225</v>
      </c>
      <c r="T1100" s="226">
        <f t="shared" ref="T1100" si="2064">E1100*S1100</f>
        <v>223.83696953277337</v>
      </c>
    </row>
    <row r="1101" spans="1:20">
      <c r="A1101" s="229"/>
      <c r="B1101" s="324"/>
      <c r="C1101" s="230"/>
      <c r="D1101" s="229"/>
      <c r="E1101" s="232"/>
      <c r="F1101" s="232"/>
      <c r="G1101" s="233"/>
      <c r="H1101" s="234"/>
      <c r="I1101" s="233"/>
      <c r="J1101" s="234"/>
      <c r="K1101" s="18"/>
      <c r="L1101" s="18"/>
      <c r="M1101" s="18"/>
      <c r="N1101" s="27"/>
      <c r="O1101" s="21">
        <f t="shared" si="2038"/>
        <v>0</v>
      </c>
      <c r="P1101" s="234"/>
      <c r="Q1101" s="234"/>
      <c r="R1101" s="234"/>
      <c r="S1101" s="227"/>
      <c r="T1101" s="227"/>
    </row>
    <row r="1102" spans="1:20">
      <c r="A1102" s="229"/>
      <c r="B1102" s="324"/>
      <c r="C1102" s="230"/>
      <c r="D1102" s="229"/>
      <c r="E1102" s="232"/>
      <c r="F1102" s="232"/>
      <c r="G1102" s="233"/>
      <c r="H1102" s="234"/>
      <c r="I1102" s="233"/>
      <c r="J1102" s="234"/>
      <c r="K1102" s="18"/>
      <c r="L1102" s="18"/>
      <c r="M1102" s="19"/>
      <c r="N1102" s="27"/>
      <c r="O1102" s="21">
        <f t="shared" si="2038"/>
        <v>0</v>
      </c>
      <c r="P1102" s="234"/>
      <c r="Q1102" s="234"/>
      <c r="R1102" s="234"/>
      <c r="S1102" s="227"/>
      <c r="T1102" s="227"/>
    </row>
    <row r="1103" spans="1:20">
      <c r="A1103" s="229"/>
      <c r="B1103" s="325"/>
      <c r="C1103" s="230"/>
      <c r="D1103" s="229"/>
      <c r="E1103" s="232"/>
      <c r="F1103" s="232"/>
      <c r="G1103" s="233"/>
      <c r="H1103" s="234"/>
      <c r="I1103" s="233"/>
      <c r="J1103" s="234"/>
      <c r="K1103" s="18"/>
      <c r="L1103" s="18"/>
      <c r="M1103" s="18"/>
      <c r="N1103" s="27"/>
      <c r="O1103" s="21">
        <f t="shared" si="2038"/>
        <v>0</v>
      </c>
      <c r="P1103" s="234"/>
      <c r="Q1103" s="234"/>
      <c r="R1103" s="234"/>
      <c r="S1103" s="228"/>
      <c r="T1103" s="228"/>
    </row>
    <row r="1104" spans="1:20" ht="12.75" customHeight="1">
      <c r="A1104" s="229">
        <v>2</v>
      </c>
      <c r="B1104" s="323" t="s">
        <v>477</v>
      </c>
      <c r="C1104" s="239" t="s">
        <v>640</v>
      </c>
      <c r="D1104" s="239" t="s">
        <v>639</v>
      </c>
      <c r="E1104" s="289">
        <v>11.2</v>
      </c>
      <c r="F1104" s="236">
        <f t="shared" ref="F1104" si="2065">H1104+J1104+R1104</f>
        <v>3.471193</v>
      </c>
      <c r="G1104" s="331">
        <v>0.4</v>
      </c>
      <c r="H1104" s="226">
        <f t="shared" ref="H1104" si="2066">G1104*$P$8/1000</f>
        <v>0.908416</v>
      </c>
      <c r="I1104" s="346">
        <v>0.9</v>
      </c>
      <c r="J1104" s="226">
        <f t="shared" ref="J1104" si="2067">I1104*$P$9/1000</f>
        <v>2.5627770000000001</v>
      </c>
      <c r="K1104" s="22"/>
      <c r="L1104" s="45"/>
      <c r="M1104" s="45"/>
      <c r="N1104" s="45"/>
      <c r="O1104" s="21">
        <f t="shared" si="2038"/>
        <v>0</v>
      </c>
      <c r="P1104" s="226">
        <f t="shared" ref="P1104" si="2068">E1104*F1104</f>
        <v>38.8773616</v>
      </c>
      <c r="Q1104" s="226">
        <f t="shared" ref="Q1104" si="2069">SUM(O1104:O1107)</f>
        <v>0</v>
      </c>
      <c r="R1104" s="226">
        <f t="shared" ref="R1104" si="2070">Q1104*1.02*1.05*$R$14</f>
        <v>0</v>
      </c>
      <c r="S1104" s="226">
        <f t="shared" ref="S1104" si="2071">F1104*$S$17</f>
        <v>4.4070467021097874</v>
      </c>
      <c r="T1104" s="226">
        <f t="shared" ref="T1104" si="2072">E1104*S1104</f>
        <v>49.358923063629618</v>
      </c>
    </row>
    <row r="1105" spans="1:20" ht="12.75" customHeight="1">
      <c r="A1105" s="229"/>
      <c r="B1105" s="324"/>
      <c r="C1105" s="240"/>
      <c r="D1105" s="284"/>
      <c r="E1105" s="290"/>
      <c r="F1105" s="237"/>
      <c r="G1105" s="331"/>
      <c r="H1105" s="227"/>
      <c r="I1105" s="347"/>
      <c r="J1105" s="227"/>
      <c r="K1105" s="18"/>
      <c r="L1105" s="18"/>
      <c r="M1105" s="18"/>
      <c r="N1105" s="27"/>
      <c r="O1105" s="21">
        <f t="shared" si="2038"/>
        <v>0</v>
      </c>
      <c r="P1105" s="227"/>
      <c r="Q1105" s="227"/>
      <c r="R1105" s="227"/>
      <c r="S1105" s="227"/>
      <c r="T1105" s="227"/>
    </row>
    <row r="1106" spans="1:20" ht="12.75" customHeight="1">
      <c r="A1106" s="229"/>
      <c r="B1106" s="324"/>
      <c r="C1106" s="240"/>
      <c r="D1106" s="284"/>
      <c r="E1106" s="290"/>
      <c r="F1106" s="237"/>
      <c r="G1106" s="331"/>
      <c r="H1106" s="227"/>
      <c r="I1106" s="347"/>
      <c r="J1106" s="227"/>
      <c r="K1106" s="18"/>
      <c r="L1106" s="18"/>
      <c r="M1106" s="19"/>
      <c r="N1106" s="27"/>
      <c r="O1106" s="21">
        <f t="shared" si="2038"/>
        <v>0</v>
      </c>
      <c r="P1106" s="227"/>
      <c r="Q1106" s="227"/>
      <c r="R1106" s="227"/>
      <c r="S1106" s="227"/>
      <c r="T1106" s="227"/>
    </row>
    <row r="1107" spans="1:20" ht="12.75" customHeight="1">
      <c r="A1107" s="229"/>
      <c r="B1107" s="325"/>
      <c r="C1107" s="241"/>
      <c r="D1107" s="285"/>
      <c r="E1107" s="291"/>
      <c r="F1107" s="238"/>
      <c r="G1107" s="331"/>
      <c r="H1107" s="228"/>
      <c r="I1107" s="348"/>
      <c r="J1107" s="228"/>
      <c r="K1107" s="18"/>
      <c r="L1107" s="18"/>
      <c r="M1107" s="18"/>
      <c r="N1107" s="27"/>
      <c r="O1107" s="21">
        <f t="shared" si="2038"/>
        <v>0</v>
      </c>
      <c r="P1107" s="228"/>
      <c r="Q1107" s="228"/>
      <c r="R1107" s="228"/>
      <c r="S1107" s="228"/>
      <c r="T1107" s="228"/>
    </row>
    <row r="1108" spans="1:20" ht="12.75" customHeight="1">
      <c r="A1108" s="283"/>
      <c r="B1108" s="239"/>
      <c r="C1108" s="276" t="s">
        <v>693</v>
      </c>
      <c r="D1108" s="405"/>
      <c r="E1108" s="406"/>
      <c r="F1108" s="236">
        <f t="shared" ref="F1108" si="2073">H1108+J1108+R1108</f>
        <v>0</v>
      </c>
      <c r="G1108" s="338"/>
      <c r="H1108" s="226">
        <f t="shared" ref="H1108" si="2074">G1108*$P$8/1000</f>
        <v>0</v>
      </c>
      <c r="I1108" s="338"/>
      <c r="J1108" s="226">
        <f t="shared" ref="J1108" si="2075">I1108*$P$9/1000</f>
        <v>0</v>
      </c>
      <c r="K1108" s="22"/>
      <c r="L1108" s="22"/>
      <c r="M1108" s="22"/>
      <c r="N1108" s="45"/>
      <c r="O1108" s="21">
        <f t="shared" si="2038"/>
        <v>0</v>
      </c>
      <c r="P1108" s="226">
        <f t="shared" ref="P1108" si="2076">E1108*F1108</f>
        <v>0</v>
      </c>
      <c r="Q1108" s="226">
        <f t="shared" ref="Q1108" si="2077">SUM(O1108:O1111)</f>
        <v>0</v>
      </c>
      <c r="R1108" s="226">
        <f t="shared" ref="R1108" si="2078">Q1108*1.02*1.05*$R$14</f>
        <v>0</v>
      </c>
      <c r="S1108" s="226">
        <f t="shared" ref="S1108" si="2079">F1108*$S$17</f>
        <v>0</v>
      </c>
      <c r="T1108" s="226">
        <f t="shared" ref="T1108" si="2080">E1108*S1108</f>
        <v>0</v>
      </c>
    </row>
    <row r="1109" spans="1:20" ht="12.75" customHeight="1">
      <c r="A1109" s="284"/>
      <c r="B1109" s="240"/>
      <c r="C1109" s="277"/>
      <c r="D1109" s="344"/>
      <c r="E1109" s="407"/>
      <c r="F1109" s="237"/>
      <c r="G1109" s="339"/>
      <c r="H1109" s="227"/>
      <c r="I1109" s="339"/>
      <c r="J1109" s="227"/>
      <c r="K1109" s="22"/>
      <c r="L1109" s="22"/>
      <c r="M1109" s="22"/>
      <c r="N1109" s="45"/>
      <c r="O1109" s="21">
        <f t="shared" si="2038"/>
        <v>0</v>
      </c>
      <c r="P1109" s="227"/>
      <c r="Q1109" s="227"/>
      <c r="R1109" s="227"/>
      <c r="S1109" s="227"/>
      <c r="T1109" s="227"/>
    </row>
    <row r="1110" spans="1:20" ht="12.75" customHeight="1">
      <c r="A1110" s="284"/>
      <c r="B1110" s="240"/>
      <c r="C1110" s="277"/>
      <c r="D1110" s="344"/>
      <c r="E1110" s="407"/>
      <c r="F1110" s="237"/>
      <c r="G1110" s="339"/>
      <c r="H1110" s="227"/>
      <c r="I1110" s="339"/>
      <c r="J1110" s="227"/>
      <c r="K1110" s="22"/>
      <c r="L1110" s="22"/>
      <c r="M1110" s="22"/>
      <c r="N1110" s="45"/>
      <c r="O1110" s="21">
        <f t="shared" si="2038"/>
        <v>0</v>
      </c>
      <c r="P1110" s="227"/>
      <c r="Q1110" s="227"/>
      <c r="R1110" s="227"/>
      <c r="S1110" s="227"/>
      <c r="T1110" s="227"/>
    </row>
    <row r="1111" spans="1:20" ht="12.75" customHeight="1">
      <c r="A1111" s="285"/>
      <c r="B1111" s="241"/>
      <c r="C1111" s="278"/>
      <c r="D1111" s="345"/>
      <c r="E1111" s="408"/>
      <c r="F1111" s="238"/>
      <c r="G1111" s="340"/>
      <c r="H1111" s="228"/>
      <c r="I1111" s="340"/>
      <c r="J1111" s="228"/>
      <c r="K1111" s="22"/>
      <c r="L1111" s="22"/>
      <c r="M1111" s="22"/>
      <c r="N1111" s="45"/>
      <c r="O1111" s="21">
        <f t="shared" si="2038"/>
        <v>0</v>
      </c>
      <c r="P1111" s="228"/>
      <c r="Q1111" s="228"/>
      <c r="R1111" s="228"/>
      <c r="S1111" s="228"/>
      <c r="T1111" s="228"/>
    </row>
    <row r="1112" spans="1:20" ht="12.75" customHeight="1">
      <c r="A1112" s="244">
        <v>1</v>
      </c>
      <c r="B1112" s="243" t="s">
        <v>270</v>
      </c>
      <c r="C1112" s="243" t="s">
        <v>862</v>
      </c>
      <c r="D1112" s="230" t="s">
        <v>614</v>
      </c>
      <c r="E1112" s="385">
        <v>295</v>
      </c>
      <c r="F1112" s="410">
        <f>H1112+J1112+R1112</f>
        <v>2.9812275272000002</v>
      </c>
      <c r="G1112" s="387">
        <v>1.1100000000000001</v>
      </c>
      <c r="H1112" s="409">
        <f>G1112*$P$8/1000</f>
        <v>2.5208544000000002</v>
      </c>
      <c r="I1112" s="387">
        <v>0.04</v>
      </c>
      <c r="J1112" s="409">
        <f>I1112*$P$9/1000</f>
        <v>0.11390120000000002</v>
      </c>
      <c r="K1112" s="31" t="s">
        <v>36</v>
      </c>
      <c r="L1112" s="31" t="s">
        <v>23</v>
      </c>
      <c r="M1112" s="31">
        <v>0.9</v>
      </c>
      <c r="N1112" s="43">
        <v>0.34</v>
      </c>
      <c r="O1112" s="32">
        <f t="shared" si="2038"/>
        <v>0.30600000000000005</v>
      </c>
      <c r="P1112" s="409">
        <f>E1112*F1112</f>
        <v>879.46212052400006</v>
      </c>
      <c r="Q1112" s="409">
        <f>SUM(O1112:O1115)</f>
        <v>0.30600000000000005</v>
      </c>
      <c r="R1112" s="409">
        <f>Q1112*1.02*1.05*$R$14</f>
        <v>0.34647192720000003</v>
      </c>
      <c r="S1112" s="226">
        <f t="shared" ref="S1112" si="2081">F1112*$S$17</f>
        <v>3.7849837050217827</v>
      </c>
      <c r="T1112" s="226">
        <f t="shared" ref="T1112" si="2082">E1112*S1112</f>
        <v>1116.5701929814259</v>
      </c>
    </row>
    <row r="1113" spans="1:20">
      <c r="A1113" s="244"/>
      <c r="B1113" s="243"/>
      <c r="C1113" s="243"/>
      <c r="D1113" s="229"/>
      <c r="E1113" s="385"/>
      <c r="F1113" s="410"/>
      <c r="G1113" s="387"/>
      <c r="H1113" s="409"/>
      <c r="I1113" s="387"/>
      <c r="J1113" s="409"/>
      <c r="K1113" s="31"/>
      <c r="L1113" s="31"/>
      <c r="M1113" s="31"/>
      <c r="N1113" s="43"/>
      <c r="O1113" s="32">
        <f t="shared" si="2038"/>
        <v>0</v>
      </c>
      <c r="P1113" s="409"/>
      <c r="Q1113" s="409"/>
      <c r="R1113" s="409"/>
      <c r="S1113" s="227"/>
      <c r="T1113" s="227"/>
    </row>
    <row r="1114" spans="1:20">
      <c r="A1114" s="244"/>
      <c r="B1114" s="243"/>
      <c r="C1114" s="243"/>
      <c r="D1114" s="229"/>
      <c r="E1114" s="385"/>
      <c r="F1114" s="410"/>
      <c r="G1114" s="387"/>
      <c r="H1114" s="409"/>
      <c r="I1114" s="387"/>
      <c r="J1114" s="409"/>
      <c r="K1114" s="31"/>
      <c r="L1114" s="31"/>
      <c r="M1114" s="31"/>
      <c r="N1114" s="43"/>
      <c r="O1114" s="32">
        <f t="shared" si="2038"/>
        <v>0</v>
      </c>
      <c r="P1114" s="409"/>
      <c r="Q1114" s="409"/>
      <c r="R1114" s="409"/>
      <c r="S1114" s="227"/>
      <c r="T1114" s="227"/>
    </row>
    <row r="1115" spans="1:20">
      <c r="A1115" s="244"/>
      <c r="B1115" s="243"/>
      <c r="C1115" s="243"/>
      <c r="D1115" s="229"/>
      <c r="E1115" s="385"/>
      <c r="F1115" s="410"/>
      <c r="G1115" s="387"/>
      <c r="H1115" s="409"/>
      <c r="I1115" s="387"/>
      <c r="J1115" s="409"/>
      <c r="K1115" s="31"/>
      <c r="L1115" s="31"/>
      <c r="M1115" s="31"/>
      <c r="N1115" s="43"/>
      <c r="O1115" s="32">
        <f t="shared" si="2038"/>
        <v>0</v>
      </c>
      <c r="P1115" s="409"/>
      <c r="Q1115" s="409"/>
      <c r="R1115" s="409"/>
      <c r="S1115" s="228"/>
      <c r="T1115" s="228"/>
    </row>
    <row r="1116" spans="1:20" ht="12.75" customHeight="1">
      <c r="A1116" s="244">
        <v>2</v>
      </c>
      <c r="B1116" s="243" t="s">
        <v>136</v>
      </c>
      <c r="C1116" s="243" t="s">
        <v>863</v>
      </c>
      <c r="D1116" s="230" t="s">
        <v>614</v>
      </c>
      <c r="E1116" s="385">
        <v>77</v>
      </c>
      <c r="F1116" s="410">
        <f>H1116+J1116+R1116</f>
        <v>2.6525626746400004</v>
      </c>
      <c r="G1116" s="387">
        <v>0.88</v>
      </c>
      <c r="H1116" s="409">
        <f>G1116*$P$8/1000</f>
        <v>1.9985152000000002</v>
      </c>
      <c r="I1116" s="387">
        <v>0.03</v>
      </c>
      <c r="J1116" s="409">
        <f>I1116*$P$9/1000</f>
        <v>8.5425899999999999E-2</v>
      </c>
      <c r="K1116" s="31" t="s">
        <v>36</v>
      </c>
      <c r="L1116" s="31" t="s">
        <v>23</v>
      </c>
      <c r="M1116" s="31">
        <v>0.93</v>
      </c>
      <c r="N1116" s="43">
        <v>0.54</v>
      </c>
      <c r="O1116" s="32">
        <f t="shared" si="2038"/>
        <v>0.50220000000000009</v>
      </c>
      <c r="P1116" s="409">
        <f t="shared" ref="P1116" si="2083">E1116*F1116</f>
        <v>204.24732594728002</v>
      </c>
      <c r="Q1116" s="409">
        <f t="shared" ref="Q1116" si="2084">SUM(O1116:O1119)</f>
        <v>0.50220000000000009</v>
      </c>
      <c r="R1116" s="409">
        <f t="shared" ref="R1116" si="2085">Q1116*1.02*1.05*$R$14</f>
        <v>0.56862157464000018</v>
      </c>
      <c r="S1116" s="226">
        <f t="shared" ref="S1116" si="2086">F1116*$S$17</f>
        <v>3.3677089079782458</v>
      </c>
      <c r="T1116" s="226">
        <f t="shared" ref="T1116" si="2087">E1116*S1116</f>
        <v>259.3135859143249</v>
      </c>
    </row>
    <row r="1117" spans="1:20">
      <c r="A1117" s="244"/>
      <c r="B1117" s="243"/>
      <c r="C1117" s="243"/>
      <c r="D1117" s="229"/>
      <c r="E1117" s="385"/>
      <c r="F1117" s="410"/>
      <c r="G1117" s="387"/>
      <c r="H1117" s="409"/>
      <c r="I1117" s="387"/>
      <c r="J1117" s="409"/>
      <c r="K1117" s="31"/>
      <c r="L1117" s="31"/>
      <c r="M1117" s="31"/>
      <c r="N1117" s="43"/>
      <c r="O1117" s="32">
        <f t="shared" si="2038"/>
        <v>0</v>
      </c>
      <c r="P1117" s="409"/>
      <c r="Q1117" s="409"/>
      <c r="R1117" s="409"/>
      <c r="S1117" s="227"/>
      <c r="T1117" s="227"/>
    </row>
    <row r="1118" spans="1:20">
      <c r="A1118" s="244"/>
      <c r="B1118" s="243"/>
      <c r="C1118" s="243"/>
      <c r="D1118" s="229"/>
      <c r="E1118" s="385"/>
      <c r="F1118" s="410"/>
      <c r="G1118" s="387"/>
      <c r="H1118" s="409"/>
      <c r="I1118" s="387"/>
      <c r="J1118" s="409"/>
      <c r="K1118" s="31"/>
      <c r="L1118" s="31"/>
      <c r="M1118" s="31"/>
      <c r="N1118" s="43"/>
      <c r="O1118" s="32">
        <f t="shared" si="2038"/>
        <v>0</v>
      </c>
      <c r="P1118" s="409"/>
      <c r="Q1118" s="409"/>
      <c r="R1118" s="409"/>
      <c r="S1118" s="227"/>
      <c r="T1118" s="227"/>
    </row>
    <row r="1119" spans="1:20">
      <c r="A1119" s="244"/>
      <c r="B1119" s="243"/>
      <c r="C1119" s="243"/>
      <c r="D1119" s="229"/>
      <c r="E1119" s="385"/>
      <c r="F1119" s="410"/>
      <c r="G1119" s="387"/>
      <c r="H1119" s="409"/>
      <c r="I1119" s="387"/>
      <c r="J1119" s="409"/>
      <c r="K1119" s="31"/>
      <c r="L1119" s="31"/>
      <c r="M1119" s="31"/>
      <c r="N1119" s="43"/>
      <c r="O1119" s="32">
        <f t="shared" si="2038"/>
        <v>0</v>
      </c>
      <c r="P1119" s="409"/>
      <c r="Q1119" s="409"/>
      <c r="R1119" s="409"/>
      <c r="S1119" s="228"/>
      <c r="T1119" s="228"/>
    </row>
    <row r="1120" spans="1:20" ht="12.75" customHeight="1">
      <c r="A1120" s="244">
        <v>3</v>
      </c>
      <c r="B1120" s="243" t="s">
        <v>84</v>
      </c>
      <c r="C1120" s="243" t="s">
        <v>864</v>
      </c>
      <c r="D1120" s="230" t="s">
        <v>614</v>
      </c>
      <c r="E1120" s="385">
        <v>48</v>
      </c>
      <c r="F1120" s="410">
        <f>H1120+J1120+R1120</f>
        <v>2.73513841744</v>
      </c>
      <c r="G1120" s="387">
        <v>0.72</v>
      </c>
      <c r="H1120" s="409">
        <f>G1120*$P$8/1000</f>
        <v>1.6351487999999998</v>
      </c>
      <c r="I1120" s="387">
        <v>0.02</v>
      </c>
      <c r="J1120" s="409">
        <f>I1120*$P$9/1000</f>
        <v>5.6950600000000011E-2</v>
      </c>
      <c r="K1120" s="31" t="s">
        <v>36</v>
      </c>
      <c r="L1120" s="31" t="s">
        <v>23</v>
      </c>
      <c r="M1120" s="31">
        <v>0.94</v>
      </c>
      <c r="N1120" s="43">
        <v>0.98</v>
      </c>
      <c r="O1120" s="32">
        <f t="shared" si="2038"/>
        <v>0.92119999999999991</v>
      </c>
      <c r="P1120" s="409">
        <f t="shared" ref="P1120" si="2088">E1120*F1120</f>
        <v>131.28664403712</v>
      </c>
      <c r="Q1120" s="409">
        <f t="shared" ref="Q1120" si="2089">SUM(O1120:O1123)</f>
        <v>0.92119999999999991</v>
      </c>
      <c r="R1120" s="409">
        <f t="shared" ref="R1120" si="2090">Q1120*1.02*1.05*$R$14</f>
        <v>1.0430390174399999</v>
      </c>
      <c r="S1120" s="226">
        <f t="shared" ref="S1120" si="2091">F1120*$S$17</f>
        <v>3.4725475484632327</v>
      </c>
      <c r="T1120" s="226">
        <f t="shared" ref="T1120" si="2092">E1120*S1120</f>
        <v>166.68228232623517</v>
      </c>
    </row>
    <row r="1121" spans="1:20">
      <c r="A1121" s="244"/>
      <c r="B1121" s="243"/>
      <c r="C1121" s="243"/>
      <c r="D1121" s="229"/>
      <c r="E1121" s="385"/>
      <c r="F1121" s="410"/>
      <c r="G1121" s="387"/>
      <c r="H1121" s="409"/>
      <c r="I1121" s="387"/>
      <c r="J1121" s="409"/>
      <c r="K1121" s="31"/>
      <c r="L1121" s="31"/>
      <c r="M1121" s="31"/>
      <c r="N1121" s="43"/>
      <c r="O1121" s="32">
        <f t="shared" si="2038"/>
        <v>0</v>
      </c>
      <c r="P1121" s="409"/>
      <c r="Q1121" s="409"/>
      <c r="R1121" s="409"/>
      <c r="S1121" s="227"/>
      <c r="T1121" s="227"/>
    </row>
    <row r="1122" spans="1:20">
      <c r="A1122" s="244"/>
      <c r="B1122" s="243"/>
      <c r="C1122" s="243"/>
      <c r="D1122" s="229"/>
      <c r="E1122" s="385"/>
      <c r="F1122" s="410"/>
      <c r="G1122" s="387"/>
      <c r="H1122" s="409"/>
      <c r="I1122" s="387"/>
      <c r="J1122" s="409"/>
      <c r="K1122" s="31"/>
      <c r="L1122" s="31"/>
      <c r="M1122" s="31"/>
      <c r="N1122" s="43"/>
      <c r="O1122" s="32">
        <f t="shared" si="2038"/>
        <v>0</v>
      </c>
      <c r="P1122" s="409"/>
      <c r="Q1122" s="409"/>
      <c r="R1122" s="409"/>
      <c r="S1122" s="227"/>
      <c r="T1122" s="227"/>
    </row>
    <row r="1123" spans="1:20">
      <c r="A1123" s="244"/>
      <c r="B1123" s="243"/>
      <c r="C1123" s="243"/>
      <c r="D1123" s="229"/>
      <c r="E1123" s="385"/>
      <c r="F1123" s="410"/>
      <c r="G1123" s="387"/>
      <c r="H1123" s="409"/>
      <c r="I1123" s="387"/>
      <c r="J1123" s="409"/>
      <c r="K1123" s="31"/>
      <c r="L1123" s="31"/>
      <c r="M1123" s="31"/>
      <c r="N1123" s="43"/>
      <c r="O1123" s="32">
        <f t="shared" si="2038"/>
        <v>0</v>
      </c>
      <c r="P1123" s="409"/>
      <c r="Q1123" s="409"/>
      <c r="R1123" s="409"/>
      <c r="S1123" s="228"/>
      <c r="T1123" s="228"/>
    </row>
    <row r="1124" spans="1:20" ht="12.75" customHeight="1">
      <c r="A1124" s="244">
        <v>4</v>
      </c>
      <c r="B1124" s="230" t="s">
        <v>432</v>
      </c>
      <c r="C1124" s="230" t="s">
        <v>865</v>
      </c>
      <c r="D1124" s="230" t="s">
        <v>614</v>
      </c>
      <c r="E1124" s="235">
        <v>120</v>
      </c>
      <c r="F1124" s="232">
        <f t="shared" ref="F1124" si="2093">H1124+J1124+R1124</f>
        <v>2.8171851479999996</v>
      </c>
      <c r="G1124" s="233">
        <v>0.41</v>
      </c>
      <c r="H1124" s="234">
        <f t="shared" ref="H1124" si="2094">G1124*$P$8/1000</f>
        <v>0.93112639999999991</v>
      </c>
      <c r="I1124" s="233">
        <v>0.05</v>
      </c>
      <c r="J1124" s="234">
        <f t="shared" ref="J1124" si="2095">I1124*$P$9/1000</f>
        <v>0.14237650000000002</v>
      </c>
      <c r="K1124" s="18" t="s">
        <v>36</v>
      </c>
      <c r="L1124" s="18" t="s">
        <v>23</v>
      </c>
      <c r="M1124" s="18">
        <v>1</v>
      </c>
      <c r="N1124" s="27">
        <v>1.54</v>
      </c>
      <c r="O1124" s="21">
        <f t="shared" si="2038"/>
        <v>1.54</v>
      </c>
      <c r="P1124" s="234">
        <f t="shared" ref="P1124" si="2096">E1124*F1124</f>
        <v>338.06221775999995</v>
      </c>
      <c r="Q1124" s="234">
        <f t="shared" ref="Q1124" si="2097">SUM(O1124:O1127)</f>
        <v>1.54</v>
      </c>
      <c r="R1124" s="234">
        <f t="shared" ref="R1124" si="2098">Q1124*1.02*1.05*$R$14</f>
        <v>1.7436822479999998</v>
      </c>
      <c r="S1124" s="226">
        <f t="shared" ref="S1124" si="2099">F1124*$S$17</f>
        <v>3.5767145519497392</v>
      </c>
      <c r="T1124" s="226">
        <f t="shared" ref="T1124" si="2100">E1124*S1124</f>
        <v>429.20574623396868</v>
      </c>
    </row>
    <row r="1125" spans="1:20">
      <c r="A1125" s="244"/>
      <c r="B1125" s="230"/>
      <c r="C1125" s="230"/>
      <c r="D1125" s="229"/>
      <c r="E1125" s="235"/>
      <c r="F1125" s="232"/>
      <c r="G1125" s="233"/>
      <c r="H1125" s="234"/>
      <c r="I1125" s="233"/>
      <c r="J1125" s="234"/>
      <c r="K1125" s="18"/>
      <c r="L1125" s="18"/>
      <c r="M1125" s="18"/>
      <c r="N1125" s="27"/>
      <c r="O1125" s="21">
        <f t="shared" si="2038"/>
        <v>0</v>
      </c>
      <c r="P1125" s="234"/>
      <c r="Q1125" s="234"/>
      <c r="R1125" s="234"/>
      <c r="S1125" s="227"/>
      <c r="T1125" s="227"/>
    </row>
    <row r="1126" spans="1:20">
      <c r="A1126" s="244"/>
      <c r="B1126" s="230"/>
      <c r="C1126" s="230"/>
      <c r="D1126" s="229"/>
      <c r="E1126" s="235"/>
      <c r="F1126" s="232"/>
      <c r="G1126" s="233"/>
      <c r="H1126" s="234"/>
      <c r="I1126" s="233"/>
      <c r="J1126" s="234"/>
      <c r="K1126" s="18"/>
      <c r="L1126" s="18"/>
      <c r="M1126" s="18"/>
      <c r="N1126" s="27"/>
      <c r="O1126" s="21">
        <f t="shared" si="2038"/>
        <v>0</v>
      </c>
      <c r="P1126" s="234"/>
      <c r="Q1126" s="234"/>
      <c r="R1126" s="234"/>
      <c r="S1126" s="227"/>
      <c r="T1126" s="227"/>
    </row>
    <row r="1127" spans="1:20">
      <c r="A1127" s="244"/>
      <c r="B1127" s="230"/>
      <c r="C1127" s="230"/>
      <c r="D1127" s="229"/>
      <c r="E1127" s="235"/>
      <c r="F1127" s="232"/>
      <c r="G1127" s="233"/>
      <c r="H1127" s="234"/>
      <c r="I1127" s="233"/>
      <c r="J1127" s="234"/>
      <c r="K1127" s="18"/>
      <c r="L1127" s="18"/>
      <c r="M1127" s="18"/>
      <c r="N1127" s="27"/>
      <c r="O1127" s="21">
        <f t="shared" si="2038"/>
        <v>0</v>
      </c>
      <c r="P1127" s="234"/>
      <c r="Q1127" s="234"/>
      <c r="R1127" s="234"/>
      <c r="S1127" s="228"/>
      <c r="T1127" s="228"/>
    </row>
    <row r="1128" spans="1:20">
      <c r="A1128" s="244">
        <v>5</v>
      </c>
      <c r="B1128" s="243" t="s">
        <v>88</v>
      </c>
      <c r="C1128" s="243" t="s">
        <v>866</v>
      </c>
      <c r="D1128" s="230" t="s">
        <v>633</v>
      </c>
      <c r="E1128" s="244">
        <v>66</v>
      </c>
      <c r="F1128" s="410">
        <f t="shared" ref="F1128" si="2101">H1128+J1128+R1128</f>
        <v>3.2078596067999996</v>
      </c>
      <c r="G1128" s="387">
        <v>0.72</v>
      </c>
      <c r="H1128" s="409">
        <f t="shared" ref="H1128" si="2102">G1128*$P$8/1000</f>
        <v>1.6351487999999998</v>
      </c>
      <c r="I1128" s="387"/>
      <c r="J1128" s="409">
        <f t="shared" ref="J1128" si="2103">I1128*$P$9/1000</f>
        <v>0</v>
      </c>
      <c r="K1128" s="31" t="s">
        <v>46</v>
      </c>
      <c r="L1128" s="31" t="s">
        <v>19</v>
      </c>
      <c r="M1128" s="31">
        <v>1</v>
      </c>
      <c r="N1128" s="43">
        <v>1.389</v>
      </c>
      <c r="O1128" s="32">
        <f t="shared" si="2038"/>
        <v>1.389</v>
      </c>
      <c r="P1128" s="409">
        <f t="shared" ref="P1128:P1140" si="2104">E1128*F1128</f>
        <v>211.71873404879997</v>
      </c>
      <c r="Q1128" s="409">
        <f t="shared" ref="Q1128" si="2105">SUM(O1128:O1131)</f>
        <v>1.389</v>
      </c>
      <c r="R1128" s="409">
        <f t="shared" ref="R1128" si="2106">Q1128*1.02*1.05*$R$14</f>
        <v>1.5727108068</v>
      </c>
      <c r="S1128" s="226">
        <f t="shared" ref="S1128" si="2107">F1128*$S$17</f>
        <v>4.0727171035949707</v>
      </c>
      <c r="T1128" s="226">
        <f t="shared" ref="T1128" si="2108">E1128*S1128</f>
        <v>268.79932883726809</v>
      </c>
    </row>
    <row r="1129" spans="1:20">
      <c r="A1129" s="244"/>
      <c r="B1129" s="243"/>
      <c r="C1129" s="243"/>
      <c r="D1129" s="229"/>
      <c r="E1129" s="244"/>
      <c r="F1129" s="410"/>
      <c r="G1129" s="387"/>
      <c r="H1129" s="409"/>
      <c r="I1129" s="387"/>
      <c r="J1129" s="409"/>
      <c r="K1129" s="31"/>
      <c r="L1129" s="31"/>
      <c r="M1129" s="31"/>
      <c r="N1129" s="43"/>
      <c r="O1129" s="32">
        <f t="shared" si="2038"/>
        <v>0</v>
      </c>
      <c r="P1129" s="409"/>
      <c r="Q1129" s="409"/>
      <c r="R1129" s="409"/>
      <c r="S1129" s="227"/>
      <c r="T1129" s="227"/>
    </row>
    <row r="1130" spans="1:20">
      <c r="A1130" s="244"/>
      <c r="B1130" s="243"/>
      <c r="C1130" s="243"/>
      <c r="D1130" s="229"/>
      <c r="E1130" s="244"/>
      <c r="F1130" s="410"/>
      <c r="G1130" s="387"/>
      <c r="H1130" s="409"/>
      <c r="I1130" s="387"/>
      <c r="J1130" s="409"/>
      <c r="K1130" s="31"/>
      <c r="L1130" s="31"/>
      <c r="M1130" s="33"/>
      <c r="N1130" s="43"/>
      <c r="O1130" s="32">
        <f t="shared" si="2038"/>
        <v>0</v>
      </c>
      <c r="P1130" s="409"/>
      <c r="Q1130" s="409"/>
      <c r="R1130" s="409"/>
      <c r="S1130" s="227"/>
      <c r="T1130" s="227"/>
    </row>
    <row r="1131" spans="1:20">
      <c r="A1131" s="244"/>
      <c r="B1131" s="243"/>
      <c r="C1131" s="243"/>
      <c r="D1131" s="229"/>
      <c r="E1131" s="244"/>
      <c r="F1131" s="410"/>
      <c r="G1131" s="387"/>
      <c r="H1131" s="409"/>
      <c r="I1131" s="387"/>
      <c r="J1131" s="409"/>
      <c r="K1131" s="31"/>
      <c r="L1131" s="31"/>
      <c r="M1131" s="31"/>
      <c r="N1131" s="43"/>
      <c r="O1131" s="32">
        <f t="shared" si="2038"/>
        <v>0</v>
      </c>
      <c r="P1131" s="409"/>
      <c r="Q1131" s="409"/>
      <c r="R1131" s="409"/>
      <c r="S1131" s="228"/>
      <c r="T1131" s="228"/>
    </row>
    <row r="1132" spans="1:20">
      <c r="A1132" s="244">
        <v>6</v>
      </c>
      <c r="B1132" s="243" t="s">
        <v>88</v>
      </c>
      <c r="C1132" s="243" t="s">
        <v>867</v>
      </c>
      <c r="D1132" s="230" t="s">
        <v>633</v>
      </c>
      <c r="E1132" s="244">
        <v>22</v>
      </c>
      <c r="F1132" s="410">
        <f t="shared" ref="F1132" si="2109">H1132+J1132+R1132</f>
        <v>3.4592215931999997</v>
      </c>
      <c r="G1132" s="387">
        <v>0.72</v>
      </c>
      <c r="H1132" s="409">
        <f t="shared" ref="H1132" si="2110">G1132*$P$8/1000</f>
        <v>1.6351487999999998</v>
      </c>
      <c r="I1132" s="387"/>
      <c r="J1132" s="409">
        <f t="shared" ref="J1132" si="2111">I1132*$P$9/1000</f>
        <v>0</v>
      </c>
      <c r="K1132" s="31" t="s">
        <v>46</v>
      </c>
      <c r="L1132" s="31" t="s">
        <v>19</v>
      </c>
      <c r="M1132" s="31">
        <v>1</v>
      </c>
      <c r="N1132" s="43">
        <v>1.611</v>
      </c>
      <c r="O1132" s="32">
        <f t="shared" si="2038"/>
        <v>1.611</v>
      </c>
      <c r="P1132" s="409">
        <f t="shared" si="2104"/>
        <v>76.102875050399987</v>
      </c>
      <c r="Q1132" s="409">
        <f t="shared" ref="Q1132:Q1140" si="2112">SUM(O1132:O1135)</f>
        <v>1.611</v>
      </c>
      <c r="R1132" s="409">
        <f t="shared" ref="R1132" si="2113">Q1132*1.02*1.05*$R$14</f>
        <v>1.8240727932</v>
      </c>
      <c r="S1132" s="226">
        <f t="shared" ref="S1132" si="2114">F1132*$S$17</f>
        <v>4.3918477348217237</v>
      </c>
      <c r="T1132" s="226">
        <f t="shared" ref="T1132" si="2115">E1132*S1132</f>
        <v>96.620650166077922</v>
      </c>
    </row>
    <row r="1133" spans="1:20">
      <c r="A1133" s="244"/>
      <c r="B1133" s="243"/>
      <c r="C1133" s="243"/>
      <c r="D1133" s="229"/>
      <c r="E1133" s="244"/>
      <c r="F1133" s="410"/>
      <c r="G1133" s="387"/>
      <c r="H1133" s="409"/>
      <c r="I1133" s="387"/>
      <c r="J1133" s="409"/>
      <c r="K1133" s="31"/>
      <c r="L1133" s="31"/>
      <c r="M1133" s="31"/>
      <c r="N1133" s="43"/>
      <c r="O1133" s="32">
        <f t="shared" si="2038"/>
        <v>0</v>
      </c>
      <c r="P1133" s="409"/>
      <c r="Q1133" s="409"/>
      <c r="R1133" s="409"/>
      <c r="S1133" s="227"/>
      <c r="T1133" s="227"/>
    </row>
    <row r="1134" spans="1:20">
      <c r="A1134" s="244"/>
      <c r="B1134" s="243"/>
      <c r="C1134" s="243"/>
      <c r="D1134" s="229"/>
      <c r="E1134" s="244"/>
      <c r="F1134" s="410"/>
      <c r="G1134" s="387"/>
      <c r="H1134" s="409"/>
      <c r="I1134" s="387"/>
      <c r="J1134" s="409"/>
      <c r="K1134" s="31"/>
      <c r="L1134" s="31"/>
      <c r="M1134" s="33"/>
      <c r="N1134" s="43"/>
      <c r="O1134" s="32">
        <f t="shared" si="2038"/>
        <v>0</v>
      </c>
      <c r="P1134" s="409"/>
      <c r="Q1134" s="409"/>
      <c r="R1134" s="409"/>
      <c r="S1134" s="227"/>
      <c r="T1134" s="227"/>
    </row>
    <row r="1135" spans="1:20">
      <c r="A1135" s="244"/>
      <c r="B1135" s="243"/>
      <c r="C1135" s="243"/>
      <c r="D1135" s="229"/>
      <c r="E1135" s="244"/>
      <c r="F1135" s="410"/>
      <c r="G1135" s="387"/>
      <c r="H1135" s="409"/>
      <c r="I1135" s="387"/>
      <c r="J1135" s="409"/>
      <c r="K1135" s="31"/>
      <c r="L1135" s="31"/>
      <c r="M1135" s="31"/>
      <c r="N1135" s="43"/>
      <c r="O1135" s="32">
        <f t="shared" si="2038"/>
        <v>0</v>
      </c>
      <c r="P1135" s="409"/>
      <c r="Q1135" s="409"/>
      <c r="R1135" s="409"/>
      <c r="S1135" s="228"/>
      <c r="T1135" s="228"/>
    </row>
    <row r="1136" spans="1:20">
      <c r="A1136" s="244">
        <v>7</v>
      </c>
      <c r="B1136" s="243" t="s">
        <v>88</v>
      </c>
      <c r="C1136" s="243" t="s">
        <v>868</v>
      </c>
      <c r="D1136" s="230" t="s">
        <v>633</v>
      </c>
      <c r="E1136" s="244">
        <v>20</v>
      </c>
      <c r="F1136" s="410">
        <f t="shared" ref="F1136" si="2116">H1136+J1136+R1136</f>
        <v>3.9313745135999998</v>
      </c>
      <c r="G1136" s="387">
        <v>0.72</v>
      </c>
      <c r="H1136" s="409">
        <f t="shared" ref="H1136" si="2117">G1136*$P$8/1000</f>
        <v>1.6351487999999998</v>
      </c>
      <c r="I1136" s="387"/>
      <c r="J1136" s="409">
        <f t="shared" ref="J1136" si="2118">I1136*$P$9/1000</f>
        <v>0</v>
      </c>
      <c r="K1136" s="31" t="s">
        <v>46</v>
      </c>
      <c r="L1136" s="31" t="s">
        <v>19</v>
      </c>
      <c r="M1136" s="31">
        <v>1</v>
      </c>
      <c r="N1136" s="43">
        <v>2.028</v>
      </c>
      <c r="O1136" s="32">
        <f t="shared" si="2038"/>
        <v>2.028</v>
      </c>
      <c r="P1136" s="409">
        <f t="shared" ref="P1136" si="2119">E1136*F1136</f>
        <v>78.627490271999989</v>
      </c>
      <c r="Q1136" s="409">
        <f t="shared" ref="Q1136" si="2120">SUM(O1136:O1139)</f>
        <v>2.028</v>
      </c>
      <c r="R1136" s="409">
        <f t="shared" ref="R1136" si="2121">Q1136*1.02*1.05*$R$14</f>
        <v>2.2962257136000002</v>
      </c>
      <c r="S1136" s="226">
        <f t="shared" ref="S1136" si="2122">F1136*$S$17</f>
        <v>4.9912958123962996</v>
      </c>
      <c r="T1136" s="226">
        <f t="shared" ref="T1136" si="2123">E1136*S1136</f>
        <v>99.825916247925989</v>
      </c>
    </row>
    <row r="1137" spans="1:20">
      <c r="A1137" s="244"/>
      <c r="B1137" s="243"/>
      <c r="C1137" s="243"/>
      <c r="D1137" s="229"/>
      <c r="E1137" s="244"/>
      <c r="F1137" s="410"/>
      <c r="G1137" s="387"/>
      <c r="H1137" s="409"/>
      <c r="I1137" s="387"/>
      <c r="J1137" s="409"/>
      <c r="K1137" s="31"/>
      <c r="L1137" s="31"/>
      <c r="M1137" s="31"/>
      <c r="N1137" s="43"/>
      <c r="O1137" s="32">
        <f t="shared" si="2038"/>
        <v>0</v>
      </c>
      <c r="P1137" s="409"/>
      <c r="Q1137" s="409"/>
      <c r="R1137" s="409"/>
      <c r="S1137" s="227"/>
      <c r="T1137" s="227"/>
    </row>
    <row r="1138" spans="1:20">
      <c r="A1138" s="244"/>
      <c r="B1138" s="243"/>
      <c r="C1138" s="243"/>
      <c r="D1138" s="229"/>
      <c r="E1138" s="244"/>
      <c r="F1138" s="410"/>
      <c r="G1138" s="387"/>
      <c r="H1138" s="409"/>
      <c r="I1138" s="387"/>
      <c r="J1138" s="409"/>
      <c r="K1138" s="31"/>
      <c r="L1138" s="31"/>
      <c r="M1138" s="33"/>
      <c r="N1138" s="43"/>
      <c r="O1138" s="32">
        <f t="shared" si="2038"/>
        <v>0</v>
      </c>
      <c r="P1138" s="409"/>
      <c r="Q1138" s="409"/>
      <c r="R1138" s="409"/>
      <c r="S1138" s="227"/>
      <c r="T1138" s="227"/>
    </row>
    <row r="1139" spans="1:20">
      <c r="A1139" s="244"/>
      <c r="B1139" s="243"/>
      <c r="C1139" s="243"/>
      <c r="D1139" s="229"/>
      <c r="E1139" s="244"/>
      <c r="F1139" s="410"/>
      <c r="G1139" s="387"/>
      <c r="H1139" s="409"/>
      <c r="I1139" s="387"/>
      <c r="J1139" s="409"/>
      <c r="K1139" s="31"/>
      <c r="L1139" s="31"/>
      <c r="M1139" s="31"/>
      <c r="N1139" s="43"/>
      <c r="O1139" s="32">
        <f t="shared" si="2038"/>
        <v>0</v>
      </c>
      <c r="P1139" s="409"/>
      <c r="Q1139" s="409"/>
      <c r="R1139" s="409"/>
      <c r="S1139" s="228"/>
      <c r="T1139" s="228"/>
    </row>
    <row r="1140" spans="1:20" ht="12.75" customHeight="1">
      <c r="A1140" s="411">
        <v>8</v>
      </c>
      <c r="B1140" s="243" t="s">
        <v>142</v>
      </c>
      <c r="C1140" s="243" t="s">
        <v>869</v>
      </c>
      <c r="D1140" s="230" t="s">
        <v>633</v>
      </c>
      <c r="E1140" s="244">
        <v>14</v>
      </c>
      <c r="F1140" s="410">
        <f t="shared" ref="F1140:F1144" si="2124">H1140+J1140+R1140</f>
        <v>61.14744245</v>
      </c>
      <c r="G1140" s="387">
        <v>2.5</v>
      </c>
      <c r="H1140" s="409">
        <f t="shared" ref="H1140" si="2125">G1140*$P$8/1000</f>
        <v>5.6776</v>
      </c>
      <c r="I1140" s="387">
        <v>0.16500000000000001</v>
      </c>
      <c r="J1140" s="409">
        <f t="shared" ref="J1140" si="2126">I1140*$P$9/1000</f>
        <v>0.46984245000000002</v>
      </c>
      <c r="K1140" s="31" t="s">
        <v>143</v>
      </c>
      <c r="L1140" s="31" t="s">
        <v>19</v>
      </c>
      <c r="M1140" s="31">
        <v>1</v>
      </c>
      <c r="N1140" s="43">
        <v>55</v>
      </c>
      <c r="O1140" s="34">
        <f t="shared" si="2038"/>
        <v>55</v>
      </c>
      <c r="P1140" s="409">
        <f t="shared" si="2104"/>
        <v>856.06419430000005</v>
      </c>
      <c r="Q1140" s="409">
        <f t="shared" si="2112"/>
        <v>55</v>
      </c>
      <c r="R1140" s="409">
        <f>Q1140</f>
        <v>55</v>
      </c>
      <c r="S1140" s="226">
        <f>(F1140-S2549)*$S$17</f>
        <v>7.8048284770343255</v>
      </c>
      <c r="T1140" s="226">
        <f t="shared" ref="T1140" si="2127">E1140*S1140</f>
        <v>109.26759867848055</v>
      </c>
    </row>
    <row r="1141" spans="1:20">
      <c r="A1141" s="411"/>
      <c r="B1141" s="243"/>
      <c r="C1141" s="243"/>
      <c r="D1141" s="229"/>
      <c r="E1141" s="244"/>
      <c r="F1141" s="410"/>
      <c r="G1141" s="387"/>
      <c r="H1141" s="409"/>
      <c r="I1141" s="387"/>
      <c r="J1141" s="409"/>
      <c r="K1141" s="31"/>
      <c r="L1141" s="31"/>
      <c r="M1141" s="31"/>
      <c r="N1141" s="43"/>
      <c r="O1141" s="34">
        <f t="shared" si="2038"/>
        <v>0</v>
      </c>
      <c r="P1141" s="409"/>
      <c r="Q1141" s="409"/>
      <c r="R1141" s="409"/>
      <c r="S1141" s="227"/>
      <c r="T1141" s="227"/>
    </row>
    <row r="1142" spans="1:20">
      <c r="A1142" s="411"/>
      <c r="B1142" s="243"/>
      <c r="C1142" s="243"/>
      <c r="D1142" s="229"/>
      <c r="E1142" s="244"/>
      <c r="F1142" s="410"/>
      <c r="G1142" s="387"/>
      <c r="H1142" s="409"/>
      <c r="I1142" s="387"/>
      <c r="J1142" s="409"/>
      <c r="K1142" s="31"/>
      <c r="L1142" s="31"/>
      <c r="M1142" s="33"/>
      <c r="N1142" s="43"/>
      <c r="O1142" s="34">
        <f t="shared" si="2038"/>
        <v>0</v>
      </c>
      <c r="P1142" s="409"/>
      <c r="Q1142" s="409"/>
      <c r="R1142" s="409"/>
      <c r="S1142" s="227"/>
      <c r="T1142" s="227"/>
    </row>
    <row r="1143" spans="1:20">
      <c r="A1143" s="411"/>
      <c r="B1143" s="243"/>
      <c r="C1143" s="243"/>
      <c r="D1143" s="229"/>
      <c r="E1143" s="244"/>
      <c r="F1143" s="410"/>
      <c r="G1143" s="387"/>
      <c r="H1143" s="409"/>
      <c r="I1143" s="387"/>
      <c r="J1143" s="409"/>
      <c r="K1143" s="31"/>
      <c r="L1143" s="31"/>
      <c r="M1143" s="31"/>
      <c r="N1143" s="43"/>
      <c r="O1143" s="34">
        <f t="shared" si="2038"/>
        <v>0</v>
      </c>
      <c r="P1143" s="409"/>
      <c r="Q1143" s="409"/>
      <c r="R1143" s="409"/>
      <c r="S1143" s="228"/>
      <c r="T1143" s="228"/>
    </row>
    <row r="1144" spans="1:20" ht="12.75" customHeight="1">
      <c r="A1144" s="244">
        <v>9</v>
      </c>
      <c r="B1144" s="249" t="s">
        <v>144</v>
      </c>
      <c r="C1144" s="249" t="s">
        <v>870</v>
      </c>
      <c r="D1144" s="230" t="s">
        <v>633</v>
      </c>
      <c r="E1144" s="421">
        <v>34</v>
      </c>
      <c r="F1144" s="424">
        <f t="shared" si="2124"/>
        <v>8.2633381999999997</v>
      </c>
      <c r="G1144" s="415">
        <v>0.51</v>
      </c>
      <c r="H1144" s="412">
        <f>G1144*$P$8/1000</f>
        <v>1.1582303999999999</v>
      </c>
      <c r="I1144" s="418">
        <v>0.01</v>
      </c>
      <c r="J1144" s="412">
        <f>I1144*$P$9/1000</f>
        <v>2.8475300000000005E-2</v>
      </c>
      <c r="K1144" s="31" t="s">
        <v>145</v>
      </c>
      <c r="L1144" s="31" t="s">
        <v>19</v>
      </c>
      <c r="M1144" s="31">
        <v>1</v>
      </c>
      <c r="N1144" s="43">
        <v>6.25</v>
      </c>
      <c r="O1144" s="35">
        <f t="shared" si="2038"/>
        <v>6.25</v>
      </c>
      <c r="P1144" s="412">
        <f>E1144*F1144</f>
        <v>280.95349879999998</v>
      </c>
      <c r="Q1144" s="412">
        <f>SUM(O1144:O1147)</f>
        <v>6.25</v>
      </c>
      <c r="R1144" s="412">
        <f>Q1144*1.02*1.05*$R$14</f>
        <v>7.0766324999999997</v>
      </c>
      <c r="S1144" s="226">
        <f t="shared" ref="S1144" si="2128">F1144*$S$17</f>
        <v>10.491181954655884</v>
      </c>
      <c r="T1144" s="226">
        <f t="shared" ref="T1144" si="2129">E1144*S1144</f>
        <v>356.70018645830004</v>
      </c>
    </row>
    <row r="1145" spans="1:20">
      <c r="A1145" s="244"/>
      <c r="B1145" s="250"/>
      <c r="C1145" s="250"/>
      <c r="D1145" s="229"/>
      <c r="E1145" s="422"/>
      <c r="F1145" s="425"/>
      <c r="G1145" s="416"/>
      <c r="H1145" s="413"/>
      <c r="I1145" s="419"/>
      <c r="J1145" s="413"/>
      <c r="K1145" s="31"/>
      <c r="L1145" s="31"/>
      <c r="M1145" s="31"/>
      <c r="N1145" s="43"/>
      <c r="O1145" s="35">
        <f t="shared" si="2038"/>
        <v>0</v>
      </c>
      <c r="P1145" s="413"/>
      <c r="Q1145" s="413"/>
      <c r="R1145" s="413"/>
      <c r="S1145" s="227"/>
      <c r="T1145" s="227"/>
    </row>
    <row r="1146" spans="1:20">
      <c r="A1146" s="244"/>
      <c r="B1146" s="250"/>
      <c r="C1146" s="250"/>
      <c r="D1146" s="229"/>
      <c r="E1146" s="422"/>
      <c r="F1146" s="425"/>
      <c r="G1146" s="416"/>
      <c r="H1146" s="413"/>
      <c r="I1146" s="419"/>
      <c r="J1146" s="413"/>
      <c r="K1146" s="31"/>
      <c r="L1146" s="31"/>
      <c r="M1146" s="33"/>
      <c r="N1146" s="43"/>
      <c r="O1146" s="35">
        <f t="shared" si="2038"/>
        <v>0</v>
      </c>
      <c r="P1146" s="413"/>
      <c r="Q1146" s="413"/>
      <c r="R1146" s="413"/>
      <c r="S1146" s="227"/>
      <c r="T1146" s="227"/>
    </row>
    <row r="1147" spans="1:20">
      <c r="A1147" s="244"/>
      <c r="B1147" s="251"/>
      <c r="C1147" s="251"/>
      <c r="D1147" s="229"/>
      <c r="E1147" s="423"/>
      <c r="F1147" s="426"/>
      <c r="G1147" s="417"/>
      <c r="H1147" s="414"/>
      <c r="I1147" s="420"/>
      <c r="J1147" s="414"/>
      <c r="K1147" s="31"/>
      <c r="L1147" s="31"/>
      <c r="M1147" s="31"/>
      <c r="N1147" s="43"/>
      <c r="O1147" s="35">
        <f t="shared" si="2038"/>
        <v>0</v>
      </c>
      <c r="P1147" s="414"/>
      <c r="Q1147" s="414"/>
      <c r="R1147" s="414"/>
      <c r="S1147" s="228"/>
      <c r="T1147" s="228"/>
    </row>
    <row r="1148" spans="1:20" ht="12.75" customHeight="1">
      <c r="A1148" s="244">
        <v>10</v>
      </c>
      <c r="B1148" s="249" t="s">
        <v>144</v>
      </c>
      <c r="C1148" s="249" t="s">
        <v>871</v>
      </c>
      <c r="D1148" s="230" t="s">
        <v>633</v>
      </c>
      <c r="E1148" s="421">
        <v>13</v>
      </c>
      <c r="F1148" s="424">
        <f>H1148+J1148+R1148</f>
        <v>8.2633381999999997</v>
      </c>
      <c r="G1148" s="415">
        <v>0.51</v>
      </c>
      <c r="H1148" s="412">
        <f>G1148*$P$8/1000</f>
        <v>1.1582303999999999</v>
      </c>
      <c r="I1148" s="418">
        <v>0.01</v>
      </c>
      <c r="J1148" s="412">
        <f>I1148*$P$9/1000</f>
        <v>2.8475300000000005E-2</v>
      </c>
      <c r="K1148" s="31" t="s">
        <v>145</v>
      </c>
      <c r="L1148" s="31" t="s">
        <v>19</v>
      </c>
      <c r="M1148" s="31">
        <v>1</v>
      </c>
      <c r="N1148" s="43">
        <v>6.25</v>
      </c>
      <c r="O1148" s="35">
        <f t="shared" ref="O1148:O1211" si="2130">M1148*N1148</f>
        <v>6.25</v>
      </c>
      <c r="P1148" s="412">
        <f>E1148*F1148</f>
        <v>107.42339659999999</v>
      </c>
      <c r="Q1148" s="412">
        <f>SUM(O1148:O1151)</f>
        <v>6.25</v>
      </c>
      <c r="R1148" s="412">
        <f>Q1148*1.02*1.05*$R$14</f>
        <v>7.0766324999999997</v>
      </c>
      <c r="S1148" s="226">
        <f t="shared" ref="S1148" si="2131">F1148*$S$17</f>
        <v>10.491181954655884</v>
      </c>
      <c r="T1148" s="226">
        <f t="shared" ref="T1148" si="2132">E1148*S1148</f>
        <v>136.3853654105265</v>
      </c>
    </row>
    <row r="1149" spans="1:20">
      <c r="A1149" s="244"/>
      <c r="B1149" s="250"/>
      <c r="C1149" s="250"/>
      <c r="D1149" s="229"/>
      <c r="E1149" s="422"/>
      <c r="F1149" s="425"/>
      <c r="G1149" s="416"/>
      <c r="H1149" s="413"/>
      <c r="I1149" s="419"/>
      <c r="J1149" s="413"/>
      <c r="K1149" s="31"/>
      <c r="L1149" s="31"/>
      <c r="M1149" s="31"/>
      <c r="N1149" s="43"/>
      <c r="O1149" s="35">
        <f t="shared" si="2130"/>
        <v>0</v>
      </c>
      <c r="P1149" s="413"/>
      <c r="Q1149" s="413"/>
      <c r="R1149" s="413"/>
      <c r="S1149" s="227"/>
      <c r="T1149" s="227"/>
    </row>
    <row r="1150" spans="1:20">
      <c r="A1150" s="244"/>
      <c r="B1150" s="250"/>
      <c r="C1150" s="250"/>
      <c r="D1150" s="229"/>
      <c r="E1150" s="422"/>
      <c r="F1150" s="425"/>
      <c r="G1150" s="416"/>
      <c r="H1150" s="413"/>
      <c r="I1150" s="419"/>
      <c r="J1150" s="413"/>
      <c r="K1150" s="31"/>
      <c r="L1150" s="31"/>
      <c r="M1150" s="33"/>
      <c r="N1150" s="43"/>
      <c r="O1150" s="35">
        <f t="shared" si="2130"/>
        <v>0</v>
      </c>
      <c r="P1150" s="413"/>
      <c r="Q1150" s="413"/>
      <c r="R1150" s="413"/>
      <c r="S1150" s="227"/>
      <c r="T1150" s="227"/>
    </row>
    <row r="1151" spans="1:20">
      <c r="A1151" s="244"/>
      <c r="B1151" s="251"/>
      <c r="C1151" s="251"/>
      <c r="D1151" s="229"/>
      <c r="E1151" s="423"/>
      <c r="F1151" s="426"/>
      <c r="G1151" s="417"/>
      <c r="H1151" s="414"/>
      <c r="I1151" s="420"/>
      <c r="J1151" s="414"/>
      <c r="K1151" s="31"/>
      <c r="L1151" s="31"/>
      <c r="M1151" s="31"/>
      <c r="N1151" s="43"/>
      <c r="O1151" s="35">
        <f t="shared" si="2130"/>
        <v>0</v>
      </c>
      <c r="P1151" s="414"/>
      <c r="Q1151" s="414"/>
      <c r="R1151" s="414"/>
      <c r="S1151" s="228"/>
      <c r="T1151" s="228"/>
    </row>
    <row r="1152" spans="1:20">
      <c r="A1152" s="244">
        <v>11</v>
      </c>
      <c r="B1152" s="230" t="s">
        <v>152</v>
      </c>
      <c r="C1152" s="230" t="s">
        <v>872</v>
      </c>
      <c r="D1152" s="230" t="s">
        <v>633</v>
      </c>
      <c r="E1152" s="229">
        <v>1</v>
      </c>
      <c r="F1152" s="232">
        <f>H1152+J1152+R1152</f>
        <v>33.406910606800004</v>
      </c>
      <c r="G1152" s="233">
        <v>3.67</v>
      </c>
      <c r="H1152" s="409">
        <f t="shared" ref="H1152" si="2133">G1152*$P$8/1000</f>
        <v>8.3347168000000007</v>
      </c>
      <c r="I1152" s="233">
        <v>0.3</v>
      </c>
      <c r="J1152" s="409">
        <f t="shared" ref="J1152" si="2134">I1152*$P$9/1000</f>
        <v>0.85425899999999999</v>
      </c>
      <c r="K1152" s="18" t="s">
        <v>153</v>
      </c>
      <c r="L1152" s="18" t="s">
        <v>19</v>
      </c>
      <c r="M1152" s="18">
        <v>1</v>
      </c>
      <c r="N1152" s="27">
        <v>21.388999999999999</v>
      </c>
      <c r="O1152" s="21">
        <f t="shared" si="2130"/>
        <v>21.388999999999999</v>
      </c>
      <c r="P1152" s="234">
        <f>E1152*F1152</f>
        <v>33.406910606800004</v>
      </c>
      <c r="Q1152" s="234">
        <f>SUM(O1152:O1155)</f>
        <v>21.388999999999999</v>
      </c>
      <c r="R1152" s="409">
        <f t="shared" ref="R1152" si="2135">Q1152*1.02*1.05*$R$14</f>
        <v>24.217934806800002</v>
      </c>
      <c r="S1152" s="226">
        <f t="shared" ref="S1152" si="2136">F1152*$S$17</f>
        <v>42.413606854293157</v>
      </c>
      <c r="T1152" s="226">
        <f t="shared" ref="T1152" si="2137">E1152*S1152</f>
        <v>42.413606854293157</v>
      </c>
    </row>
    <row r="1153" spans="1:20">
      <c r="A1153" s="244"/>
      <c r="B1153" s="230"/>
      <c r="C1153" s="230"/>
      <c r="D1153" s="229"/>
      <c r="E1153" s="229"/>
      <c r="F1153" s="232"/>
      <c r="G1153" s="233"/>
      <c r="H1153" s="409"/>
      <c r="I1153" s="233"/>
      <c r="J1153" s="409"/>
      <c r="K1153" s="18"/>
      <c r="L1153" s="18"/>
      <c r="M1153" s="18"/>
      <c r="N1153" s="27"/>
      <c r="O1153" s="21">
        <f t="shared" si="2130"/>
        <v>0</v>
      </c>
      <c r="P1153" s="234"/>
      <c r="Q1153" s="234"/>
      <c r="R1153" s="409"/>
      <c r="S1153" s="227"/>
      <c r="T1153" s="227"/>
    </row>
    <row r="1154" spans="1:20">
      <c r="A1154" s="244"/>
      <c r="B1154" s="230"/>
      <c r="C1154" s="230"/>
      <c r="D1154" s="229"/>
      <c r="E1154" s="229"/>
      <c r="F1154" s="232"/>
      <c r="G1154" s="233"/>
      <c r="H1154" s="409"/>
      <c r="I1154" s="233"/>
      <c r="J1154" s="409"/>
      <c r="K1154" s="18"/>
      <c r="L1154" s="18"/>
      <c r="M1154" s="18"/>
      <c r="N1154" s="27"/>
      <c r="O1154" s="21">
        <f t="shared" si="2130"/>
        <v>0</v>
      </c>
      <c r="P1154" s="234"/>
      <c r="Q1154" s="234"/>
      <c r="R1154" s="409"/>
      <c r="S1154" s="227"/>
      <c r="T1154" s="227"/>
    </row>
    <row r="1155" spans="1:20">
      <c r="A1155" s="244"/>
      <c r="B1155" s="230"/>
      <c r="C1155" s="230"/>
      <c r="D1155" s="229"/>
      <c r="E1155" s="229"/>
      <c r="F1155" s="232"/>
      <c r="G1155" s="233"/>
      <c r="H1155" s="409"/>
      <c r="I1155" s="233"/>
      <c r="J1155" s="409"/>
      <c r="K1155" s="18"/>
      <c r="L1155" s="18"/>
      <c r="M1155" s="18"/>
      <c r="N1155" s="27"/>
      <c r="O1155" s="21">
        <f t="shared" si="2130"/>
        <v>0</v>
      </c>
      <c r="P1155" s="234"/>
      <c r="Q1155" s="234"/>
      <c r="R1155" s="409"/>
      <c r="S1155" s="228"/>
      <c r="T1155" s="228"/>
    </row>
    <row r="1156" spans="1:20">
      <c r="A1156" s="244">
        <v>12</v>
      </c>
      <c r="B1156" s="230" t="s">
        <v>33</v>
      </c>
      <c r="C1156" s="230" t="s">
        <v>873</v>
      </c>
      <c r="D1156" s="230" t="s">
        <v>633</v>
      </c>
      <c r="E1156" s="229">
        <v>1</v>
      </c>
      <c r="F1156" s="232">
        <f>H1156+J1156+R1156</f>
        <v>5.1891530795999996</v>
      </c>
      <c r="G1156" s="233"/>
      <c r="H1156" s="409">
        <f t="shared" ref="H1156" si="2138">G1156*$P$8/1000</f>
        <v>0</v>
      </c>
      <c r="I1156" s="233"/>
      <c r="J1156" s="409">
        <f t="shared" ref="J1156" si="2139">I1156*$P$9/1000</f>
        <v>0</v>
      </c>
      <c r="K1156" s="18" t="s">
        <v>89</v>
      </c>
      <c r="L1156" s="18" t="s">
        <v>19</v>
      </c>
      <c r="M1156" s="18">
        <v>1</v>
      </c>
      <c r="N1156" s="27">
        <v>4.5830000000000002</v>
      </c>
      <c r="O1156" s="21">
        <f t="shared" si="2130"/>
        <v>4.5830000000000002</v>
      </c>
      <c r="P1156" s="234">
        <f>E1156*F1156</f>
        <v>5.1891530795999996</v>
      </c>
      <c r="Q1156" s="234">
        <f>SUM(O1156:O1159)</f>
        <v>4.5830000000000002</v>
      </c>
      <c r="R1156" s="409">
        <f t="shared" ref="R1156" si="2140">Q1156*1.02*1.05*$R$14</f>
        <v>5.1891530795999996</v>
      </c>
      <c r="S1156" s="226">
        <f t="shared" ref="S1156" si="2141">F1156*$S$17</f>
        <v>6.5881787518567894</v>
      </c>
      <c r="T1156" s="226">
        <f t="shared" ref="T1156" si="2142">E1156*S1156</f>
        <v>6.5881787518567894</v>
      </c>
    </row>
    <row r="1157" spans="1:20">
      <c r="A1157" s="244"/>
      <c r="B1157" s="230"/>
      <c r="C1157" s="230"/>
      <c r="D1157" s="229"/>
      <c r="E1157" s="229"/>
      <c r="F1157" s="232"/>
      <c r="G1157" s="233"/>
      <c r="H1157" s="409"/>
      <c r="I1157" s="233"/>
      <c r="J1157" s="409"/>
      <c r="K1157" s="18"/>
      <c r="L1157" s="18"/>
      <c r="M1157" s="18"/>
      <c r="N1157" s="27"/>
      <c r="O1157" s="21">
        <f t="shared" si="2130"/>
        <v>0</v>
      </c>
      <c r="P1157" s="234"/>
      <c r="Q1157" s="234"/>
      <c r="R1157" s="409"/>
      <c r="S1157" s="227"/>
      <c r="T1157" s="227"/>
    </row>
    <row r="1158" spans="1:20">
      <c r="A1158" s="244"/>
      <c r="B1158" s="230"/>
      <c r="C1158" s="230"/>
      <c r="D1158" s="229"/>
      <c r="E1158" s="229"/>
      <c r="F1158" s="232"/>
      <c r="G1158" s="233"/>
      <c r="H1158" s="409"/>
      <c r="I1158" s="233"/>
      <c r="J1158" s="409"/>
      <c r="K1158" s="18"/>
      <c r="L1158" s="18"/>
      <c r="M1158" s="19"/>
      <c r="N1158" s="27"/>
      <c r="O1158" s="21">
        <f t="shared" si="2130"/>
        <v>0</v>
      </c>
      <c r="P1158" s="234"/>
      <c r="Q1158" s="234"/>
      <c r="R1158" s="409"/>
      <c r="S1158" s="227"/>
      <c r="T1158" s="227"/>
    </row>
    <row r="1159" spans="1:20">
      <c r="A1159" s="244"/>
      <c r="B1159" s="230"/>
      <c r="C1159" s="230"/>
      <c r="D1159" s="229"/>
      <c r="E1159" s="229"/>
      <c r="F1159" s="232"/>
      <c r="G1159" s="233"/>
      <c r="H1159" s="409"/>
      <c r="I1159" s="233"/>
      <c r="J1159" s="409"/>
      <c r="K1159" s="18"/>
      <c r="L1159" s="18"/>
      <c r="M1159" s="18"/>
      <c r="N1159" s="27"/>
      <c r="O1159" s="21">
        <f t="shared" si="2130"/>
        <v>0</v>
      </c>
      <c r="P1159" s="234"/>
      <c r="Q1159" s="234"/>
      <c r="R1159" s="409"/>
      <c r="S1159" s="228"/>
      <c r="T1159" s="228"/>
    </row>
    <row r="1160" spans="1:20">
      <c r="A1160" s="244">
        <v>13</v>
      </c>
      <c r="B1160" s="230" t="s">
        <v>288</v>
      </c>
      <c r="C1160" s="230" t="s">
        <v>874</v>
      </c>
      <c r="D1160" s="246" t="s">
        <v>875</v>
      </c>
      <c r="E1160" s="229">
        <v>1</v>
      </c>
      <c r="F1160" s="232">
        <f>H1160+J1160+R1160</f>
        <v>10.77376146624</v>
      </c>
      <c r="G1160" s="233">
        <v>3.81</v>
      </c>
      <c r="H1160" s="409">
        <f t="shared" ref="H1160" si="2143">G1160*$P$8/1000</f>
        <v>8.6526623999999988</v>
      </c>
      <c r="I1160" s="233">
        <v>0.21</v>
      </c>
      <c r="J1160" s="409">
        <f t="shared" ref="J1160" si="2144">I1160*$P$9/1000</f>
        <v>0.59798130000000005</v>
      </c>
      <c r="K1160" s="18" t="s">
        <v>36</v>
      </c>
      <c r="L1160" s="18" t="s">
        <v>23</v>
      </c>
      <c r="M1160" s="18">
        <v>0.4</v>
      </c>
      <c r="N1160" s="29">
        <v>1.6080000000000001</v>
      </c>
      <c r="O1160" s="21">
        <f t="shared" si="2130"/>
        <v>0.6432000000000001</v>
      </c>
      <c r="P1160" s="234">
        <f>E1160*F1160</f>
        <v>10.77376146624</v>
      </c>
      <c r="Q1160" s="234">
        <f>SUM(O1160:O1163)</f>
        <v>1.3452000000000002</v>
      </c>
      <c r="R1160" s="409">
        <f t="shared" ref="R1160" si="2145">Q1160*1.02*1.05*$R$14</f>
        <v>1.5231177662400002</v>
      </c>
      <c r="S1160" s="226">
        <f t="shared" ref="S1160" si="2146">F1160*$S$17</f>
        <v>13.678429847925626</v>
      </c>
      <c r="T1160" s="226">
        <f t="shared" ref="T1160" si="2147">E1160*S1160</f>
        <v>13.678429847925626</v>
      </c>
    </row>
    <row r="1161" spans="1:20">
      <c r="A1161" s="244"/>
      <c r="B1161" s="230"/>
      <c r="C1161" s="230"/>
      <c r="D1161" s="232"/>
      <c r="E1161" s="229"/>
      <c r="F1161" s="232"/>
      <c r="G1161" s="233"/>
      <c r="H1161" s="409"/>
      <c r="I1161" s="233"/>
      <c r="J1161" s="409"/>
      <c r="K1161" s="18" t="s">
        <v>65</v>
      </c>
      <c r="L1161" s="18" t="s">
        <v>21</v>
      </c>
      <c r="M1161" s="18">
        <v>0.6</v>
      </c>
      <c r="N1161" s="27">
        <v>1.17</v>
      </c>
      <c r="O1161" s="21">
        <f t="shared" si="2130"/>
        <v>0.70199999999999996</v>
      </c>
      <c r="P1161" s="234"/>
      <c r="Q1161" s="234"/>
      <c r="R1161" s="409"/>
      <c r="S1161" s="227"/>
      <c r="T1161" s="227"/>
    </row>
    <row r="1162" spans="1:20">
      <c r="A1162" s="244"/>
      <c r="B1162" s="230"/>
      <c r="C1162" s="230"/>
      <c r="D1162" s="232"/>
      <c r="E1162" s="229"/>
      <c r="F1162" s="232"/>
      <c r="G1162" s="233"/>
      <c r="H1162" s="409"/>
      <c r="I1162" s="233"/>
      <c r="J1162" s="409"/>
      <c r="K1162" s="18"/>
      <c r="L1162" s="18"/>
      <c r="M1162" s="19"/>
      <c r="N1162" s="27"/>
      <c r="O1162" s="21">
        <f t="shared" si="2130"/>
        <v>0</v>
      </c>
      <c r="P1162" s="234"/>
      <c r="Q1162" s="234"/>
      <c r="R1162" s="409"/>
      <c r="S1162" s="227"/>
      <c r="T1162" s="227"/>
    </row>
    <row r="1163" spans="1:20">
      <c r="A1163" s="244"/>
      <c r="B1163" s="230"/>
      <c r="C1163" s="230"/>
      <c r="D1163" s="232"/>
      <c r="E1163" s="229"/>
      <c r="F1163" s="232"/>
      <c r="G1163" s="233"/>
      <c r="H1163" s="409"/>
      <c r="I1163" s="233"/>
      <c r="J1163" s="409"/>
      <c r="K1163" s="18"/>
      <c r="L1163" s="18"/>
      <c r="M1163" s="18"/>
      <c r="N1163" s="27"/>
      <c r="O1163" s="21">
        <f t="shared" si="2130"/>
        <v>0</v>
      </c>
      <c r="P1163" s="234"/>
      <c r="Q1163" s="234"/>
      <c r="R1163" s="409"/>
      <c r="S1163" s="228"/>
      <c r="T1163" s="228"/>
    </row>
    <row r="1164" spans="1:20">
      <c r="A1164" s="244">
        <v>14</v>
      </c>
      <c r="B1164" s="243" t="s">
        <v>33</v>
      </c>
      <c r="C1164" s="243" t="s">
        <v>876</v>
      </c>
      <c r="D1164" s="230" t="s">
        <v>633</v>
      </c>
      <c r="E1164" s="427">
        <v>260</v>
      </c>
      <c r="F1164" s="410">
        <f>H1164+J1164+R1164</f>
        <v>7.9258283999999998E-2</v>
      </c>
      <c r="G1164" s="387"/>
      <c r="H1164" s="409">
        <f t="shared" ref="H1164" si="2148">G1164*$P$8/1000</f>
        <v>0</v>
      </c>
      <c r="I1164" s="387"/>
      <c r="J1164" s="409">
        <f t="shared" ref="J1164" si="2149">I1164*$P$9/1000</f>
        <v>0</v>
      </c>
      <c r="K1164" s="31" t="s">
        <v>154</v>
      </c>
      <c r="L1164" s="31" t="s">
        <v>19</v>
      </c>
      <c r="M1164" s="31">
        <v>1</v>
      </c>
      <c r="N1164" s="43">
        <v>7.0000000000000007E-2</v>
      </c>
      <c r="O1164" s="35">
        <f t="shared" si="2130"/>
        <v>7.0000000000000007E-2</v>
      </c>
      <c r="P1164" s="409">
        <f>E1164*F1164</f>
        <v>20.607153839999999</v>
      </c>
      <c r="Q1164" s="409">
        <f>SUM(O1164:O1167)</f>
        <v>7.0000000000000007E-2</v>
      </c>
      <c r="R1164" s="409">
        <f t="shared" ref="R1164" si="2150">Q1164*1.02*1.05*$R$14</f>
        <v>7.9258283999999998E-2</v>
      </c>
      <c r="S1164" s="226">
        <f t="shared" ref="S1164" si="2151">F1164*$S$17</f>
        <v>0.10062677561203912</v>
      </c>
      <c r="T1164" s="226">
        <f t="shared" ref="T1164" si="2152">E1164*S1164</f>
        <v>26.162961659130168</v>
      </c>
    </row>
    <row r="1165" spans="1:20">
      <c r="A1165" s="244"/>
      <c r="B1165" s="243"/>
      <c r="C1165" s="243"/>
      <c r="D1165" s="229"/>
      <c r="E1165" s="427"/>
      <c r="F1165" s="410"/>
      <c r="G1165" s="387"/>
      <c r="H1165" s="409"/>
      <c r="I1165" s="387"/>
      <c r="J1165" s="409"/>
      <c r="K1165" s="31"/>
      <c r="L1165" s="31"/>
      <c r="M1165" s="31"/>
      <c r="N1165" s="43"/>
      <c r="O1165" s="35">
        <f t="shared" si="2130"/>
        <v>0</v>
      </c>
      <c r="P1165" s="409"/>
      <c r="Q1165" s="409"/>
      <c r="R1165" s="409"/>
      <c r="S1165" s="227"/>
      <c r="T1165" s="227"/>
    </row>
    <row r="1166" spans="1:20">
      <c r="A1166" s="244"/>
      <c r="B1166" s="243"/>
      <c r="C1166" s="243"/>
      <c r="D1166" s="229"/>
      <c r="E1166" s="427"/>
      <c r="F1166" s="410"/>
      <c r="G1166" s="387"/>
      <c r="H1166" s="409"/>
      <c r="I1166" s="387"/>
      <c r="J1166" s="409"/>
      <c r="K1166" s="31"/>
      <c r="L1166" s="31"/>
      <c r="M1166" s="33"/>
      <c r="N1166" s="43"/>
      <c r="O1166" s="35">
        <f t="shared" si="2130"/>
        <v>0</v>
      </c>
      <c r="P1166" s="409"/>
      <c r="Q1166" s="409"/>
      <c r="R1166" s="409"/>
      <c r="S1166" s="227"/>
      <c r="T1166" s="227"/>
    </row>
    <row r="1167" spans="1:20">
      <c r="A1167" s="244"/>
      <c r="B1167" s="243"/>
      <c r="C1167" s="243"/>
      <c r="D1167" s="229"/>
      <c r="E1167" s="427"/>
      <c r="F1167" s="410"/>
      <c r="G1167" s="387"/>
      <c r="H1167" s="409"/>
      <c r="I1167" s="387"/>
      <c r="J1167" s="409"/>
      <c r="K1167" s="31"/>
      <c r="L1167" s="31"/>
      <c r="M1167" s="31"/>
      <c r="N1167" s="43"/>
      <c r="O1167" s="35">
        <f t="shared" si="2130"/>
        <v>0</v>
      </c>
      <c r="P1167" s="409"/>
      <c r="Q1167" s="409"/>
      <c r="R1167" s="409"/>
      <c r="S1167" s="228"/>
      <c r="T1167" s="228"/>
    </row>
    <row r="1168" spans="1:20" ht="12.75" customHeight="1">
      <c r="A1168" s="244">
        <v>15</v>
      </c>
      <c r="B1168" s="243" t="s">
        <v>289</v>
      </c>
      <c r="C1168" s="243" t="s">
        <v>877</v>
      </c>
      <c r="D1168" s="239" t="s">
        <v>602</v>
      </c>
      <c r="E1168" s="229">
        <v>32</v>
      </c>
      <c r="F1168" s="232">
        <f>H1168+J1168+R1168</f>
        <v>0.8909250402079999</v>
      </c>
      <c r="G1168" s="387">
        <v>0.35</v>
      </c>
      <c r="H1168" s="234">
        <f>G1168*$P$8/1000</f>
        <v>0.7948639999999999</v>
      </c>
      <c r="I1168" s="326"/>
      <c r="J1168" s="234">
        <f>I1168*$P$9/1000</f>
        <v>0</v>
      </c>
      <c r="K1168" s="31" t="s">
        <v>155</v>
      </c>
      <c r="L1168" s="31" t="s">
        <v>21</v>
      </c>
      <c r="M1168" s="31">
        <v>0.12</v>
      </c>
      <c r="N1168" s="43">
        <v>0.70699999999999996</v>
      </c>
      <c r="O1168" s="21">
        <f t="shared" si="2130"/>
        <v>8.4839999999999999E-2</v>
      </c>
      <c r="P1168" s="234">
        <f t="shared" ref="P1168" si="2153">E1168*F1168</f>
        <v>28.509601286655997</v>
      </c>
      <c r="Q1168" s="234">
        <f t="shared" ref="Q1168" si="2154">SUM(O1168:O1171)</f>
        <v>8.4839999999999999E-2</v>
      </c>
      <c r="R1168" s="234">
        <f t="shared" ref="R1168" si="2155">Q1168*1.02*1.05*$R$14</f>
        <v>9.6061040207999993E-2</v>
      </c>
      <c r="S1168" s="226">
        <f t="shared" ref="S1168" si="2156">F1168*$S$17</f>
        <v>1.1311235820871082</v>
      </c>
      <c r="T1168" s="226">
        <f t="shared" ref="T1168" si="2157">E1168*S1168</f>
        <v>36.195954626787461</v>
      </c>
    </row>
    <row r="1169" spans="1:20">
      <c r="A1169" s="244"/>
      <c r="B1169" s="243"/>
      <c r="C1169" s="243"/>
      <c r="D1169" s="240"/>
      <c r="E1169" s="229"/>
      <c r="F1169" s="232"/>
      <c r="G1169" s="387"/>
      <c r="H1169" s="234"/>
      <c r="I1169" s="326"/>
      <c r="J1169" s="234"/>
      <c r="K1169" s="18"/>
      <c r="L1169" s="18"/>
      <c r="M1169" s="18"/>
      <c r="N1169" s="27"/>
      <c r="O1169" s="21">
        <f t="shared" si="2130"/>
        <v>0</v>
      </c>
      <c r="P1169" s="234"/>
      <c r="Q1169" s="234"/>
      <c r="R1169" s="234"/>
      <c r="S1169" s="227"/>
      <c r="T1169" s="227"/>
    </row>
    <row r="1170" spans="1:20">
      <c r="A1170" s="244"/>
      <c r="B1170" s="243"/>
      <c r="C1170" s="243"/>
      <c r="D1170" s="240"/>
      <c r="E1170" s="229"/>
      <c r="F1170" s="232"/>
      <c r="G1170" s="387"/>
      <c r="H1170" s="234"/>
      <c r="I1170" s="326"/>
      <c r="J1170" s="234"/>
      <c r="K1170" s="18"/>
      <c r="L1170" s="18"/>
      <c r="M1170" s="18"/>
      <c r="N1170" s="27"/>
      <c r="O1170" s="21">
        <f t="shared" si="2130"/>
        <v>0</v>
      </c>
      <c r="P1170" s="234"/>
      <c r="Q1170" s="234"/>
      <c r="R1170" s="234"/>
      <c r="S1170" s="227"/>
      <c r="T1170" s="227"/>
    </row>
    <row r="1171" spans="1:20">
      <c r="A1171" s="244"/>
      <c r="B1171" s="243"/>
      <c r="C1171" s="243"/>
      <c r="D1171" s="241"/>
      <c r="E1171" s="229"/>
      <c r="F1171" s="232"/>
      <c r="G1171" s="387"/>
      <c r="H1171" s="234"/>
      <c r="I1171" s="326"/>
      <c r="J1171" s="234"/>
      <c r="K1171" s="18"/>
      <c r="L1171" s="18"/>
      <c r="M1171" s="18"/>
      <c r="N1171" s="27"/>
      <c r="O1171" s="21">
        <f t="shared" si="2130"/>
        <v>0</v>
      </c>
      <c r="P1171" s="234"/>
      <c r="Q1171" s="234"/>
      <c r="R1171" s="234"/>
      <c r="S1171" s="228"/>
      <c r="T1171" s="228"/>
    </row>
    <row r="1172" spans="1:20" ht="12.75" customHeight="1">
      <c r="A1172" s="244">
        <v>16</v>
      </c>
      <c r="B1172" s="230" t="s">
        <v>163</v>
      </c>
      <c r="C1172" s="230" t="s">
        <v>878</v>
      </c>
      <c r="D1172" s="230" t="s">
        <v>633</v>
      </c>
      <c r="E1172" s="229">
        <v>50</v>
      </c>
      <c r="F1172" s="410">
        <f t="shared" ref="F1172" si="2158">H1172+J1172+R1172</f>
        <v>1.6124384</v>
      </c>
      <c r="G1172" s="233">
        <v>0.71</v>
      </c>
      <c r="H1172" s="409">
        <f t="shared" ref="H1172" si="2159">G1172*$P$8/1000</f>
        <v>1.6124384</v>
      </c>
      <c r="I1172" s="233"/>
      <c r="J1172" s="409">
        <f t="shared" ref="J1172" si="2160">I1172*$P$9/1000</f>
        <v>0</v>
      </c>
      <c r="K1172" s="18"/>
      <c r="L1172" s="18"/>
      <c r="M1172" s="18"/>
      <c r="N1172" s="27"/>
      <c r="O1172" s="35">
        <f t="shared" si="2130"/>
        <v>0</v>
      </c>
      <c r="P1172" s="409">
        <f t="shared" ref="P1172" si="2161">E1172*F1172</f>
        <v>80.621920000000003</v>
      </c>
      <c r="Q1172" s="409">
        <f t="shared" ref="Q1172" si="2162">SUM(O1172:O1175)</f>
        <v>0</v>
      </c>
      <c r="R1172" s="409">
        <f t="shared" ref="R1172" si="2163">Q1172*1.02*1.05*$R$14</f>
        <v>0</v>
      </c>
      <c r="S1172" s="226">
        <f t="shared" ref="S1172" si="2164">F1172*$S$17</f>
        <v>2.0471611152347857</v>
      </c>
      <c r="T1172" s="226">
        <f t="shared" ref="T1172" si="2165">E1172*S1172</f>
        <v>102.35805576173928</v>
      </c>
    </row>
    <row r="1173" spans="1:20" ht="12.75" customHeight="1">
      <c r="A1173" s="244"/>
      <c r="B1173" s="230"/>
      <c r="C1173" s="230"/>
      <c r="D1173" s="229"/>
      <c r="E1173" s="229"/>
      <c r="F1173" s="410"/>
      <c r="G1173" s="233"/>
      <c r="H1173" s="409"/>
      <c r="I1173" s="233"/>
      <c r="J1173" s="409"/>
      <c r="K1173" s="18"/>
      <c r="L1173" s="18"/>
      <c r="M1173" s="18"/>
      <c r="N1173" s="27"/>
      <c r="O1173" s="35">
        <f t="shared" si="2130"/>
        <v>0</v>
      </c>
      <c r="P1173" s="409"/>
      <c r="Q1173" s="409"/>
      <c r="R1173" s="409"/>
      <c r="S1173" s="227"/>
      <c r="T1173" s="227"/>
    </row>
    <row r="1174" spans="1:20" ht="12.75" customHeight="1">
      <c r="A1174" s="244"/>
      <c r="B1174" s="230"/>
      <c r="C1174" s="230"/>
      <c r="D1174" s="229"/>
      <c r="E1174" s="229"/>
      <c r="F1174" s="410"/>
      <c r="G1174" s="233"/>
      <c r="H1174" s="409"/>
      <c r="I1174" s="233"/>
      <c r="J1174" s="409"/>
      <c r="K1174" s="18"/>
      <c r="L1174" s="18"/>
      <c r="M1174" s="19"/>
      <c r="N1174" s="27"/>
      <c r="O1174" s="35">
        <f t="shared" si="2130"/>
        <v>0</v>
      </c>
      <c r="P1174" s="409"/>
      <c r="Q1174" s="409"/>
      <c r="R1174" s="409"/>
      <c r="S1174" s="227"/>
      <c r="T1174" s="227"/>
    </row>
    <row r="1175" spans="1:20" ht="12.75" customHeight="1">
      <c r="A1175" s="244"/>
      <c r="B1175" s="230"/>
      <c r="C1175" s="230"/>
      <c r="D1175" s="229"/>
      <c r="E1175" s="229"/>
      <c r="F1175" s="410"/>
      <c r="G1175" s="233"/>
      <c r="H1175" s="409"/>
      <c r="I1175" s="233"/>
      <c r="J1175" s="409"/>
      <c r="K1175" s="18"/>
      <c r="L1175" s="18"/>
      <c r="M1175" s="18"/>
      <c r="N1175" s="27"/>
      <c r="O1175" s="35">
        <f t="shared" si="2130"/>
        <v>0</v>
      </c>
      <c r="P1175" s="409"/>
      <c r="Q1175" s="409"/>
      <c r="R1175" s="409"/>
      <c r="S1175" s="228"/>
      <c r="T1175" s="228"/>
    </row>
    <row r="1176" spans="1:20" ht="12.75" customHeight="1">
      <c r="A1176" s="244">
        <v>17</v>
      </c>
      <c r="B1176" s="230" t="s">
        <v>165</v>
      </c>
      <c r="C1176" s="384" t="s">
        <v>879</v>
      </c>
      <c r="D1176" s="239" t="s">
        <v>611</v>
      </c>
      <c r="E1176" s="428">
        <v>1</v>
      </c>
      <c r="F1176" s="232">
        <f t="shared" ref="F1176" si="2166">H1176+J1176+R1176</f>
        <v>4.5122002400000003</v>
      </c>
      <c r="G1176" s="338">
        <v>0.89</v>
      </c>
      <c r="H1176" s="234">
        <f t="shared" ref="H1176" si="2167">G1176*$P$8/1000</f>
        <v>2.0212256000000002</v>
      </c>
      <c r="I1176" s="383"/>
      <c r="J1176" s="234">
        <f t="shared" ref="J1176" si="2168">I1176*$P$9/1000</f>
        <v>0</v>
      </c>
      <c r="K1176" s="18" t="s">
        <v>166</v>
      </c>
      <c r="L1176" s="18" t="s">
        <v>24</v>
      </c>
      <c r="M1176" s="18">
        <v>1.1000000000000001</v>
      </c>
      <c r="N1176" s="27">
        <v>2</v>
      </c>
      <c r="O1176" s="21">
        <f t="shared" si="2130"/>
        <v>2.2000000000000002</v>
      </c>
      <c r="P1176" s="226">
        <f t="shared" ref="P1176" si="2169">E1176*F1176</f>
        <v>4.5122002400000003</v>
      </c>
      <c r="Q1176" s="226">
        <f t="shared" ref="Q1176" si="2170">SUM(O1176:O1179)</f>
        <v>2.2000000000000002</v>
      </c>
      <c r="R1176" s="226">
        <f t="shared" ref="R1176" si="2171">Q1176*1.02*1.05*$R$14</f>
        <v>2.4909746400000001</v>
      </c>
      <c r="S1176" s="226">
        <f t="shared" ref="S1176" si="2172">F1176*$S$17</f>
        <v>5.7287155127793215</v>
      </c>
      <c r="T1176" s="226">
        <f t="shared" ref="T1176" si="2173">E1176*S1176</f>
        <v>5.7287155127793215</v>
      </c>
    </row>
    <row r="1177" spans="1:20" ht="12.75" customHeight="1">
      <c r="A1177" s="244"/>
      <c r="B1177" s="230"/>
      <c r="C1177" s="384"/>
      <c r="D1177" s="240"/>
      <c r="E1177" s="428"/>
      <c r="F1177" s="232"/>
      <c r="G1177" s="339"/>
      <c r="H1177" s="234"/>
      <c r="I1177" s="383"/>
      <c r="J1177" s="234"/>
      <c r="K1177" s="22"/>
      <c r="L1177" s="22"/>
      <c r="M1177" s="22"/>
      <c r="N1177" s="45"/>
      <c r="O1177" s="21">
        <f t="shared" si="2130"/>
        <v>0</v>
      </c>
      <c r="P1177" s="227"/>
      <c r="Q1177" s="227"/>
      <c r="R1177" s="227"/>
      <c r="S1177" s="227"/>
      <c r="T1177" s="227"/>
    </row>
    <row r="1178" spans="1:20" ht="12.75" customHeight="1">
      <c r="A1178" s="244"/>
      <c r="B1178" s="230"/>
      <c r="C1178" s="384"/>
      <c r="D1178" s="240"/>
      <c r="E1178" s="428"/>
      <c r="F1178" s="232"/>
      <c r="G1178" s="339"/>
      <c r="H1178" s="234"/>
      <c r="I1178" s="383"/>
      <c r="J1178" s="234"/>
      <c r="K1178" s="22"/>
      <c r="L1178" s="22"/>
      <c r="M1178" s="22"/>
      <c r="N1178" s="45"/>
      <c r="O1178" s="21">
        <f t="shared" si="2130"/>
        <v>0</v>
      </c>
      <c r="P1178" s="227"/>
      <c r="Q1178" s="227"/>
      <c r="R1178" s="227"/>
      <c r="S1178" s="227"/>
      <c r="T1178" s="227"/>
    </row>
    <row r="1179" spans="1:20" ht="12.75" customHeight="1">
      <c r="A1179" s="244"/>
      <c r="B1179" s="230"/>
      <c r="C1179" s="384"/>
      <c r="D1179" s="241"/>
      <c r="E1179" s="428"/>
      <c r="F1179" s="232"/>
      <c r="G1179" s="340"/>
      <c r="H1179" s="234"/>
      <c r="I1179" s="383"/>
      <c r="J1179" s="234"/>
      <c r="K1179" s="22"/>
      <c r="L1179" s="22"/>
      <c r="M1179" s="22"/>
      <c r="N1179" s="45"/>
      <c r="O1179" s="21">
        <f t="shared" si="2130"/>
        <v>0</v>
      </c>
      <c r="P1179" s="228"/>
      <c r="Q1179" s="228"/>
      <c r="R1179" s="228"/>
      <c r="S1179" s="228"/>
      <c r="T1179" s="228"/>
    </row>
    <row r="1180" spans="1:20">
      <c r="A1180" s="244">
        <v>18</v>
      </c>
      <c r="B1180" s="230" t="s">
        <v>388</v>
      </c>
      <c r="C1180" s="230" t="s">
        <v>880</v>
      </c>
      <c r="D1180" s="239" t="s">
        <v>611</v>
      </c>
      <c r="E1180" s="235">
        <v>47</v>
      </c>
      <c r="F1180" s="232">
        <f t="shared" ref="F1180" si="2174">H1180+J1180+R1180</f>
        <v>0.66191974399999998</v>
      </c>
      <c r="G1180" s="247">
        <v>1.06E-2</v>
      </c>
      <c r="H1180" s="234">
        <f t="shared" ref="H1180" si="2175">G1180*$P$8/1000</f>
        <v>2.4073024000000002E-2</v>
      </c>
      <c r="I1180" s="242">
        <v>0.224</v>
      </c>
      <c r="J1180" s="234">
        <f t="shared" ref="J1180" si="2176">I1180*$P$9/1000</f>
        <v>0.63784671999999998</v>
      </c>
      <c r="K1180" s="18"/>
      <c r="L1180" s="18"/>
      <c r="M1180" s="18"/>
      <c r="N1180" s="27"/>
      <c r="O1180" s="21">
        <f t="shared" si="2130"/>
        <v>0</v>
      </c>
      <c r="P1180" s="226">
        <f t="shared" ref="P1180" si="2177">E1180*F1180</f>
        <v>31.110227968</v>
      </c>
      <c r="Q1180" s="226">
        <f t="shared" ref="Q1180" si="2178">SUM(O1180:O1183)</f>
        <v>0</v>
      </c>
      <c r="R1180" s="226">
        <f t="shared" ref="R1180" si="2179">Q1180*1.02*1.05*$R$14</f>
        <v>0</v>
      </c>
      <c r="S1180" s="226">
        <f t="shared" ref="S1180" si="2180">F1180*$S$17</f>
        <v>0.84037713398723568</v>
      </c>
      <c r="T1180" s="226">
        <f t="shared" ref="T1180" si="2181">E1180*S1180</f>
        <v>39.497725297400081</v>
      </c>
    </row>
    <row r="1181" spans="1:20">
      <c r="A1181" s="244"/>
      <c r="B1181" s="230"/>
      <c r="C1181" s="230"/>
      <c r="D1181" s="240"/>
      <c r="E1181" s="235"/>
      <c r="F1181" s="232"/>
      <c r="G1181" s="247"/>
      <c r="H1181" s="234"/>
      <c r="I1181" s="242"/>
      <c r="J1181" s="234"/>
      <c r="K1181" s="22"/>
      <c r="L1181" s="22"/>
      <c r="M1181" s="22"/>
      <c r="N1181" s="45"/>
      <c r="O1181" s="21">
        <f t="shared" si="2130"/>
        <v>0</v>
      </c>
      <c r="P1181" s="227"/>
      <c r="Q1181" s="227"/>
      <c r="R1181" s="227"/>
      <c r="S1181" s="227"/>
      <c r="T1181" s="227"/>
    </row>
    <row r="1182" spans="1:20">
      <c r="A1182" s="244"/>
      <c r="B1182" s="230"/>
      <c r="C1182" s="230"/>
      <c r="D1182" s="240"/>
      <c r="E1182" s="235"/>
      <c r="F1182" s="232"/>
      <c r="G1182" s="247"/>
      <c r="H1182" s="234"/>
      <c r="I1182" s="242"/>
      <c r="J1182" s="234"/>
      <c r="K1182" s="22"/>
      <c r="L1182" s="22"/>
      <c r="M1182" s="22"/>
      <c r="N1182" s="45"/>
      <c r="O1182" s="21">
        <f t="shared" si="2130"/>
        <v>0</v>
      </c>
      <c r="P1182" s="227"/>
      <c r="Q1182" s="227"/>
      <c r="R1182" s="227"/>
      <c r="S1182" s="227"/>
      <c r="T1182" s="227"/>
    </row>
    <row r="1183" spans="1:20">
      <c r="A1183" s="244"/>
      <c r="B1183" s="230"/>
      <c r="C1183" s="230"/>
      <c r="D1183" s="241"/>
      <c r="E1183" s="235"/>
      <c r="F1183" s="232"/>
      <c r="G1183" s="247"/>
      <c r="H1183" s="234"/>
      <c r="I1183" s="242"/>
      <c r="J1183" s="234"/>
      <c r="K1183" s="22"/>
      <c r="L1183" s="22"/>
      <c r="M1183" s="22"/>
      <c r="N1183" s="45"/>
      <c r="O1183" s="21">
        <f t="shared" si="2130"/>
        <v>0</v>
      </c>
      <c r="P1183" s="228"/>
      <c r="Q1183" s="228"/>
      <c r="R1183" s="228"/>
      <c r="S1183" s="228"/>
      <c r="T1183" s="228"/>
    </row>
    <row r="1184" spans="1:20" ht="12.75" customHeight="1">
      <c r="A1184" s="244">
        <v>19</v>
      </c>
      <c r="B1184" s="230" t="s">
        <v>31</v>
      </c>
      <c r="C1184" s="332" t="s">
        <v>881</v>
      </c>
      <c r="D1184" s="239" t="s">
        <v>611</v>
      </c>
      <c r="E1184" s="235">
        <v>7.3</v>
      </c>
      <c r="F1184" s="232">
        <f t="shared" ref="F1184" si="2182">H1184+J1184+R1184</f>
        <v>2.4981440000000004</v>
      </c>
      <c r="G1184" s="233">
        <v>1.1000000000000001</v>
      </c>
      <c r="H1184" s="234">
        <f t="shared" ref="H1184" si="2183">G1184*$P$8/1000</f>
        <v>2.4981440000000004</v>
      </c>
      <c r="I1184" s="233"/>
      <c r="J1184" s="234">
        <f t="shared" ref="J1184" si="2184">I1184*$P$9/1000</f>
        <v>0</v>
      </c>
      <c r="K1184" s="18"/>
      <c r="L1184" s="18"/>
      <c r="M1184" s="18"/>
      <c r="N1184" s="27"/>
      <c r="O1184" s="21">
        <f t="shared" si="2130"/>
        <v>0</v>
      </c>
      <c r="P1184" s="226">
        <f t="shared" ref="P1184" si="2185">E1184*F1184</f>
        <v>18.236451200000001</v>
      </c>
      <c r="Q1184" s="226">
        <f t="shared" ref="Q1184" si="2186">SUM(O1184:O1187)</f>
        <v>0</v>
      </c>
      <c r="R1184" s="226">
        <f t="shared" ref="R1184" si="2187">Q1184*1.02*1.05*$R$14</f>
        <v>0</v>
      </c>
      <c r="S1184" s="226">
        <f t="shared" ref="S1184" si="2188">F1184*$S$17</f>
        <v>3.1716580658567111</v>
      </c>
      <c r="T1184" s="226">
        <f t="shared" ref="T1184" si="2189">E1184*S1184</f>
        <v>23.153103880753989</v>
      </c>
    </row>
    <row r="1185" spans="1:20">
      <c r="A1185" s="244"/>
      <c r="B1185" s="230"/>
      <c r="C1185" s="332"/>
      <c r="D1185" s="240"/>
      <c r="E1185" s="235"/>
      <c r="F1185" s="232"/>
      <c r="G1185" s="233"/>
      <c r="H1185" s="234"/>
      <c r="I1185" s="233"/>
      <c r="J1185" s="234"/>
      <c r="K1185" s="22"/>
      <c r="L1185" s="22"/>
      <c r="M1185" s="22"/>
      <c r="N1185" s="45"/>
      <c r="O1185" s="21">
        <f t="shared" si="2130"/>
        <v>0</v>
      </c>
      <c r="P1185" s="227"/>
      <c r="Q1185" s="227"/>
      <c r="R1185" s="227"/>
      <c r="S1185" s="227"/>
      <c r="T1185" s="227"/>
    </row>
    <row r="1186" spans="1:20">
      <c r="A1186" s="244"/>
      <c r="B1186" s="230"/>
      <c r="C1186" s="332"/>
      <c r="D1186" s="240"/>
      <c r="E1186" s="235"/>
      <c r="F1186" s="232"/>
      <c r="G1186" s="233"/>
      <c r="H1186" s="234"/>
      <c r="I1186" s="233"/>
      <c r="J1186" s="234"/>
      <c r="K1186" s="22"/>
      <c r="L1186" s="22"/>
      <c r="M1186" s="22"/>
      <c r="N1186" s="45"/>
      <c r="O1186" s="21">
        <f t="shared" si="2130"/>
        <v>0</v>
      </c>
      <c r="P1186" s="227"/>
      <c r="Q1186" s="227"/>
      <c r="R1186" s="227"/>
      <c r="S1186" s="227"/>
      <c r="T1186" s="227"/>
    </row>
    <row r="1187" spans="1:20">
      <c r="A1187" s="244"/>
      <c r="B1187" s="230"/>
      <c r="C1187" s="332"/>
      <c r="D1187" s="241"/>
      <c r="E1187" s="235"/>
      <c r="F1187" s="232"/>
      <c r="G1187" s="233"/>
      <c r="H1187" s="234"/>
      <c r="I1187" s="233"/>
      <c r="J1187" s="234"/>
      <c r="K1187" s="22"/>
      <c r="L1187" s="22"/>
      <c r="M1187" s="22"/>
      <c r="N1187" s="45"/>
      <c r="O1187" s="21">
        <f t="shared" si="2130"/>
        <v>0</v>
      </c>
      <c r="P1187" s="228"/>
      <c r="Q1187" s="228"/>
      <c r="R1187" s="228"/>
      <c r="S1187" s="228"/>
      <c r="T1187" s="228"/>
    </row>
    <row r="1188" spans="1:20" ht="12.75" customHeight="1">
      <c r="A1188" s="244">
        <v>20</v>
      </c>
      <c r="B1188" s="230" t="s">
        <v>389</v>
      </c>
      <c r="C1188" s="230" t="s">
        <v>884</v>
      </c>
      <c r="D1188" s="239" t="s">
        <v>611</v>
      </c>
      <c r="E1188" s="235">
        <v>45.2</v>
      </c>
      <c r="F1188" s="232">
        <f t="shared" ref="F1188" si="2190">H1188+J1188+R1188</f>
        <v>7.1188250000000008E-2</v>
      </c>
      <c r="G1188" s="233"/>
      <c r="H1188" s="234">
        <f t="shared" ref="H1188" si="2191">G1188*$P$8/1000</f>
        <v>0</v>
      </c>
      <c r="I1188" s="242">
        <v>2.5000000000000001E-2</v>
      </c>
      <c r="J1188" s="234">
        <f t="shared" ref="J1188" si="2192">I1188*$P$9/1000</f>
        <v>7.1188250000000008E-2</v>
      </c>
      <c r="K1188" s="18"/>
      <c r="L1188" s="18"/>
      <c r="M1188" s="18"/>
      <c r="N1188" s="27"/>
      <c r="O1188" s="21">
        <f t="shared" si="2130"/>
        <v>0</v>
      </c>
      <c r="P1188" s="226">
        <f t="shared" ref="P1188" si="2193">E1188*F1188</f>
        <v>3.2177089000000008</v>
      </c>
      <c r="Q1188" s="226">
        <f t="shared" ref="Q1188" si="2194">SUM(O1188:O1191)</f>
        <v>0</v>
      </c>
      <c r="R1188" s="226">
        <f t="shared" ref="R1188" si="2195">Q1188*1.02*1.05*$R$14</f>
        <v>0</v>
      </c>
      <c r="S1188" s="226">
        <f t="shared" ref="S1188" si="2196">F1188*$S$17</f>
        <v>9.0381013787325312E-2</v>
      </c>
      <c r="T1188" s="226">
        <f t="shared" ref="T1188" si="2197">E1188*S1188</f>
        <v>4.085221823187104</v>
      </c>
    </row>
    <row r="1189" spans="1:20">
      <c r="A1189" s="244"/>
      <c r="B1189" s="230"/>
      <c r="C1189" s="230"/>
      <c r="D1189" s="240"/>
      <c r="E1189" s="235"/>
      <c r="F1189" s="232"/>
      <c r="G1189" s="233"/>
      <c r="H1189" s="234"/>
      <c r="I1189" s="242"/>
      <c r="J1189" s="234"/>
      <c r="K1189" s="22"/>
      <c r="L1189" s="22"/>
      <c r="M1189" s="22"/>
      <c r="N1189" s="45"/>
      <c r="O1189" s="21">
        <f t="shared" si="2130"/>
        <v>0</v>
      </c>
      <c r="P1189" s="227"/>
      <c r="Q1189" s="227"/>
      <c r="R1189" s="227"/>
      <c r="S1189" s="227"/>
      <c r="T1189" s="227"/>
    </row>
    <row r="1190" spans="1:20">
      <c r="A1190" s="244"/>
      <c r="B1190" s="230"/>
      <c r="C1190" s="230"/>
      <c r="D1190" s="240"/>
      <c r="E1190" s="235"/>
      <c r="F1190" s="232"/>
      <c r="G1190" s="233"/>
      <c r="H1190" s="234"/>
      <c r="I1190" s="242"/>
      <c r="J1190" s="234"/>
      <c r="K1190" s="22"/>
      <c r="L1190" s="22"/>
      <c r="M1190" s="22"/>
      <c r="N1190" s="45"/>
      <c r="O1190" s="21">
        <f t="shared" si="2130"/>
        <v>0</v>
      </c>
      <c r="P1190" s="227"/>
      <c r="Q1190" s="227"/>
      <c r="R1190" s="227"/>
      <c r="S1190" s="227"/>
      <c r="T1190" s="227"/>
    </row>
    <row r="1191" spans="1:20">
      <c r="A1191" s="244"/>
      <c r="B1191" s="230"/>
      <c r="C1191" s="230"/>
      <c r="D1191" s="241"/>
      <c r="E1191" s="235"/>
      <c r="F1191" s="232"/>
      <c r="G1191" s="233"/>
      <c r="H1191" s="234"/>
      <c r="I1191" s="242"/>
      <c r="J1191" s="234"/>
      <c r="K1191" s="22"/>
      <c r="L1191" s="22"/>
      <c r="M1191" s="22"/>
      <c r="N1191" s="45"/>
      <c r="O1191" s="21">
        <f t="shared" si="2130"/>
        <v>0</v>
      </c>
      <c r="P1191" s="228"/>
      <c r="Q1191" s="228"/>
      <c r="R1191" s="228"/>
      <c r="S1191" s="228"/>
      <c r="T1191" s="228"/>
    </row>
    <row r="1192" spans="1:20" ht="12.75" customHeight="1">
      <c r="A1192" s="244">
        <v>21</v>
      </c>
      <c r="B1192" s="230" t="s">
        <v>390</v>
      </c>
      <c r="C1192" s="230" t="s">
        <v>882</v>
      </c>
      <c r="D1192" s="239" t="s">
        <v>611</v>
      </c>
      <c r="E1192" s="235">
        <v>45.2</v>
      </c>
      <c r="F1192" s="232">
        <f t="shared" ref="F1192" si="2198">H1192+J1192+R1192</f>
        <v>0.28765321999999999</v>
      </c>
      <c r="G1192" s="233">
        <v>7.3999999999999996E-2</v>
      </c>
      <c r="H1192" s="234">
        <f t="shared" ref="H1192" si="2199">G1192*$P$8/1000</f>
        <v>0.16805695999999998</v>
      </c>
      <c r="I1192" s="242">
        <v>4.2000000000000003E-2</v>
      </c>
      <c r="J1192" s="234">
        <f t="shared" ref="J1192" si="2200">I1192*$P$9/1000</f>
        <v>0.11959626000000001</v>
      </c>
      <c r="K1192" s="18"/>
      <c r="L1192" s="18"/>
      <c r="M1192" s="18"/>
      <c r="N1192" s="27"/>
      <c r="O1192" s="21">
        <f t="shared" si="2130"/>
        <v>0</v>
      </c>
      <c r="P1192" s="226">
        <f t="shared" ref="P1192" si="2201">E1192*F1192</f>
        <v>13.001925544000001</v>
      </c>
      <c r="Q1192" s="226">
        <f t="shared" ref="Q1192" si="2202">SUM(O1192:O1195)</f>
        <v>0</v>
      </c>
      <c r="R1192" s="226">
        <f t="shared" ref="R1192" si="2203">Q1192*1.02*1.05*$R$14</f>
        <v>0</v>
      </c>
      <c r="S1192" s="226">
        <f t="shared" ref="S1192" si="2204">F1192*$S$17</f>
        <v>0.36520619122943065</v>
      </c>
      <c r="T1192" s="226">
        <f t="shared" ref="T1192" si="2205">E1192*S1192</f>
        <v>16.507319843570265</v>
      </c>
    </row>
    <row r="1193" spans="1:20">
      <c r="A1193" s="244"/>
      <c r="B1193" s="230"/>
      <c r="C1193" s="230"/>
      <c r="D1193" s="240"/>
      <c r="E1193" s="235"/>
      <c r="F1193" s="232"/>
      <c r="G1193" s="233"/>
      <c r="H1193" s="234"/>
      <c r="I1193" s="242"/>
      <c r="J1193" s="234"/>
      <c r="K1193" s="22"/>
      <c r="L1193" s="22"/>
      <c r="M1193" s="22"/>
      <c r="N1193" s="45"/>
      <c r="O1193" s="21">
        <f t="shared" si="2130"/>
        <v>0</v>
      </c>
      <c r="P1193" s="227"/>
      <c r="Q1193" s="227"/>
      <c r="R1193" s="227"/>
      <c r="S1193" s="227"/>
      <c r="T1193" s="227"/>
    </row>
    <row r="1194" spans="1:20">
      <c r="A1194" s="244"/>
      <c r="B1194" s="230"/>
      <c r="C1194" s="230"/>
      <c r="D1194" s="240"/>
      <c r="E1194" s="235"/>
      <c r="F1194" s="232"/>
      <c r="G1194" s="233"/>
      <c r="H1194" s="234"/>
      <c r="I1194" s="242"/>
      <c r="J1194" s="234"/>
      <c r="K1194" s="22"/>
      <c r="L1194" s="22"/>
      <c r="M1194" s="22"/>
      <c r="N1194" s="45"/>
      <c r="O1194" s="21">
        <f t="shared" si="2130"/>
        <v>0</v>
      </c>
      <c r="P1194" s="227"/>
      <c r="Q1194" s="227"/>
      <c r="R1194" s="227"/>
      <c r="S1194" s="227"/>
      <c r="T1194" s="227"/>
    </row>
    <row r="1195" spans="1:20">
      <c r="A1195" s="244"/>
      <c r="B1195" s="230"/>
      <c r="C1195" s="230"/>
      <c r="D1195" s="241"/>
      <c r="E1195" s="235"/>
      <c r="F1195" s="232"/>
      <c r="G1195" s="233"/>
      <c r="H1195" s="234"/>
      <c r="I1195" s="242"/>
      <c r="J1195" s="234"/>
      <c r="K1195" s="22"/>
      <c r="L1195" s="22"/>
      <c r="M1195" s="22"/>
      <c r="N1195" s="45"/>
      <c r="O1195" s="21">
        <f t="shared" si="2130"/>
        <v>0</v>
      </c>
      <c r="P1195" s="228"/>
      <c r="Q1195" s="228"/>
      <c r="R1195" s="228"/>
      <c r="S1195" s="228"/>
      <c r="T1195" s="228"/>
    </row>
    <row r="1196" spans="1:20">
      <c r="A1196" s="244">
        <v>22</v>
      </c>
      <c r="B1196" s="230" t="s">
        <v>176</v>
      </c>
      <c r="C1196" s="230" t="s">
        <v>883</v>
      </c>
      <c r="D1196" s="239" t="s">
        <v>611</v>
      </c>
      <c r="E1196" s="235">
        <v>6.2</v>
      </c>
      <c r="F1196" s="232">
        <f t="shared" ref="F1196" si="2206">H1196+J1196+R1196</f>
        <v>1.27632448</v>
      </c>
      <c r="G1196" s="233">
        <v>0.56200000000000006</v>
      </c>
      <c r="H1196" s="234">
        <f t="shared" ref="H1196" si="2207">G1196*$P$8/1000</f>
        <v>1.27632448</v>
      </c>
      <c r="I1196" s="233"/>
      <c r="J1196" s="234">
        <f t="shared" ref="J1196" si="2208">I1196*$P$9/1000</f>
        <v>0</v>
      </c>
      <c r="K1196" s="18"/>
      <c r="L1196" s="18"/>
      <c r="M1196" s="18"/>
      <c r="N1196" s="27"/>
      <c r="O1196" s="21">
        <f t="shared" si="2130"/>
        <v>0</v>
      </c>
      <c r="P1196" s="226">
        <f t="shared" ref="P1196" si="2209">E1196*F1196</f>
        <v>7.9132117759999998</v>
      </c>
      <c r="Q1196" s="226">
        <f t="shared" ref="Q1196" si="2210">SUM(O1196:O1199)</f>
        <v>0</v>
      </c>
      <c r="R1196" s="226">
        <f t="shared" ref="R1196" si="2211">Q1196*1.02*1.05*$R$14</f>
        <v>0</v>
      </c>
      <c r="S1196" s="226">
        <f t="shared" ref="S1196" si="2212">F1196*$S$17</f>
        <v>1.6204289391013376</v>
      </c>
      <c r="T1196" s="226">
        <f t="shared" ref="T1196" si="2213">E1196*S1196</f>
        <v>10.046659422428293</v>
      </c>
    </row>
    <row r="1197" spans="1:20">
      <c r="A1197" s="244"/>
      <c r="B1197" s="230"/>
      <c r="C1197" s="230"/>
      <c r="D1197" s="240"/>
      <c r="E1197" s="235"/>
      <c r="F1197" s="232"/>
      <c r="G1197" s="233"/>
      <c r="H1197" s="234"/>
      <c r="I1197" s="233"/>
      <c r="J1197" s="234"/>
      <c r="K1197" s="22"/>
      <c r="L1197" s="22"/>
      <c r="M1197" s="22"/>
      <c r="N1197" s="45"/>
      <c r="O1197" s="21">
        <f t="shared" si="2130"/>
        <v>0</v>
      </c>
      <c r="P1197" s="227"/>
      <c r="Q1197" s="227"/>
      <c r="R1197" s="227"/>
      <c r="S1197" s="227"/>
      <c r="T1197" s="227"/>
    </row>
    <row r="1198" spans="1:20">
      <c r="A1198" s="244"/>
      <c r="B1198" s="230"/>
      <c r="C1198" s="230"/>
      <c r="D1198" s="240"/>
      <c r="E1198" s="235"/>
      <c r="F1198" s="232"/>
      <c r="G1198" s="233"/>
      <c r="H1198" s="234"/>
      <c r="I1198" s="233"/>
      <c r="J1198" s="234"/>
      <c r="K1198" s="22"/>
      <c r="L1198" s="22"/>
      <c r="M1198" s="22"/>
      <c r="N1198" s="45"/>
      <c r="O1198" s="21">
        <f t="shared" si="2130"/>
        <v>0</v>
      </c>
      <c r="P1198" s="227"/>
      <c r="Q1198" s="227"/>
      <c r="R1198" s="227"/>
      <c r="S1198" s="227"/>
      <c r="T1198" s="227"/>
    </row>
    <row r="1199" spans="1:20">
      <c r="A1199" s="244"/>
      <c r="B1199" s="230"/>
      <c r="C1199" s="230"/>
      <c r="D1199" s="241"/>
      <c r="E1199" s="235"/>
      <c r="F1199" s="232"/>
      <c r="G1199" s="233"/>
      <c r="H1199" s="234"/>
      <c r="I1199" s="233"/>
      <c r="J1199" s="234"/>
      <c r="K1199" s="22"/>
      <c r="L1199" s="22"/>
      <c r="M1199" s="22"/>
      <c r="N1199" s="45"/>
      <c r="O1199" s="21">
        <f t="shared" si="2130"/>
        <v>0</v>
      </c>
      <c r="P1199" s="228"/>
      <c r="Q1199" s="228"/>
      <c r="R1199" s="228"/>
      <c r="S1199" s="228"/>
      <c r="T1199" s="228"/>
    </row>
    <row r="1200" spans="1:20">
      <c r="A1200" s="244">
        <v>23</v>
      </c>
      <c r="B1200" s="230" t="s">
        <v>176</v>
      </c>
      <c r="C1200" s="230" t="s">
        <v>885</v>
      </c>
      <c r="D1200" s="239" t="s">
        <v>611</v>
      </c>
      <c r="E1200" s="232">
        <v>2.9</v>
      </c>
      <c r="F1200" s="232">
        <f t="shared" ref="F1200" si="2214">H1200+J1200+R1200</f>
        <v>1.27632448</v>
      </c>
      <c r="G1200" s="233">
        <v>0.56200000000000006</v>
      </c>
      <c r="H1200" s="234">
        <f t="shared" ref="H1200" si="2215">G1200*$P$8/1000</f>
        <v>1.27632448</v>
      </c>
      <c r="I1200" s="233"/>
      <c r="J1200" s="234">
        <f t="shared" ref="J1200" si="2216">I1200*$P$9/1000</f>
        <v>0</v>
      </c>
      <c r="K1200" s="18"/>
      <c r="L1200" s="18"/>
      <c r="M1200" s="18"/>
      <c r="N1200" s="27"/>
      <c r="O1200" s="21">
        <f t="shared" si="2130"/>
        <v>0</v>
      </c>
      <c r="P1200" s="226">
        <f t="shared" ref="P1200" si="2217">E1200*F1200</f>
        <v>3.701340992</v>
      </c>
      <c r="Q1200" s="226">
        <f t="shared" ref="Q1200" si="2218">SUM(O1200:O1203)</f>
        <v>0</v>
      </c>
      <c r="R1200" s="226">
        <f t="shared" ref="R1200" si="2219">Q1200*1.02*1.05*$R$14</f>
        <v>0</v>
      </c>
      <c r="S1200" s="226">
        <f t="shared" ref="S1200" si="2220">F1200*$S$17</f>
        <v>1.6204289391013376</v>
      </c>
      <c r="T1200" s="226">
        <f t="shared" ref="T1200" si="2221">E1200*S1200</f>
        <v>4.6992439233938788</v>
      </c>
    </row>
    <row r="1201" spans="1:20">
      <c r="A1201" s="244"/>
      <c r="B1201" s="230"/>
      <c r="C1201" s="230"/>
      <c r="D1201" s="240"/>
      <c r="E1201" s="232"/>
      <c r="F1201" s="232"/>
      <c r="G1201" s="233"/>
      <c r="H1201" s="234"/>
      <c r="I1201" s="233"/>
      <c r="J1201" s="234"/>
      <c r="K1201" s="22"/>
      <c r="L1201" s="22"/>
      <c r="M1201" s="22"/>
      <c r="N1201" s="45"/>
      <c r="O1201" s="21">
        <f t="shared" si="2130"/>
        <v>0</v>
      </c>
      <c r="P1201" s="227"/>
      <c r="Q1201" s="227"/>
      <c r="R1201" s="227"/>
      <c r="S1201" s="227"/>
      <c r="T1201" s="227"/>
    </row>
    <row r="1202" spans="1:20">
      <c r="A1202" s="244"/>
      <c r="B1202" s="230"/>
      <c r="C1202" s="230"/>
      <c r="D1202" s="240"/>
      <c r="E1202" s="232"/>
      <c r="F1202" s="232"/>
      <c r="G1202" s="233"/>
      <c r="H1202" s="234"/>
      <c r="I1202" s="233"/>
      <c r="J1202" s="234"/>
      <c r="K1202" s="22"/>
      <c r="L1202" s="22"/>
      <c r="M1202" s="22"/>
      <c r="N1202" s="45"/>
      <c r="O1202" s="21">
        <f t="shared" si="2130"/>
        <v>0</v>
      </c>
      <c r="P1202" s="227"/>
      <c r="Q1202" s="227"/>
      <c r="R1202" s="227"/>
      <c r="S1202" s="227"/>
      <c r="T1202" s="227"/>
    </row>
    <row r="1203" spans="1:20">
      <c r="A1203" s="244"/>
      <c r="B1203" s="230"/>
      <c r="C1203" s="230"/>
      <c r="D1203" s="241"/>
      <c r="E1203" s="232"/>
      <c r="F1203" s="232"/>
      <c r="G1203" s="233"/>
      <c r="H1203" s="234"/>
      <c r="I1203" s="233"/>
      <c r="J1203" s="234"/>
      <c r="K1203" s="22"/>
      <c r="L1203" s="22"/>
      <c r="M1203" s="22"/>
      <c r="N1203" s="45"/>
      <c r="O1203" s="21">
        <f t="shared" si="2130"/>
        <v>0</v>
      </c>
      <c r="P1203" s="228"/>
      <c r="Q1203" s="228"/>
      <c r="R1203" s="228"/>
      <c r="S1203" s="228"/>
      <c r="T1203" s="228"/>
    </row>
    <row r="1204" spans="1:20" ht="12.75" customHeight="1">
      <c r="A1204" s="244">
        <v>24</v>
      </c>
      <c r="B1204" s="230" t="s">
        <v>425</v>
      </c>
      <c r="C1204" s="384" t="s">
        <v>886</v>
      </c>
      <c r="D1204" s="230" t="s">
        <v>611</v>
      </c>
      <c r="E1204" s="428">
        <v>1.47</v>
      </c>
      <c r="F1204" s="232">
        <f t="shared" ref="F1204" si="2222">H1204+J1204+R1204</f>
        <v>63.837173973730401</v>
      </c>
      <c r="G1204" s="338">
        <v>4.71</v>
      </c>
      <c r="H1204" s="234">
        <f t="shared" ref="H1204" si="2223">G1204*$P$8/1000</f>
        <v>10.696598399999999</v>
      </c>
      <c r="I1204" s="383">
        <v>1.06</v>
      </c>
      <c r="J1204" s="234">
        <f t="shared" ref="J1204" si="2224">I1204*$P$9/1000</f>
        <v>3.0183818000000007</v>
      </c>
      <c r="K1204" s="18" t="s">
        <v>43</v>
      </c>
      <c r="L1204" s="18" t="s">
        <v>24</v>
      </c>
      <c r="M1204" s="18">
        <v>3.3999999999999998E-3</v>
      </c>
      <c r="N1204" s="27">
        <v>28.13</v>
      </c>
      <c r="O1204" s="21">
        <f t="shared" si="2130"/>
        <v>9.5641999999999991E-2</v>
      </c>
      <c r="P1204" s="226">
        <f t="shared" ref="P1204" si="2225">E1204*F1204</f>
        <v>93.840645741383682</v>
      </c>
      <c r="Q1204" s="226">
        <f t="shared" ref="Q1204" si="2226">SUM(O1204:O1209)</f>
        <v>44.267341999999999</v>
      </c>
      <c r="R1204" s="226">
        <f t="shared" ref="R1204" si="2227">Q1204*1.02*1.05*$R$14</f>
        <v>50.122193773730402</v>
      </c>
      <c r="S1204" s="226">
        <f t="shared" ref="S1204" si="2228">F1204*$S$17</f>
        <v>81.048045162840936</v>
      </c>
      <c r="T1204" s="226">
        <f t="shared" ref="T1204" si="2229">E1204*S1204</f>
        <v>119.14062638937617</v>
      </c>
    </row>
    <row r="1205" spans="1:20">
      <c r="A1205" s="244"/>
      <c r="B1205" s="230"/>
      <c r="C1205" s="384"/>
      <c r="D1205" s="229"/>
      <c r="E1205" s="428"/>
      <c r="F1205" s="232"/>
      <c r="G1205" s="339"/>
      <c r="H1205" s="234"/>
      <c r="I1205" s="383"/>
      <c r="J1205" s="234"/>
      <c r="K1205" s="18" t="s">
        <v>175</v>
      </c>
      <c r="L1205" s="18" t="s">
        <v>24</v>
      </c>
      <c r="M1205" s="18">
        <v>1.0149999999999999</v>
      </c>
      <c r="N1205" s="27">
        <v>29.86</v>
      </c>
      <c r="O1205" s="21">
        <f t="shared" si="2130"/>
        <v>30.307899999999997</v>
      </c>
      <c r="P1205" s="227"/>
      <c r="Q1205" s="227"/>
      <c r="R1205" s="227"/>
      <c r="S1205" s="227"/>
      <c r="T1205" s="227"/>
    </row>
    <row r="1206" spans="1:20" ht="14.4">
      <c r="A1206" s="244"/>
      <c r="B1206" s="230"/>
      <c r="C1206" s="384"/>
      <c r="D1206" s="229"/>
      <c r="E1206" s="428"/>
      <c r="F1206" s="232"/>
      <c r="G1206" s="339"/>
      <c r="H1206" s="234"/>
      <c r="I1206" s="383"/>
      <c r="J1206" s="234"/>
      <c r="K1206" s="18" t="s">
        <v>133</v>
      </c>
      <c r="L1206" s="18" t="s">
        <v>221</v>
      </c>
      <c r="M1206" s="18">
        <v>1.35</v>
      </c>
      <c r="N1206" s="27">
        <v>3.5</v>
      </c>
      <c r="O1206" s="21">
        <f t="shared" si="2130"/>
        <v>4.7250000000000005</v>
      </c>
      <c r="P1206" s="227"/>
      <c r="Q1206" s="227"/>
      <c r="R1206" s="227"/>
      <c r="S1206" s="227"/>
      <c r="T1206" s="227"/>
    </row>
    <row r="1207" spans="1:20">
      <c r="A1207" s="244"/>
      <c r="B1207" s="230"/>
      <c r="C1207" s="384"/>
      <c r="D1207" s="229"/>
      <c r="E1207" s="428"/>
      <c r="F1207" s="232"/>
      <c r="G1207" s="339"/>
      <c r="H1207" s="234"/>
      <c r="I1207" s="383"/>
      <c r="J1207" s="234"/>
      <c r="K1207" s="18" t="s">
        <v>292</v>
      </c>
      <c r="L1207" s="18" t="s">
        <v>24</v>
      </c>
      <c r="M1207" s="18">
        <v>3.9600000000000003E-2</v>
      </c>
      <c r="N1207" s="27">
        <v>125</v>
      </c>
      <c r="O1207" s="21">
        <f t="shared" si="2130"/>
        <v>4.95</v>
      </c>
      <c r="P1207" s="227"/>
      <c r="Q1207" s="227"/>
      <c r="R1207" s="227"/>
      <c r="S1207" s="227"/>
      <c r="T1207" s="227"/>
    </row>
    <row r="1208" spans="1:20">
      <c r="A1208" s="244"/>
      <c r="B1208" s="230"/>
      <c r="C1208" s="384"/>
      <c r="D1208" s="229"/>
      <c r="E1208" s="428"/>
      <c r="F1208" s="232"/>
      <c r="G1208" s="339"/>
      <c r="H1208" s="234"/>
      <c r="I1208" s="383"/>
      <c r="J1208" s="234"/>
      <c r="K1208" s="18" t="s">
        <v>65</v>
      </c>
      <c r="L1208" s="18" t="s">
        <v>21</v>
      </c>
      <c r="M1208" s="37">
        <v>1.4</v>
      </c>
      <c r="N1208" s="27">
        <v>1.17</v>
      </c>
      <c r="O1208" s="21">
        <f t="shared" si="2130"/>
        <v>1.6379999999999999</v>
      </c>
      <c r="P1208" s="227"/>
      <c r="Q1208" s="227"/>
      <c r="R1208" s="227"/>
      <c r="S1208" s="227"/>
      <c r="T1208" s="227"/>
    </row>
    <row r="1209" spans="1:20">
      <c r="A1209" s="244"/>
      <c r="B1209" s="230"/>
      <c r="C1209" s="384"/>
      <c r="D1209" s="229"/>
      <c r="E1209" s="428"/>
      <c r="F1209" s="232"/>
      <c r="G1209" s="340"/>
      <c r="H1209" s="234"/>
      <c r="I1209" s="383"/>
      <c r="J1209" s="234"/>
      <c r="K1209" s="18" t="s">
        <v>45</v>
      </c>
      <c r="L1209" s="18" t="s">
        <v>21</v>
      </c>
      <c r="M1209" s="18">
        <v>2.8</v>
      </c>
      <c r="N1209" s="27">
        <v>0.91100000000000003</v>
      </c>
      <c r="O1209" s="21">
        <f t="shared" si="2130"/>
        <v>2.5507999999999997</v>
      </c>
      <c r="P1209" s="228"/>
      <c r="Q1209" s="228"/>
      <c r="R1209" s="228"/>
      <c r="S1209" s="228"/>
      <c r="T1209" s="228"/>
    </row>
    <row r="1210" spans="1:20">
      <c r="A1210" s="244">
        <v>25</v>
      </c>
      <c r="B1210" s="230" t="s">
        <v>33</v>
      </c>
      <c r="C1210" s="384" t="s">
        <v>887</v>
      </c>
      <c r="D1210" s="230" t="s">
        <v>639</v>
      </c>
      <c r="E1210" s="428">
        <v>4.7E-2</v>
      </c>
      <c r="F1210" s="232">
        <f t="shared" ref="F1210" si="2230">H1210+J1210+R1210</f>
        <v>376.38626810399995</v>
      </c>
      <c r="G1210" s="338"/>
      <c r="H1210" s="234">
        <f t="shared" ref="H1210" si="2231">G1210*$P$8/1000</f>
        <v>0</v>
      </c>
      <c r="I1210" s="383"/>
      <c r="J1210" s="234">
        <f t="shared" ref="J1210" si="2232">I1210*$P$9/1000</f>
        <v>0</v>
      </c>
      <c r="K1210" s="18" t="s">
        <v>44</v>
      </c>
      <c r="L1210" s="18" t="s">
        <v>20</v>
      </c>
      <c r="M1210" s="18">
        <v>1</v>
      </c>
      <c r="N1210" s="45">
        <v>332.42</v>
      </c>
      <c r="O1210" s="21">
        <f t="shared" si="2130"/>
        <v>332.42</v>
      </c>
      <c r="P1210" s="234">
        <f t="shared" ref="P1210" si="2233">E1210*F1210</f>
        <v>17.690154600887997</v>
      </c>
      <c r="Q1210" s="226">
        <f t="shared" ref="Q1210" si="2234">SUM(O1210:O1213)</f>
        <v>332.42</v>
      </c>
      <c r="R1210" s="226">
        <f t="shared" ref="R1210" si="2235">Q1210*1.02*1.05*$R$14</f>
        <v>376.38626810399995</v>
      </c>
      <c r="S1210" s="226">
        <f t="shared" ref="S1210" si="2236">F1210*$S$17</f>
        <v>477.86218212791488</v>
      </c>
      <c r="T1210" s="226">
        <f t="shared" ref="T1210" si="2237">E1210*S1210</f>
        <v>22.459522560012001</v>
      </c>
    </row>
    <row r="1211" spans="1:20">
      <c r="A1211" s="244"/>
      <c r="B1211" s="230"/>
      <c r="C1211" s="384"/>
      <c r="D1211" s="229"/>
      <c r="E1211" s="428"/>
      <c r="F1211" s="232"/>
      <c r="G1211" s="339"/>
      <c r="H1211" s="234"/>
      <c r="I1211" s="383"/>
      <c r="J1211" s="234"/>
      <c r="K1211" s="22"/>
      <c r="L1211" s="22"/>
      <c r="M1211" s="22"/>
      <c r="N1211" s="45"/>
      <c r="O1211" s="21">
        <f t="shared" si="2130"/>
        <v>0</v>
      </c>
      <c r="P1211" s="234"/>
      <c r="Q1211" s="227"/>
      <c r="R1211" s="227"/>
      <c r="S1211" s="227"/>
      <c r="T1211" s="227"/>
    </row>
    <row r="1212" spans="1:20">
      <c r="A1212" s="244"/>
      <c r="B1212" s="230"/>
      <c r="C1212" s="384"/>
      <c r="D1212" s="229"/>
      <c r="E1212" s="428"/>
      <c r="F1212" s="232"/>
      <c r="G1212" s="339"/>
      <c r="H1212" s="234"/>
      <c r="I1212" s="383"/>
      <c r="J1212" s="234"/>
      <c r="K1212" s="22"/>
      <c r="L1212" s="22"/>
      <c r="M1212" s="22"/>
      <c r="N1212" s="45"/>
      <c r="O1212" s="21">
        <f t="shared" ref="O1212:O1231" si="2238">M1212*N1212</f>
        <v>0</v>
      </c>
      <c r="P1212" s="234"/>
      <c r="Q1212" s="227"/>
      <c r="R1212" s="227"/>
      <c r="S1212" s="227"/>
      <c r="T1212" s="227"/>
    </row>
    <row r="1213" spans="1:20">
      <c r="A1213" s="244"/>
      <c r="B1213" s="230"/>
      <c r="C1213" s="384"/>
      <c r="D1213" s="229"/>
      <c r="E1213" s="428"/>
      <c r="F1213" s="232"/>
      <c r="G1213" s="340"/>
      <c r="H1213" s="234"/>
      <c r="I1213" s="383"/>
      <c r="J1213" s="234"/>
      <c r="K1213" s="22"/>
      <c r="L1213" s="22"/>
      <c r="M1213" s="22"/>
      <c r="N1213" s="45"/>
      <c r="O1213" s="21">
        <f t="shared" si="2238"/>
        <v>0</v>
      </c>
      <c r="P1213" s="234"/>
      <c r="Q1213" s="228"/>
      <c r="R1213" s="228"/>
      <c r="S1213" s="228"/>
      <c r="T1213" s="228"/>
    </row>
    <row r="1214" spans="1:20" ht="12.75" customHeight="1">
      <c r="A1214" s="244">
        <v>26</v>
      </c>
      <c r="B1214" s="230" t="s">
        <v>426</v>
      </c>
      <c r="C1214" s="384" t="s">
        <v>888</v>
      </c>
      <c r="D1214" s="230" t="s">
        <v>633</v>
      </c>
      <c r="E1214" s="435">
        <v>1</v>
      </c>
      <c r="F1214" s="232">
        <f t="shared" ref="F1214" si="2239">H1214+J1214+R1214</f>
        <v>86.992699700000003</v>
      </c>
      <c r="G1214" s="338">
        <v>0.8</v>
      </c>
      <c r="H1214" s="234">
        <f t="shared" ref="H1214" si="2240">G1214*$P$8/1000</f>
        <v>1.816832</v>
      </c>
      <c r="I1214" s="383">
        <v>0.09</v>
      </c>
      <c r="J1214" s="234">
        <f t="shared" ref="J1214" si="2241">I1214*$P$9/1000</f>
        <v>0.2562777</v>
      </c>
      <c r="K1214" s="18" t="s">
        <v>427</v>
      </c>
      <c r="L1214" s="18" t="s">
        <v>19</v>
      </c>
      <c r="M1214" s="18">
        <v>1</v>
      </c>
      <c r="N1214" s="27">
        <v>75</v>
      </c>
      <c r="O1214" s="21">
        <f t="shared" si="2238"/>
        <v>75</v>
      </c>
      <c r="P1214" s="226">
        <f t="shared" ref="P1214" si="2242">E1214*F1214</f>
        <v>86.992699700000003</v>
      </c>
      <c r="Q1214" s="226">
        <f t="shared" ref="Q1214" si="2243">SUM(O1214:O1217)</f>
        <v>75</v>
      </c>
      <c r="R1214" s="226">
        <f t="shared" ref="R1214" si="2244">Q1214*1.02*1.05*$R$14</f>
        <v>84.919589999999999</v>
      </c>
      <c r="S1214" s="226">
        <f t="shared" ref="S1214" si="2245">F1214*$S$17</f>
        <v>110.44643450263702</v>
      </c>
      <c r="T1214" s="226">
        <f t="shared" ref="T1214" si="2246">E1214*S1214</f>
        <v>110.44643450263702</v>
      </c>
    </row>
    <row r="1215" spans="1:20" ht="12.75" customHeight="1">
      <c r="A1215" s="244"/>
      <c r="B1215" s="230"/>
      <c r="C1215" s="384"/>
      <c r="D1215" s="229"/>
      <c r="E1215" s="435"/>
      <c r="F1215" s="232"/>
      <c r="G1215" s="339"/>
      <c r="H1215" s="234"/>
      <c r="I1215" s="383"/>
      <c r="J1215" s="234"/>
      <c r="K1215" s="22"/>
      <c r="L1215" s="22"/>
      <c r="M1215" s="22"/>
      <c r="N1215" s="45"/>
      <c r="O1215" s="21">
        <f t="shared" si="2238"/>
        <v>0</v>
      </c>
      <c r="P1215" s="227"/>
      <c r="Q1215" s="227"/>
      <c r="R1215" s="227"/>
      <c r="S1215" s="227"/>
      <c r="T1215" s="227"/>
    </row>
    <row r="1216" spans="1:20" ht="12.75" customHeight="1">
      <c r="A1216" s="244"/>
      <c r="B1216" s="230"/>
      <c r="C1216" s="384"/>
      <c r="D1216" s="229"/>
      <c r="E1216" s="435"/>
      <c r="F1216" s="232"/>
      <c r="G1216" s="339"/>
      <c r="H1216" s="234"/>
      <c r="I1216" s="383"/>
      <c r="J1216" s="234"/>
      <c r="K1216" s="22"/>
      <c r="L1216" s="22"/>
      <c r="M1216" s="22"/>
      <c r="N1216" s="45"/>
      <c r="O1216" s="21">
        <f t="shared" si="2238"/>
        <v>0</v>
      </c>
      <c r="P1216" s="227"/>
      <c r="Q1216" s="227"/>
      <c r="R1216" s="227"/>
      <c r="S1216" s="227"/>
      <c r="T1216" s="227"/>
    </row>
    <row r="1217" spans="1:20" ht="12.75" customHeight="1">
      <c r="A1217" s="244"/>
      <c r="B1217" s="230"/>
      <c r="C1217" s="384"/>
      <c r="D1217" s="229"/>
      <c r="E1217" s="435"/>
      <c r="F1217" s="232"/>
      <c r="G1217" s="340"/>
      <c r="H1217" s="234"/>
      <c r="I1217" s="383"/>
      <c r="J1217" s="234"/>
      <c r="K1217" s="22"/>
      <c r="L1217" s="22"/>
      <c r="M1217" s="22"/>
      <c r="N1217" s="45"/>
      <c r="O1217" s="21">
        <f t="shared" si="2238"/>
        <v>0</v>
      </c>
      <c r="P1217" s="228"/>
      <c r="Q1217" s="228"/>
      <c r="R1217" s="228"/>
      <c r="S1217" s="228"/>
      <c r="T1217" s="228"/>
    </row>
    <row r="1218" spans="1:20" ht="12.75" customHeight="1">
      <c r="A1218" s="244">
        <v>27</v>
      </c>
      <c r="B1218" s="230" t="s">
        <v>425</v>
      </c>
      <c r="C1218" s="384" t="s">
        <v>889</v>
      </c>
      <c r="D1218" s="230" t="s">
        <v>611</v>
      </c>
      <c r="E1218" s="428">
        <v>0.54</v>
      </c>
      <c r="F1218" s="232">
        <f t="shared" ref="F1218" si="2247">H1218+J1218+R1218</f>
        <v>63.837173973730401</v>
      </c>
      <c r="G1218" s="338">
        <v>4.71</v>
      </c>
      <c r="H1218" s="234">
        <f t="shared" ref="H1218" si="2248">G1218*$P$8/1000</f>
        <v>10.696598399999999</v>
      </c>
      <c r="I1218" s="383">
        <v>1.06</v>
      </c>
      <c r="J1218" s="234">
        <f t="shared" ref="J1218" si="2249">I1218*$P$9/1000</f>
        <v>3.0183818000000007</v>
      </c>
      <c r="K1218" s="18" t="s">
        <v>43</v>
      </c>
      <c r="L1218" s="18" t="s">
        <v>24</v>
      </c>
      <c r="M1218" s="18">
        <v>3.3999999999999998E-3</v>
      </c>
      <c r="N1218" s="27">
        <v>28.13</v>
      </c>
      <c r="O1218" s="21">
        <f t="shared" si="2238"/>
        <v>9.5641999999999991E-2</v>
      </c>
      <c r="P1218" s="226">
        <f t="shared" ref="P1218" si="2250">E1218*F1218</f>
        <v>34.472073945814422</v>
      </c>
      <c r="Q1218" s="226">
        <f t="shared" ref="Q1218" si="2251">SUM(O1218:O1223)</f>
        <v>44.267341999999999</v>
      </c>
      <c r="R1218" s="226">
        <f t="shared" ref="R1218" si="2252">Q1218*1.02*1.05*$R$14</f>
        <v>50.122193773730402</v>
      </c>
      <c r="S1218" s="226">
        <f t="shared" ref="S1218" si="2253">F1218*$S$17</f>
        <v>81.048045162840936</v>
      </c>
      <c r="T1218" s="226">
        <f t="shared" ref="T1218" si="2254">E1218*S1218</f>
        <v>43.765944387934105</v>
      </c>
    </row>
    <row r="1219" spans="1:20" ht="12.75" customHeight="1">
      <c r="A1219" s="244"/>
      <c r="B1219" s="230"/>
      <c r="C1219" s="384"/>
      <c r="D1219" s="229"/>
      <c r="E1219" s="428"/>
      <c r="F1219" s="232"/>
      <c r="G1219" s="339"/>
      <c r="H1219" s="234"/>
      <c r="I1219" s="383"/>
      <c r="J1219" s="234"/>
      <c r="K1219" s="18" t="s">
        <v>175</v>
      </c>
      <c r="L1219" s="18" t="s">
        <v>24</v>
      </c>
      <c r="M1219" s="18">
        <v>1.0149999999999999</v>
      </c>
      <c r="N1219" s="27">
        <v>29.86</v>
      </c>
      <c r="O1219" s="21">
        <f t="shared" si="2238"/>
        <v>30.307899999999997</v>
      </c>
      <c r="P1219" s="227"/>
      <c r="Q1219" s="227"/>
      <c r="R1219" s="227"/>
      <c r="S1219" s="227"/>
      <c r="T1219" s="227"/>
    </row>
    <row r="1220" spans="1:20" ht="12.75" customHeight="1">
      <c r="A1220" s="244"/>
      <c r="B1220" s="230"/>
      <c r="C1220" s="384"/>
      <c r="D1220" s="229"/>
      <c r="E1220" s="428"/>
      <c r="F1220" s="232"/>
      <c r="G1220" s="339"/>
      <c r="H1220" s="234"/>
      <c r="I1220" s="383"/>
      <c r="J1220" s="234"/>
      <c r="K1220" s="18" t="s">
        <v>133</v>
      </c>
      <c r="L1220" s="18" t="s">
        <v>221</v>
      </c>
      <c r="M1220" s="18">
        <v>1.35</v>
      </c>
      <c r="N1220" s="27">
        <v>3.5</v>
      </c>
      <c r="O1220" s="21">
        <f t="shared" si="2238"/>
        <v>4.7250000000000005</v>
      </c>
      <c r="P1220" s="227"/>
      <c r="Q1220" s="227"/>
      <c r="R1220" s="227"/>
      <c r="S1220" s="227"/>
      <c r="T1220" s="227"/>
    </row>
    <row r="1221" spans="1:20" ht="12.75" customHeight="1">
      <c r="A1221" s="244"/>
      <c r="B1221" s="230"/>
      <c r="C1221" s="384"/>
      <c r="D1221" s="229"/>
      <c r="E1221" s="428"/>
      <c r="F1221" s="232"/>
      <c r="G1221" s="339"/>
      <c r="H1221" s="234"/>
      <c r="I1221" s="383"/>
      <c r="J1221" s="234"/>
      <c r="K1221" s="18" t="s">
        <v>292</v>
      </c>
      <c r="L1221" s="18" t="s">
        <v>24</v>
      </c>
      <c r="M1221" s="18">
        <v>3.9600000000000003E-2</v>
      </c>
      <c r="N1221" s="27">
        <v>125</v>
      </c>
      <c r="O1221" s="21">
        <f t="shared" si="2238"/>
        <v>4.95</v>
      </c>
      <c r="P1221" s="227"/>
      <c r="Q1221" s="227"/>
      <c r="R1221" s="227"/>
      <c r="S1221" s="227"/>
      <c r="T1221" s="227"/>
    </row>
    <row r="1222" spans="1:20" ht="12.75" customHeight="1">
      <c r="A1222" s="244"/>
      <c r="B1222" s="230"/>
      <c r="C1222" s="384"/>
      <c r="D1222" s="229"/>
      <c r="E1222" s="428"/>
      <c r="F1222" s="232"/>
      <c r="G1222" s="339"/>
      <c r="H1222" s="234"/>
      <c r="I1222" s="383"/>
      <c r="J1222" s="234"/>
      <c r="K1222" s="18" t="s">
        <v>65</v>
      </c>
      <c r="L1222" s="18" t="s">
        <v>21</v>
      </c>
      <c r="M1222" s="37">
        <v>1.4</v>
      </c>
      <c r="N1222" s="27">
        <v>1.17</v>
      </c>
      <c r="O1222" s="21">
        <f t="shared" si="2238"/>
        <v>1.6379999999999999</v>
      </c>
      <c r="P1222" s="227"/>
      <c r="Q1222" s="227"/>
      <c r="R1222" s="227"/>
      <c r="S1222" s="227"/>
      <c r="T1222" s="227"/>
    </row>
    <row r="1223" spans="1:20" ht="12.75" customHeight="1">
      <c r="A1223" s="244"/>
      <c r="B1223" s="230"/>
      <c r="C1223" s="384"/>
      <c r="D1223" s="229"/>
      <c r="E1223" s="428"/>
      <c r="F1223" s="232"/>
      <c r="G1223" s="340"/>
      <c r="H1223" s="234"/>
      <c r="I1223" s="383"/>
      <c r="J1223" s="234"/>
      <c r="K1223" s="18" t="s">
        <v>45</v>
      </c>
      <c r="L1223" s="18" t="s">
        <v>21</v>
      </c>
      <c r="M1223" s="18">
        <v>2.8</v>
      </c>
      <c r="N1223" s="27">
        <v>0.91100000000000003</v>
      </c>
      <c r="O1223" s="21">
        <f t="shared" si="2238"/>
        <v>2.5507999999999997</v>
      </c>
      <c r="P1223" s="228"/>
      <c r="Q1223" s="228"/>
      <c r="R1223" s="228"/>
      <c r="S1223" s="228"/>
      <c r="T1223" s="228"/>
    </row>
    <row r="1224" spans="1:20" ht="12.75" customHeight="1">
      <c r="A1224" s="244">
        <v>28</v>
      </c>
      <c r="B1224" s="230" t="s">
        <v>33</v>
      </c>
      <c r="C1224" s="384" t="s">
        <v>887</v>
      </c>
      <c r="D1224" s="230" t="s">
        <v>639</v>
      </c>
      <c r="E1224" s="429">
        <v>1.4E-2</v>
      </c>
      <c r="F1224" s="232">
        <f t="shared" ref="F1224" si="2255">H1224+J1224+R1224</f>
        <v>376.38626810399995</v>
      </c>
      <c r="G1224" s="338"/>
      <c r="H1224" s="234">
        <f t="shared" ref="H1224" si="2256">G1224*$P$8/1000</f>
        <v>0</v>
      </c>
      <c r="I1224" s="383"/>
      <c r="J1224" s="234">
        <f t="shared" ref="J1224" si="2257">I1224*$P$9/1000</f>
        <v>0</v>
      </c>
      <c r="K1224" s="18" t="s">
        <v>44</v>
      </c>
      <c r="L1224" s="18" t="s">
        <v>20</v>
      </c>
      <c r="M1224" s="18">
        <v>1</v>
      </c>
      <c r="N1224" s="27">
        <v>332.42</v>
      </c>
      <c r="O1224" s="21">
        <f t="shared" si="2238"/>
        <v>332.42</v>
      </c>
      <c r="P1224" s="234">
        <f t="shared" ref="P1224" si="2258">E1224*F1224</f>
        <v>5.2694077534559991</v>
      </c>
      <c r="Q1224" s="226">
        <f t="shared" ref="Q1224" si="2259">SUM(O1224:O1227)</f>
        <v>332.42</v>
      </c>
      <c r="R1224" s="226">
        <f t="shared" ref="R1224" si="2260">Q1224*1.02*1.05*$R$14</f>
        <v>376.38626810399995</v>
      </c>
      <c r="S1224" s="226">
        <f t="shared" ref="S1224" si="2261">F1224*$S$17</f>
        <v>477.86218212791488</v>
      </c>
      <c r="T1224" s="226">
        <f t="shared" ref="T1224" si="2262">E1224*S1224</f>
        <v>6.6900705497908088</v>
      </c>
    </row>
    <row r="1225" spans="1:20">
      <c r="A1225" s="244"/>
      <c r="B1225" s="230"/>
      <c r="C1225" s="384"/>
      <c r="D1225" s="229"/>
      <c r="E1225" s="429"/>
      <c r="F1225" s="232"/>
      <c r="G1225" s="339"/>
      <c r="H1225" s="234"/>
      <c r="I1225" s="383"/>
      <c r="J1225" s="234"/>
      <c r="K1225" s="22"/>
      <c r="L1225" s="22"/>
      <c r="M1225" s="22"/>
      <c r="N1225" s="45"/>
      <c r="O1225" s="21">
        <f t="shared" si="2238"/>
        <v>0</v>
      </c>
      <c r="P1225" s="234"/>
      <c r="Q1225" s="227"/>
      <c r="R1225" s="227"/>
      <c r="S1225" s="227"/>
      <c r="T1225" s="227"/>
    </row>
    <row r="1226" spans="1:20">
      <c r="A1226" s="244"/>
      <c r="B1226" s="230"/>
      <c r="C1226" s="384"/>
      <c r="D1226" s="229"/>
      <c r="E1226" s="429"/>
      <c r="F1226" s="232"/>
      <c r="G1226" s="339"/>
      <c r="H1226" s="234"/>
      <c r="I1226" s="383"/>
      <c r="J1226" s="234"/>
      <c r="K1226" s="22"/>
      <c r="L1226" s="22"/>
      <c r="M1226" s="22"/>
      <c r="N1226" s="45"/>
      <c r="O1226" s="21">
        <f t="shared" si="2238"/>
        <v>0</v>
      </c>
      <c r="P1226" s="234"/>
      <c r="Q1226" s="227"/>
      <c r="R1226" s="227"/>
      <c r="S1226" s="227"/>
      <c r="T1226" s="227"/>
    </row>
    <row r="1227" spans="1:20">
      <c r="A1227" s="244"/>
      <c r="B1227" s="230"/>
      <c r="C1227" s="384"/>
      <c r="D1227" s="229"/>
      <c r="E1227" s="429"/>
      <c r="F1227" s="232"/>
      <c r="G1227" s="340"/>
      <c r="H1227" s="234"/>
      <c r="I1227" s="383"/>
      <c r="J1227" s="234"/>
      <c r="K1227" s="22"/>
      <c r="L1227" s="22"/>
      <c r="M1227" s="22"/>
      <c r="N1227" s="45"/>
      <c r="O1227" s="21">
        <f t="shared" si="2238"/>
        <v>0</v>
      </c>
      <c r="P1227" s="234"/>
      <c r="Q1227" s="228"/>
      <c r="R1227" s="228"/>
      <c r="S1227" s="228"/>
      <c r="T1227" s="228"/>
    </row>
    <row r="1228" spans="1:20" ht="12.75" customHeight="1">
      <c r="A1228" s="244">
        <v>29</v>
      </c>
      <c r="B1228" s="230" t="s">
        <v>158</v>
      </c>
      <c r="C1228" s="230" t="s">
        <v>890</v>
      </c>
      <c r="D1228" s="230" t="s">
        <v>639</v>
      </c>
      <c r="E1228" s="229">
        <v>2.5000000000000001E-2</v>
      </c>
      <c r="F1228" s="410">
        <f t="shared" ref="F1228" si="2263">H1228+J1228+R1228</f>
        <v>578.12612088768003</v>
      </c>
      <c r="G1228" s="233">
        <v>13.8</v>
      </c>
      <c r="H1228" s="409">
        <f t="shared" ref="H1228" si="2264">G1228*$P$8/1000</f>
        <v>31.340352000000003</v>
      </c>
      <c r="I1228" s="233">
        <v>32.1</v>
      </c>
      <c r="J1228" s="409">
        <f t="shared" ref="J1228" si="2265">I1228*$P$9/1000</f>
        <v>91.405713000000006</v>
      </c>
      <c r="K1228" s="18" t="s">
        <v>159</v>
      </c>
      <c r="L1228" s="18" t="s">
        <v>20</v>
      </c>
      <c r="M1228" s="18">
        <v>1</v>
      </c>
      <c r="N1228" s="27">
        <v>400</v>
      </c>
      <c r="O1228" s="35">
        <f t="shared" si="2238"/>
        <v>400</v>
      </c>
      <c r="P1228" s="409">
        <f t="shared" ref="P1228" si="2266">E1228*F1228</f>
        <v>14.453153022192001</v>
      </c>
      <c r="Q1228" s="409">
        <f t="shared" ref="Q1228" si="2267">SUM(O1228:O1231)</f>
        <v>402.18639999999999</v>
      </c>
      <c r="R1228" s="409">
        <f t="shared" ref="R1228" si="2268">Q1228*1.02*1.05*$R$14</f>
        <v>455.38005588767999</v>
      </c>
      <c r="S1228" s="226">
        <f t="shared" ref="S1228" si="2269">F1228*$S$17</f>
        <v>733.99226561633839</v>
      </c>
      <c r="T1228" s="226">
        <f t="shared" ref="T1228" si="2270">E1228*S1228</f>
        <v>18.34980664040846</v>
      </c>
    </row>
    <row r="1229" spans="1:20">
      <c r="A1229" s="244"/>
      <c r="B1229" s="230"/>
      <c r="C1229" s="230"/>
      <c r="D1229" s="229"/>
      <c r="E1229" s="229"/>
      <c r="F1229" s="410"/>
      <c r="G1229" s="233"/>
      <c r="H1229" s="409"/>
      <c r="I1229" s="233"/>
      <c r="J1229" s="409"/>
      <c r="K1229" s="18"/>
      <c r="L1229" s="18"/>
      <c r="M1229" s="18"/>
      <c r="N1229" s="27"/>
      <c r="O1229" s="35">
        <f t="shared" si="2238"/>
        <v>0</v>
      </c>
      <c r="P1229" s="409"/>
      <c r="Q1229" s="409"/>
      <c r="R1229" s="409"/>
      <c r="S1229" s="227"/>
      <c r="T1229" s="227"/>
    </row>
    <row r="1230" spans="1:20">
      <c r="A1230" s="244"/>
      <c r="B1230" s="230"/>
      <c r="C1230" s="230"/>
      <c r="D1230" s="229"/>
      <c r="E1230" s="229"/>
      <c r="F1230" s="410"/>
      <c r="G1230" s="233"/>
      <c r="H1230" s="409"/>
      <c r="I1230" s="233"/>
      <c r="J1230" s="409"/>
      <c r="K1230" s="18" t="s">
        <v>45</v>
      </c>
      <c r="L1230" s="18" t="s">
        <v>21</v>
      </c>
      <c r="M1230" s="37">
        <v>2.4</v>
      </c>
      <c r="N1230" s="27">
        <v>0.91100000000000003</v>
      </c>
      <c r="O1230" s="35">
        <f t="shared" si="2238"/>
        <v>2.1863999999999999</v>
      </c>
      <c r="P1230" s="409"/>
      <c r="Q1230" s="409"/>
      <c r="R1230" s="409"/>
      <c r="S1230" s="227"/>
      <c r="T1230" s="227"/>
    </row>
    <row r="1231" spans="1:20">
      <c r="A1231" s="244"/>
      <c r="B1231" s="230"/>
      <c r="C1231" s="230"/>
      <c r="D1231" s="229"/>
      <c r="E1231" s="229"/>
      <c r="F1231" s="410"/>
      <c r="G1231" s="233"/>
      <c r="H1231" s="409"/>
      <c r="I1231" s="233"/>
      <c r="J1231" s="409"/>
      <c r="K1231" s="18"/>
      <c r="L1231" s="18"/>
      <c r="M1231" s="18"/>
      <c r="N1231" s="27"/>
      <c r="O1231" s="35">
        <f t="shared" si="2238"/>
        <v>0</v>
      </c>
      <c r="P1231" s="409"/>
      <c r="Q1231" s="409"/>
      <c r="R1231" s="409"/>
      <c r="S1231" s="228"/>
      <c r="T1231" s="228"/>
    </row>
    <row r="1232" spans="1:20" ht="12.75" customHeight="1">
      <c r="A1232" s="431"/>
      <c r="B1232" s="431"/>
      <c r="C1232" s="273" t="s">
        <v>365</v>
      </c>
      <c r="D1232" s="81"/>
      <c r="E1232" s="81"/>
      <c r="F1232" s="84">
        <f>H1232+J1232+R1232</f>
        <v>0</v>
      </c>
      <c r="G1232" s="87"/>
      <c r="H1232" s="78">
        <f>G1232*$P$8/1000</f>
        <v>0</v>
      </c>
      <c r="I1232" s="90"/>
      <c r="J1232" s="78">
        <f>I1232*$P$9/1000</f>
        <v>0</v>
      </c>
      <c r="K1232" s="62"/>
      <c r="L1232" s="62"/>
      <c r="M1232" s="62"/>
      <c r="N1232" s="63"/>
      <c r="O1232" s="64">
        <f t="shared" ref="O1232:O1236" si="2271">M1232*N1232</f>
        <v>0</v>
      </c>
      <c r="P1232" s="78">
        <f>E1232*F1232</f>
        <v>0</v>
      </c>
      <c r="Q1232" s="78">
        <f>SUM(O1232:O1235)</f>
        <v>0</v>
      </c>
      <c r="R1232" s="389">
        <f>Q1232*1.02*1.05*$R$14</f>
        <v>0</v>
      </c>
      <c r="S1232" s="389">
        <f t="shared" ref="S1232" si="2272">F1232*$S$17</f>
        <v>0</v>
      </c>
      <c r="T1232" s="398">
        <f>SUM(T1096:T1231)</f>
        <v>3964.5343280863412</v>
      </c>
    </row>
    <row r="1233" spans="1:20" ht="12.75" customHeight="1">
      <c r="A1233" s="432"/>
      <c r="B1233" s="432"/>
      <c r="C1233" s="274"/>
      <c r="D1233" s="82"/>
      <c r="E1233" s="82"/>
      <c r="F1233" s="85"/>
      <c r="G1233" s="88"/>
      <c r="H1233" s="79"/>
      <c r="I1233" s="91"/>
      <c r="J1233" s="79"/>
      <c r="K1233" s="62"/>
      <c r="L1233" s="62"/>
      <c r="M1233" s="62"/>
      <c r="N1233" s="63"/>
      <c r="O1233" s="64">
        <f t="shared" si="2271"/>
        <v>0</v>
      </c>
      <c r="P1233" s="79"/>
      <c r="Q1233" s="79"/>
      <c r="R1233" s="390"/>
      <c r="S1233" s="390"/>
      <c r="T1233" s="399"/>
    </row>
    <row r="1234" spans="1:20" ht="12.75" customHeight="1">
      <c r="A1234" s="432"/>
      <c r="B1234" s="432"/>
      <c r="C1234" s="274"/>
      <c r="D1234" s="82"/>
      <c r="E1234" s="82"/>
      <c r="F1234" s="85"/>
      <c r="G1234" s="88"/>
      <c r="H1234" s="79"/>
      <c r="I1234" s="91"/>
      <c r="J1234" s="79"/>
      <c r="K1234" s="62"/>
      <c r="L1234" s="62"/>
      <c r="M1234" s="62"/>
      <c r="N1234" s="63"/>
      <c r="O1234" s="64">
        <f t="shared" si="2271"/>
        <v>0</v>
      </c>
      <c r="P1234" s="79"/>
      <c r="Q1234" s="79"/>
      <c r="R1234" s="390"/>
      <c r="S1234" s="390"/>
      <c r="T1234" s="399"/>
    </row>
    <row r="1235" spans="1:20" ht="12.75" customHeight="1">
      <c r="A1235" s="433"/>
      <c r="B1235" s="433"/>
      <c r="C1235" s="275"/>
      <c r="D1235" s="83"/>
      <c r="E1235" s="83"/>
      <c r="F1235" s="86"/>
      <c r="G1235" s="89"/>
      <c r="H1235" s="80"/>
      <c r="I1235" s="92"/>
      <c r="J1235" s="80"/>
      <c r="K1235" s="62"/>
      <c r="L1235" s="62"/>
      <c r="M1235" s="62"/>
      <c r="N1235" s="63"/>
      <c r="O1235" s="64">
        <f t="shared" si="2271"/>
        <v>0</v>
      </c>
      <c r="P1235" s="80"/>
      <c r="Q1235" s="80"/>
      <c r="R1235" s="391"/>
      <c r="S1235" s="391"/>
      <c r="T1235" s="400"/>
    </row>
    <row r="1236" spans="1:20" ht="12.75" customHeight="1">
      <c r="A1236" s="431"/>
      <c r="B1236" s="431"/>
      <c r="C1236" s="273" t="s">
        <v>366</v>
      </c>
      <c r="D1236" s="81"/>
      <c r="E1236" s="81"/>
      <c r="F1236" s="84">
        <f>H1236+J1236+R1236</f>
        <v>0</v>
      </c>
      <c r="G1236" s="87"/>
      <c r="H1236" s="78">
        <f>G1236*$P$8/1000</f>
        <v>0</v>
      </c>
      <c r="I1236" s="90"/>
      <c r="J1236" s="78">
        <f>I1236*$P$9/1000</f>
        <v>0</v>
      </c>
      <c r="K1236" s="62"/>
      <c r="L1236" s="62"/>
      <c r="M1236" s="62"/>
      <c r="N1236" s="63"/>
      <c r="O1236" s="64">
        <f t="shared" si="2271"/>
        <v>0</v>
      </c>
      <c r="P1236" s="78">
        <f>E1236*F1236</f>
        <v>0</v>
      </c>
      <c r="Q1236" s="78">
        <f>SUM(O1236:O1239)</f>
        <v>0</v>
      </c>
      <c r="R1236" s="389">
        <f>Q1236*1.02*1.05*$R$14</f>
        <v>0</v>
      </c>
      <c r="S1236" s="389">
        <f t="shared" ref="S1236" si="2273">F1236*$S$17</f>
        <v>0</v>
      </c>
      <c r="T1236" s="392">
        <f>(T1232*100%)/$T$2613</f>
        <v>5.4600981976256398E-3</v>
      </c>
    </row>
    <row r="1237" spans="1:20" ht="12.75" customHeight="1">
      <c r="A1237" s="432"/>
      <c r="B1237" s="432"/>
      <c r="C1237" s="274"/>
      <c r="D1237" s="82"/>
      <c r="E1237" s="82"/>
      <c r="F1237" s="85"/>
      <c r="G1237" s="88"/>
      <c r="H1237" s="79"/>
      <c r="I1237" s="91"/>
      <c r="J1237" s="79"/>
      <c r="K1237" s="62"/>
      <c r="L1237" s="62"/>
      <c r="M1237" s="62"/>
      <c r="N1237" s="63"/>
      <c r="O1237" s="64">
        <f t="shared" ref="O1237:O1239" si="2274">M1237*N1237</f>
        <v>0</v>
      </c>
      <c r="P1237" s="79"/>
      <c r="Q1237" s="79"/>
      <c r="R1237" s="390"/>
      <c r="S1237" s="390"/>
      <c r="T1237" s="393"/>
    </row>
    <row r="1238" spans="1:20" ht="12.75" customHeight="1">
      <c r="A1238" s="432"/>
      <c r="B1238" s="432"/>
      <c r="C1238" s="274"/>
      <c r="D1238" s="82"/>
      <c r="E1238" s="82"/>
      <c r="F1238" s="85"/>
      <c r="G1238" s="88"/>
      <c r="H1238" s="79"/>
      <c r="I1238" s="91"/>
      <c r="J1238" s="79"/>
      <c r="K1238" s="62"/>
      <c r="L1238" s="62"/>
      <c r="M1238" s="62"/>
      <c r="N1238" s="63"/>
      <c r="O1238" s="64">
        <f t="shared" si="2274"/>
        <v>0</v>
      </c>
      <c r="P1238" s="79"/>
      <c r="Q1238" s="79"/>
      <c r="R1238" s="390"/>
      <c r="S1238" s="390"/>
      <c r="T1238" s="393"/>
    </row>
    <row r="1239" spans="1:20" ht="12.75" customHeight="1">
      <c r="A1239" s="433"/>
      <c r="B1239" s="433"/>
      <c r="C1239" s="275"/>
      <c r="D1239" s="83"/>
      <c r="E1239" s="83"/>
      <c r="F1239" s="86"/>
      <c r="G1239" s="89"/>
      <c r="H1239" s="80"/>
      <c r="I1239" s="92"/>
      <c r="J1239" s="80"/>
      <c r="K1239" s="62"/>
      <c r="L1239" s="62"/>
      <c r="M1239" s="62"/>
      <c r="N1239" s="63"/>
      <c r="O1239" s="64">
        <f t="shared" si="2274"/>
        <v>0</v>
      </c>
      <c r="P1239" s="80"/>
      <c r="Q1239" s="80"/>
      <c r="R1239" s="391"/>
      <c r="S1239" s="391"/>
      <c r="T1239" s="394"/>
    </row>
    <row r="1240" spans="1:20" ht="12.75" customHeight="1">
      <c r="A1240" s="229"/>
      <c r="B1240" s="230"/>
      <c r="C1240" s="439" t="s">
        <v>891</v>
      </c>
      <c r="D1240" s="232"/>
      <c r="E1240" s="235"/>
      <c r="F1240" s="232">
        <f>H1240+J1240+R1240</f>
        <v>0</v>
      </c>
      <c r="G1240" s="233"/>
      <c r="H1240" s="234">
        <f>G1240*$P$8/1000</f>
        <v>0</v>
      </c>
      <c r="I1240" s="247"/>
      <c r="J1240" s="234">
        <f>I1240*$P$9/1000</f>
        <v>0</v>
      </c>
      <c r="K1240" s="18"/>
      <c r="L1240" s="18"/>
      <c r="M1240" s="18"/>
      <c r="N1240" s="27"/>
      <c r="O1240" s="21">
        <f t="shared" ref="O1240" si="2275">M1240*N1240</f>
        <v>0</v>
      </c>
      <c r="P1240" s="234">
        <f>E1240*F1240</f>
        <v>0</v>
      </c>
      <c r="Q1240" s="234">
        <f>SUM(O1240:O1243)</f>
        <v>0</v>
      </c>
      <c r="R1240" s="234">
        <f t="shared" ref="R1240" si="2276">Q1240*1.02*1.05*$R$14</f>
        <v>0</v>
      </c>
      <c r="S1240" s="226">
        <f t="shared" ref="S1240" si="2277">F1240*$S$17</f>
        <v>0</v>
      </c>
      <c r="T1240" s="226">
        <f t="shared" ref="T1240" si="2278">E1240*S1240</f>
        <v>0</v>
      </c>
    </row>
    <row r="1241" spans="1:20">
      <c r="A1241" s="229"/>
      <c r="B1241" s="230"/>
      <c r="C1241" s="439"/>
      <c r="D1241" s="232"/>
      <c r="E1241" s="235"/>
      <c r="F1241" s="232"/>
      <c r="G1241" s="233"/>
      <c r="H1241" s="234"/>
      <c r="I1241" s="247"/>
      <c r="J1241" s="234"/>
      <c r="K1241" s="18"/>
      <c r="L1241" s="18"/>
      <c r="M1241" s="18"/>
      <c r="N1241" s="27"/>
      <c r="O1241" s="21">
        <f t="shared" ref="O1241:O1304" si="2279">M1241*N1241</f>
        <v>0</v>
      </c>
      <c r="P1241" s="234"/>
      <c r="Q1241" s="234"/>
      <c r="R1241" s="234"/>
      <c r="S1241" s="227"/>
      <c r="T1241" s="227"/>
    </row>
    <row r="1242" spans="1:20">
      <c r="A1242" s="229"/>
      <c r="B1242" s="230"/>
      <c r="C1242" s="439"/>
      <c r="D1242" s="232"/>
      <c r="E1242" s="235"/>
      <c r="F1242" s="232"/>
      <c r="G1242" s="233"/>
      <c r="H1242" s="234"/>
      <c r="I1242" s="247"/>
      <c r="J1242" s="234"/>
      <c r="K1242" s="18"/>
      <c r="L1242" s="18"/>
      <c r="M1242" s="19"/>
      <c r="N1242" s="27"/>
      <c r="O1242" s="21">
        <f t="shared" si="2279"/>
        <v>0</v>
      </c>
      <c r="P1242" s="234"/>
      <c r="Q1242" s="234"/>
      <c r="R1242" s="234"/>
      <c r="S1242" s="227"/>
      <c r="T1242" s="227"/>
    </row>
    <row r="1243" spans="1:20">
      <c r="A1243" s="229"/>
      <c r="B1243" s="230"/>
      <c r="C1243" s="439"/>
      <c r="D1243" s="232"/>
      <c r="E1243" s="235"/>
      <c r="F1243" s="232"/>
      <c r="G1243" s="233"/>
      <c r="H1243" s="234"/>
      <c r="I1243" s="247"/>
      <c r="J1243" s="234"/>
      <c r="K1243" s="18"/>
      <c r="L1243" s="18"/>
      <c r="M1243" s="18"/>
      <c r="N1243" s="27"/>
      <c r="O1243" s="21">
        <f t="shared" si="2279"/>
        <v>0</v>
      </c>
      <c r="P1243" s="234"/>
      <c r="Q1243" s="234"/>
      <c r="R1243" s="234"/>
      <c r="S1243" s="228"/>
      <c r="T1243" s="228"/>
    </row>
    <row r="1244" spans="1:20" ht="12.75" customHeight="1">
      <c r="A1244" s="244"/>
      <c r="B1244" s="243"/>
      <c r="C1244" s="279" t="s">
        <v>892</v>
      </c>
      <c r="D1244" s="410"/>
      <c r="E1244" s="244">
        <v>0</v>
      </c>
      <c r="F1244" s="410">
        <f t="shared" ref="F1244" si="2280">H1244+J1244+R1244</f>
        <v>0</v>
      </c>
      <c r="G1244" s="387"/>
      <c r="H1244" s="409">
        <f t="shared" ref="H1244" si="2281">G1244*$P$8/1000</f>
        <v>0</v>
      </c>
      <c r="I1244" s="387"/>
      <c r="J1244" s="409">
        <f t="shared" ref="J1244" si="2282">I1244*$P$9/1000</f>
        <v>0</v>
      </c>
      <c r="K1244" s="31"/>
      <c r="L1244" s="31"/>
      <c r="M1244" s="31"/>
      <c r="N1244" s="43"/>
      <c r="O1244" s="35">
        <f t="shared" si="2279"/>
        <v>0</v>
      </c>
      <c r="P1244" s="409">
        <f t="shared" ref="P1244" si="2283">E1244*F1244</f>
        <v>0</v>
      </c>
      <c r="Q1244" s="409">
        <f t="shared" ref="Q1244" si="2284">SUM(O1244:O1247)</f>
        <v>0</v>
      </c>
      <c r="R1244" s="409">
        <f t="shared" ref="R1244" si="2285">Q1244*1.02*1.05*$R$14</f>
        <v>0</v>
      </c>
      <c r="S1244" s="226">
        <f t="shared" ref="S1244" si="2286">F1244*$S$17</f>
        <v>0</v>
      </c>
      <c r="T1244" s="226">
        <f t="shared" ref="T1244" si="2287">E1244*S1244</f>
        <v>0</v>
      </c>
    </row>
    <row r="1245" spans="1:20">
      <c r="A1245" s="244"/>
      <c r="B1245" s="243"/>
      <c r="C1245" s="279"/>
      <c r="D1245" s="410"/>
      <c r="E1245" s="244"/>
      <c r="F1245" s="410"/>
      <c r="G1245" s="387"/>
      <c r="H1245" s="409"/>
      <c r="I1245" s="387"/>
      <c r="J1245" s="409"/>
      <c r="K1245" s="31"/>
      <c r="L1245" s="31"/>
      <c r="M1245" s="31"/>
      <c r="N1245" s="43"/>
      <c r="O1245" s="35">
        <f t="shared" si="2279"/>
        <v>0</v>
      </c>
      <c r="P1245" s="409"/>
      <c r="Q1245" s="409"/>
      <c r="R1245" s="409"/>
      <c r="S1245" s="227"/>
      <c r="T1245" s="227"/>
    </row>
    <row r="1246" spans="1:20">
      <c r="A1246" s="244"/>
      <c r="B1246" s="243"/>
      <c r="C1246" s="279"/>
      <c r="D1246" s="410"/>
      <c r="E1246" s="244"/>
      <c r="F1246" s="410"/>
      <c r="G1246" s="387"/>
      <c r="H1246" s="409"/>
      <c r="I1246" s="387"/>
      <c r="J1246" s="409"/>
      <c r="K1246" s="31"/>
      <c r="L1246" s="31"/>
      <c r="M1246" s="33"/>
      <c r="N1246" s="43"/>
      <c r="O1246" s="35">
        <f t="shared" si="2279"/>
        <v>0</v>
      </c>
      <c r="P1246" s="409"/>
      <c r="Q1246" s="409"/>
      <c r="R1246" s="409"/>
      <c r="S1246" s="227"/>
      <c r="T1246" s="227"/>
    </row>
    <row r="1247" spans="1:20">
      <c r="A1247" s="244"/>
      <c r="B1247" s="243"/>
      <c r="C1247" s="279"/>
      <c r="D1247" s="410"/>
      <c r="E1247" s="244"/>
      <c r="F1247" s="410"/>
      <c r="G1247" s="387"/>
      <c r="H1247" s="409"/>
      <c r="I1247" s="387"/>
      <c r="J1247" s="409"/>
      <c r="K1247" s="31"/>
      <c r="L1247" s="31"/>
      <c r="M1247" s="31"/>
      <c r="N1247" s="43"/>
      <c r="O1247" s="35">
        <f t="shared" si="2279"/>
        <v>0</v>
      </c>
      <c r="P1247" s="409"/>
      <c r="Q1247" s="409"/>
      <c r="R1247" s="409"/>
      <c r="S1247" s="228"/>
      <c r="T1247" s="228"/>
    </row>
    <row r="1248" spans="1:20" ht="12.75" customHeight="1">
      <c r="A1248" s="244">
        <v>1</v>
      </c>
      <c r="B1248" s="243" t="s">
        <v>545</v>
      </c>
      <c r="C1248" s="243" t="s">
        <v>893</v>
      </c>
      <c r="D1248" s="430" t="s">
        <v>614</v>
      </c>
      <c r="E1248" s="385">
        <v>185</v>
      </c>
      <c r="F1248" s="410">
        <f t="shared" ref="F1248:F1304" si="2288">H1248+J1248+R1248</f>
        <v>0.97319301999999996</v>
      </c>
      <c r="G1248" s="387">
        <v>0.42099999999999999</v>
      </c>
      <c r="H1248" s="409">
        <f t="shared" ref="H1248:H1304" si="2289">G1248*$P$8/1000</f>
        <v>0.95610783999999993</v>
      </c>
      <c r="I1248" s="387">
        <v>6.0000000000000001E-3</v>
      </c>
      <c r="J1248" s="409">
        <f t="shared" ref="J1248:J1304" si="2290">I1248*$P$9/1000</f>
        <v>1.7085180000000002E-2</v>
      </c>
      <c r="K1248" s="31"/>
      <c r="L1248" s="31"/>
      <c r="M1248" s="31"/>
      <c r="N1248" s="43"/>
      <c r="O1248" s="35">
        <f t="shared" si="2279"/>
        <v>0</v>
      </c>
      <c r="P1248" s="409">
        <f t="shared" ref="P1248" si="2291">E1248*F1248</f>
        <v>180.04070869999998</v>
      </c>
      <c r="Q1248" s="409">
        <f t="shared" ref="Q1248" si="2292">SUM(O1248:O1251)</f>
        <v>0</v>
      </c>
      <c r="R1248" s="409">
        <f t="shared" ref="R1248" si="2293">Q1248*1.02*1.05*$R$14</f>
        <v>0</v>
      </c>
      <c r="S1248" s="226">
        <f t="shared" ref="S1248" si="2294">F1248*$S$17</f>
        <v>1.2355714848777535</v>
      </c>
      <c r="T1248" s="226">
        <f t="shared" ref="T1248" si="2295">E1248*S1248</f>
        <v>228.5807247023844</v>
      </c>
    </row>
    <row r="1249" spans="1:20">
      <c r="A1249" s="244"/>
      <c r="B1249" s="243"/>
      <c r="C1249" s="243"/>
      <c r="D1249" s="410"/>
      <c r="E1249" s="385"/>
      <c r="F1249" s="410"/>
      <c r="G1249" s="387"/>
      <c r="H1249" s="409"/>
      <c r="I1249" s="387"/>
      <c r="J1249" s="409"/>
      <c r="K1249" s="31"/>
      <c r="L1249" s="31"/>
      <c r="M1249" s="31"/>
      <c r="N1249" s="43"/>
      <c r="O1249" s="35">
        <f t="shared" si="2279"/>
        <v>0</v>
      </c>
      <c r="P1249" s="409"/>
      <c r="Q1249" s="409"/>
      <c r="R1249" s="409"/>
      <c r="S1249" s="227"/>
      <c r="T1249" s="227"/>
    </row>
    <row r="1250" spans="1:20">
      <c r="A1250" s="244"/>
      <c r="B1250" s="243"/>
      <c r="C1250" s="243"/>
      <c r="D1250" s="410"/>
      <c r="E1250" s="385"/>
      <c r="F1250" s="410"/>
      <c r="G1250" s="387"/>
      <c r="H1250" s="409"/>
      <c r="I1250" s="387"/>
      <c r="J1250" s="409"/>
      <c r="K1250" s="31"/>
      <c r="L1250" s="31"/>
      <c r="M1250" s="33"/>
      <c r="N1250" s="43"/>
      <c r="O1250" s="35">
        <f t="shared" si="2279"/>
        <v>0</v>
      </c>
      <c r="P1250" s="409"/>
      <c r="Q1250" s="409"/>
      <c r="R1250" s="409"/>
      <c r="S1250" s="227"/>
      <c r="T1250" s="227"/>
    </row>
    <row r="1251" spans="1:20">
      <c r="A1251" s="244"/>
      <c r="B1251" s="243"/>
      <c r="C1251" s="243"/>
      <c r="D1251" s="410"/>
      <c r="E1251" s="385"/>
      <c r="F1251" s="410"/>
      <c r="G1251" s="387"/>
      <c r="H1251" s="409"/>
      <c r="I1251" s="387"/>
      <c r="J1251" s="409"/>
      <c r="K1251" s="31"/>
      <c r="L1251" s="31"/>
      <c r="M1251" s="31"/>
      <c r="N1251" s="43"/>
      <c r="O1251" s="35">
        <f t="shared" si="2279"/>
        <v>0</v>
      </c>
      <c r="P1251" s="409"/>
      <c r="Q1251" s="409"/>
      <c r="R1251" s="409"/>
      <c r="S1251" s="228"/>
      <c r="T1251" s="228"/>
    </row>
    <row r="1252" spans="1:20" ht="12.75" customHeight="1">
      <c r="A1252" s="244">
        <v>2</v>
      </c>
      <c r="B1252" s="243" t="s">
        <v>546</v>
      </c>
      <c r="C1252" s="243" t="s">
        <v>894</v>
      </c>
      <c r="D1252" s="384" t="s">
        <v>633</v>
      </c>
      <c r="E1252" s="382">
        <v>21</v>
      </c>
      <c r="F1252" s="410">
        <f t="shared" si="2288"/>
        <v>0.69439666999999994</v>
      </c>
      <c r="G1252" s="387">
        <v>0.30199999999999999</v>
      </c>
      <c r="H1252" s="409">
        <f t="shared" si="2289"/>
        <v>0.68585407999999992</v>
      </c>
      <c r="I1252" s="387">
        <v>3.0000000000000001E-3</v>
      </c>
      <c r="J1252" s="409">
        <f t="shared" si="2290"/>
        <v>8.5425900000000009E-3</v>
      </c>
      <c r="K1252" s="31"/>
      <c r="L1252" s="31"/>
      <c r="M1252" s="31"/>
      <c r="N1252" s="43"/>
      <c r="O1252" s="35">
        <f t="shared" si="2279"/>
        <v>0</v>
      </c>
      <c r="P1252" s="409">
        <f t="shared" ref="P1252" si="2296">E1252*F1252</f>
        <v>14.582330069999999</v>
      </c>
      <c r="Q1252" s="409">
        <f t="shared" ref="Q1252" si="2297">SUM(O1252:O1255)</f>
        <v>0</v>
      </c>
      <c r="R1252" s="409">
        <f t="shared" ref="R1252" si="2298">Q1252*1.02*1.05*$R$14</f>
        <v>0</v>
      </c>
      <c r="S1252" s="226">
        <f t="shared" ref="S1252" si="2299">F1252*$S$17</f>
        <v>0.88161002700786673</v>
      </c>
      <c r="T1252" s="226">
        <f t="shared" ref="T1252" si="2300">E1252*S1252</f>
        <v>18.513810567165201</v>
      </c>
    </row>
    <row r="1253" spans="1:20">
      <c r="A1253" s="244"/>
      <c r="B1253" s="243"/>
      <c r="C1253" s="243"/>
      <c r="D1253" s="382"/>
      <c r="E1253" s="382"/>
      <c r="F1253" s="410"/>
      <c r="G1253" s="387"/>
      <c r="H1253" s="409"/>
      <c r="I1253" s="387"/>
      <c r="J1253" s="409"/>
      <c r="K1253" s="31"/>
      <c r="L1253" s="31"/>
      <c r="M1253" s="31"/>
      <c r="N1253" s="43"/>
      <c r="O1253" s="35">
        <f t="shared" si="2279"/>
        <v>0</v>
      </c>
      <c r="P1253" s="409"/>
      <c r="Q1253" s="409"/>
      <c r="R1253" s="409"/>
      <c r="S1253" s="227"/>
      <c r="T1253" s="227"/>
    </row>
    <row r="1254" spans="1:20">
      <c r="A1254" s="244"/>
      <c r="B1254" s="243"/>
      <c r="C1254" s="243"/>
      <c r="D1254" s="382"/>
      <c r="E1254" s="382"/>
      <c r="F1254" s="410"/>
      <c r="G1254" s="387"/>
      <c r="H1254" s="409"/>
      <c r="I1254" s="387"/>
      <c r="J1254" s="409"/>
      <c r="K1254" s="31"/>
      <c r="L1254" s="31"/>
      <c r="M1254" s="33"/>
      <c r="N1254" s="43"/>
      <c r="O1254" s="35">
        <f t="shared" si="2279"/>
        <v>0</v>
      </c>
      <c r="P1254" s="409"/>
      <c r="Q1254" s="409"/>
      <c r="R1254" s="409"/>
      <c r="S1254" s="227"/>
      <c r="T1254" s="227"/>
    </row>
    <row r="1255" spans="1:20">
      <c r="A1255" s="244"/>
      <c r="B1255" s="243"/>
      <c r="C1255" s="243"/>
      <c r="D1255" s="382"/>
      <c r="E1255" s="382"/>
      <c r="F1255" s="410"/>
      <c r="G1255" s="387"/>
      <c r="H1255" s="409"/>
      <c r="I1255" s="387"/>
      <c r="J1255" s="409"/>
      <c r="K1255" s="31"/>
      <c r="L1255" s="31"/>
      <c r="M1255" s="31"/>
      <c r="N1255" s="43"/>
      <c r="O1255" s="35">
        <f t="shared" si="2279"/>
        <v>0</v>
      </c>
      <c r="P1255" s="409"/>
      <c r="Q1255" s="409"/>
      <c r="R1255" s="409"/>
      <c r="S1255" s="228"/>
      <c r="T1255" s="228"/>
    </row>
    <row r="1256" spans="1:20">
      <c r="A1256" s="244">
        <v>3</v>
      </c>
      <c r="B1256" s="243" t="s">
        <v>547</v>
      </c>
      <c r="C1256" s="243" t="s">
        <v>895</v>
      </c>
      <c r="D1256" s="384" t="s">
        <v>633</v>
      </c>
      <c r="E1256" s="382">
        <v>34</v>
      </c>
      <c r="F1256" s="410">
        <f t="shared" si="2288"/>
        <v>0.56098179999999997</v>
      </c>
      <c r="G1256" s="387">
        <v>0.24199999999999999</v>
      </c>
      <c r="H1256" s="409">
        <f t="shared" si="2289"/>
        <v>0.54959168000000003</v>
      </c>
      <c r="I1256" s="387">
        <v>4.0000000000000001E-3</v>
      </c>
      <c r="J1256" s="409">
        <f t="shared" si="2290"/>
        <v>1.1390120000000002E-2</v>
      </c>
      <c r="K1256" s="31"/>
      <c r="L1256" s="31"/>
      <c r="M1256" s="31"/>
      <c r="N1256" s="43"/>
      <c r="O1256" s="35">
        <f t="shared" si="2279"/>
        <v>0</v>
      </c>
      <c r="P1256" s="409">
        <f t="shared" ref="P1256" si="2301">E1256*F1256</f>
        <v>19.0733812</v>
      </c>
      <c r="Q1256" s="409">
        <f t="shared" ref="Q1256" si="2302">SUM(O1256:O1259)</f>
        <v>0</v>
      </c>
      <c r="R1256" s="409">
        <f t="shared" ref="R1256" si="2303">Q1256*1.02*1.05*$R$14</f>
        <v>0</v>
      </c>
      <c r="S1256" s="226">
        <f t="shared" ref="S1256" si="2304">F1256*$S$17</f>
        <v>0.71222573669444833</v>
      </c>
      <c r="T1256" s="226">
        <f t="shared" ref="T1256" si="2305">E1256*S1256</f>
        <v>24.215675047611242</v>
      </c>
    </row>
    <row r="1257" spans="1:20">
      <c r="A1257" s="244"/>
      <c r="B1257" s="243"/>
      <c r="C1257" s="243"/>
      <c r="D1257" s="382"/>
      <c r="E1257" s="382"/>
      <c r="F1257" s="410"/>
      <c r="G1257" s="387"/>
      <c r="H1257" s="409"/>
      <c r="I1257" s="387"/>
      <c r="J1257" s="409"/>
      <c r="K1257" s="31"/>
      <c r="L1257" s="31"/>
      <c r="M1257" s="31"/>
      <c r="N1257" s="43"/>
      <c r="O1257" s="35">
        <f t="shared" si="2279"/>
        <v>0</v>
      </c>
      <c r="P1257" s="409"/>
      <c r="Q1257" s="409"/>
      <c r="R1257" s="409"/>
      <c r="S1257" s="227"/>
      <c r="T1257" s="227"/>
    </row>
    <row r="1258" spans="1:20">
      <c r="A1258" s="244"/>
      <c r="B1258" s="243"/>
      <c r="C1258" s="243"/>
      <c r="D1258" s="382"/>
      <c r="E1258" s="382"/>
      <c r="F1258" s="410"/>
      <c r="G1258" s="387"/>
      <c r="H1258" s="409"/>
      <c r="I1258" s="387"/>
      <c r="J1258" s="409"/>
      <c r="K1258" s="31"/>
      <c r="L1258" s="31"/>
      <c r="M1258" s="33"/>
      <c r="N1258" s="43"/>
      <c r="O1258" s="35">
        <f t="shared" si="2279"/>
        <v>0</v>
      </c>
      <c r="P1258" s="409"/>
      <c r="Q1258" s="409"/>
      <c r="R1258" s="409"/>
      <c r="S1258" s="227"/>
      <c r="T1258" s="227"/>
    </row>
    <row r="1259" spans="1:20">
      <c r="A1259" s="244"/>
      <c r="B1259" s="243"/>
      <c r="C1259" s="243"/>
      <c r="D1259" s="382"/>
      <c r="E1259" s="382"/>
      <c r="F1259" s="410"/>
      <c r="G1259" s="387"/>
      <c r="H1259" s="409"/>
      <c r="I1259" s="387"/>
      <c r="J1259" s="409"/>
      <c r="K1259" s="31"/>
      <c r="L1259" s="31"/>
      <c r="M1259" s="31"/>
      <c r="N1259" s="43"/>
      <c r="O1259" s="35">
        <f t="shared" si="2279"/>
        <v>0</v>
      </c>
      <c r="P1259" s="409"/>
      <c r="Q1259" s="409"/>
      <c r="R1259" s="409"/>
      <c r="S1259" s="228"/>
      <c r="T1259" s="228"/>
    </row>
    <row r="1260" spans="1:20">
      <c r="A1260" s="244">
        <v>4</v>
      </c>
      <c r="B1260" s="230" t="s">
        <v>163</v>
      </c>
      <c r="C1260" s="230" t="s">
        <v>896</v>
      </c>
      <c r="D1260" s="384" t="s">
        <v>633</v>
      </c>
      <c r="E1260" s="229">
        <v>3</v>
      </c>
      <c r="F1260" s="410">
        <f t="shared" si="2288"/>
        <v>1.6124384</v>
      </c>
      <c r="G1260" s="233">
        <v>0.71</v>
      </c>
      <c r="H1260" s="409">
        <f t="shared" si="2289"/>
        <v>1.6124384</v>
      </c>
      <c r="I1260" s="233"/>
      <c r="J1260" s="409">
        <f t="shared" si="2290"/>
        <v>0</v>
      </c>
      <c r="K1260" s="18"/>
      <c r="L1260" s="18"/>
      <c r="M1260" s="18"/>
      <c r="N1260" s="27"/>
      <c r="O1260" s="35">
        <f t="shared" si="2279"/>
        <v>0</v>
      </c>
      <c r="P1260" s="409">
        <f t="shared" ref="P1260" si="2306">E1260*F1260</f>
        <v>4.8373151999999999</v>
      </c>
      <c r="Q1260" s="409">
        <f t="shared" ref="Q1260" si="2307">SUM(O1260:O1263)</f>
        <v>0</v>
      </c>
      <c r="R1260" s="409">
        <f t="shared" ref="R1260" si="2308">Q1260*1.02*1.05*$R$14</f>
        <v>0</v>
      </c>
      <c r="S1260" s="226">
        <f t="shared" ref="S1260" si="2309">F1260*$S$17</f>
        <v>2.0471611152347857</v>
      </c>
      <c r="T1260" s="226">
        <f t="shared" ref="T1260" si="2310">E1260*S1260</f>
        <v>6.1414833457043567</v>
      </c>
    </row>
    <row r="1261" spans="1:20">
      <c r="A1261" s="244"/>
      <c r="B1261" s="230"/>
      <c r="C1261" s="230"/>
      <c r="D1261" s="382"/>
      <c r="E1261" s="229"/>
      <c r="F1261" s="410"/>
      <c r="G1261" s="233"/>
      <c r="H1261" s="409"/>
      <c r="I1261" s="233"/>
      <c r="J1261" s="409"/>
      <c r="K1261" s="18"/>
      <c r="L1261" s="18"/>
      <c r="M1261" s="18"/>
      <c r="N1261" s="27"/>
      <c r="O1261" s="35">
        <f t="shared" si="2279"/>
        <v>0</v>
      </c>
      <c r="P1261" s="409"/>
      <c r="Q1261" s="409"/>
      <c r="R1261" s="409"/>
      <c r="S1261" s="227"/>
      <c r="T1261" s="227"/>
    </row>
    <row r="1262" spans="1:20">
      <c r="A1262" s="244"/>
      <c r="B1262" s="230"/>
      <c r="C1262" s="230"/>
      <c r="D1262" s="382"/>
      <c r="E1262" s="229"/>
      <c r="F1262" s="410"/>
      <c r="G1262" s="233"/>
      <c r="H1262" s="409"/>
      <c r="I1262" s="233"/>
      <c r="J1262" s="409"/>
      <c r="K1262" s="18"/>
      <c r="L1262" s="18"/>
      <c r="M1262" s="19"/>
      <c r="N1262" s="27"/>
      <c r="O1262" s="35">
        <f t="shared" si="2279"/>
        <v>0</v>
      </c>
      <c r="P1262" s="409"/>
      <c r="Q1262" s="409"/>
      <c r="R1262" s="409"/>
      <c r="S1262" s="227"/>
      <c r="T1262" s="227"/>
    </row>
    <row r="1263" spans="1:20">
      <c r="A1263" s="244"/>
      <c r="B1263" s="230"/>
      <c r="C1263" s="230"/>
      <c r="D1263" s="382"/>
      <c r="E1263" s="229"/>
      <c r="F1263" s="410"/>
      <c r="G1263" s="233"/>
      <c r="H1263" s="409"/>
      <c r="I1263" s="233"/>
      <c r="J1263" s="409"/>
      <c r="K1263" s="18"/>
      <c r="L1263" s="18"/>
      <c r="M1263" s="18"/>
      <c r="N1263" s="27"/>
      <c r="O1263" s="35">
        <f t="shared" si="2279"/>
        <v>0</v>
      </c>
      <c r="P1263" s="409"/>
      <c r="Q1263" s="409"/>
      <c r="R1263" s="409"/>
      <c r="S1263" s="228"/>
      <c r="T1263" s="228"/>
    </row>
    <row r="1264" spans="1:20" ht="12.75" customHeight="1">
      <c r="A1264" s="244">
        <v>5</v>
      </c>
      <c r="B1264" s="230" t="s">
        <v>164</v>
      </c>
      <c r="C1264" s="230" t="s">
        <v>897</v>
      </c>
      <c r="D1264" s="384" t="s">
        <v>633</v>
      </c>
      <c r="E1264" s="229">
        <v>13</v>
      </c>
      <c r="F1264" s="410">
        <f t="shared" si="2288"/>
        <v>2.7625256199999999</v>
      </c>
      <c r="G1264" s="233">
        <v>0.59199999999999997</v>
      </c>
      <c r="H1264" s="409">
        <f t="shared" si="2289"/>
        <v>1.3444556799999998</v>
      </c>
      <c r="I1264" s="233">
        <v>0.498</v>
      </c>
      <c r="J1264" s="409">
        <f t="shared" si="2290"/>
        <v>1.4180699400000001</v>
      </c>
      <c r="K1264" s="18"/>
      <c r="L1264" s="18"/>
      <c r="M1264" s="18"/>
      <c r="N1264" s="27"/>
      <c r="O1264" s="35">
        <f t="shared" si="2279"/>
        <v>0</v>
      </c>
      <c r="P1264" s="409">
        <f t="shared" ref="P1264" si="2311">E1264*F1264</f>
        <v>35.912833059999997</v>
      </c>
      <c r="Q1264" s="409">
        <f t="shared" ref="Q1264" si="2312">SUM(O1264:O1267)</f>
        <v>0</v>
      </c>
      <c r="R1264" s="409">
        <f t="shared" ref="R1264" si="2313">Q1264*1.02*1.05*$R$14</f>
        <v>0</v>
      </c>
      <c r="S1264" s="226">
        <f t="shared" ref="S1264" si="2314">F1264*$S$17</f>
        <v>3.507318499177313</v>
      </c>
      <c r="T1264" s="226">
        <f t="shared" ref="T1264" si="2315">E1264*S1264</f>
        <v>45.595140489305066</v>
      </c>
    </row>
    <row r="1265" spans="1:20" ht="12.75" customHeight="1">
      <c r="A1265" s="244"/>
      <c r="B1265" s="230"/>
      <c r="C1265" s="230"/>
      <c r="D1265" s="382"/>
      <c r="E1265" s="229"/>
      <c r="F1265" s="410"/>
      <c r="G1265" s="233"/>
      <c r="H1265" s="409"/>
      <c r="I1265" s="233"/>
      <c r="J1265" s="409"/>
      <c r="K1265" s="18"/>
      <c r="L1265" s="18"/>
      <c r="M1265" s="18"/>
      <c r="N1265" s="27"/>
      <c r="O1265" s="35">
        <f t="shared" si="2279"/>
        <v>0</v>
      </c>
      <c r="P1265" s="409"/>
      <c r="Q1265" s="409"/>
      <c r="R1265" s="409"/>
      <c r="S1265" s="227"/>
      <c r="T1265" s="227"/>
    </row>
    <row r="1266" spans="1:20" ht="12.75" customHeight="1">
      <c r="A1266" s="244"/>
      <c r="B1266" s="230"/>
      <c r="C1266" s="230"/>
      <c r="D1266" s="382"/>
      <c r="E1266" s="229"/>
      <c r="F1266" s="410"/>
      <c r="G1266" s="233"/>
      <c r="H1266" s="409"/>
      <c r="I1266" s="233"/>
      <c r="J1266" s="409"/>
      <c r="K1266" s="18"/>
      <c r="L1266" s="18"/>
      <c r="M1266" s="19"/>
      <c r="N1266" s="27"/>
      <c r="O1266" s="35">
        <f t="shared" si="2279"/>
        <v>0</v>
      </c>
      <c r="P1266" s="409"/>
      <c r="Q1266" s="409"/>
      <c r="R1266" s="409"/>
      <c r="S1266" s="227"/>
      <c r="T1266" s="227"/>
    </row>
    <row r="1267" spans="1:20" ht="12.75" customHeight="1">
      <c r="A1267" s="244"/>
      <c r="B1267" s="230"/>
      <c r="C1267" s="230"/>
      <c r="D1267" s="382"/>
      <c r="E1267" s="229"/>
      <c r="F1267" s="410"/>
      <c r="G1267" s="233"/>
      <c r="H1267" s="409"/>
      <c r="I1267" s="233"/>
      <c r="J1267" s="409"/>
      <c r="K1267" s="18"/>
      <c r="L1267" s="18"/>
      <c r="M1267" s="18"/>
      <c r="N1267" s="27"/>
      <c r="O1267" s="35">
        <f t="shared" si="2279"/>
        <v>0</v>
      </c>
      <c r="P1267" s="409"/>
      <c r="Q1267" s="409"/>
      <c r="R1267" s="409"/>
      <c r="S1267" s="228"/>
      <c r="T1267" s="228"/>
    </row>
    <row r="1268" spans="1:20" ht="12.75" customHeight="1">
      <c r="A1268" s="244">
        <v>6</v>
      </c>
      <c r="B1268" s="323" t="s">
        <v>477</v>
      </c>
      <c r="C1268" s="239" t="s">
        <v>898</v>
      </c>
      <c r="D1268" s="239" t="s">
        <v>639</v>
      </c>
      <c r="E1268" s="236">
        <v>13.8</v>
      </c>
      <c r="F1268" s="410">
        <f t="shared" si="2288"/>
        <v>3.4484826000000002</v>
      </c>
      <c r="G1268" s="286">
        <v>0.39</v>
      </c>
      <c r="H1268" s="409">
        <f t="shared" si="2289"/>
        <v>0.88570559999999998</v>
      </c>
      <c r="I1268" s="346">
        <v>0.9</v>
      </c>
      <c r="J1268" s="409">
        <f t="shared" si="2290"/>
        <v>2.5627770000000001</v>
      </c>
      <c r="K1268" s="22"/>
      <c r="L1268" s="45"/>
      <c r="M1268" s="45"/>
      <c r="N1268" s="45"/>
      <c r="O1268" s="35">
        <f t="shared" si="2279"/>
        <v>0</v>
      </c>
      <c r="P1268" s="409">
        <f t="shared" ref="P1268" si="2316">E1268*F1268</f>
        <v>47.589059880000008</v>
      </c>
      <c r="Q1268" s="409">
        <f t="shared" ref="Q1268" si="2317">SUM(O1268:O1271)</f>
        <v>0</v>
      </c>
      <c r="R1268" s="409">
        <f t="shared" ref="R1268" si="2318">Q1268*1.02*1.05*$R$14</f>
        <v>0</v>
      </c>
      <c r="S1268" s="226">
        <f t="shared" ref="S1268" si="2319">F1268*$S$17</f>
        <v>4.3782134469656357</v>
      </c>
      <c r="T1268" s="226">
        <f t="shared" ref="T1268" si="2320">E1268*S1268</f>
        <v>60.419345568125777</v>
      </c>
    </row>
    <row r="1269" spans="1:20" ht="12.75" customHeight="1">
      <c r="A1269" s="244"/>
      <c r="B1269" s="324"/>
      <c r="C1269" s="240"/>
      <c r="D1269" s="284"/>
      <c r="E1269" s="237"/>
      <c r="F1269" s="410"/>
      <c r="G1269" s="287"/>
      <c r="H1269" s="409"/>
      <c r="I1269" s="347"/>
      <c r="J1269" s="409"/>
      <c r="K1269" s="18"/>
      <c r="L1269" s="18"/>
      <c r="M1269" s="18"/>
      <c r="N1269" s="27"/>
      <c r="O1269" s="35">
        <f t="shared" si="2279"/>
        <v>0</v>
      </c>
      <c r="P1269" s="409"/>
      <c r="Q1269" s="409"/>
      <c r="R1269" s="409"/>
      <c r="S1269" s="227"/>
      <c r="T1269" s="227"/>
    </row>
    <row r="1270" spans="1:20" ht="12.75" customHeight="1">
      <c r="A1270" s="244"/>
      <c r="B1270" s="324"/>
      <c r="C1270" s="240"/>
      <c r="D1270" s="284"/>
      <c r="E1270" s="237"/>
      <c r="F1270" s="410"/>
      <c r="G1270" s="287"/>
      <c r="H1270" s="409"/>
      <c r="I1270" s="347"/>
      <c r="J1270" s="409"/>
      <c r="K1270" s="18"/>
      <c r="L1270" s="18"/>
      <c r="M1270" s="19"/>
      <c r="N1270" s="27"/>
      <c r="O1270" s="35">
        <f t="shared" si="2279"/>
        <v>0</v>
      </c>
      <c r="P1270" s="409"/>
      <c r="Q1270" s="409"/>
      <c r="R1270" s="409"/>
      <c r="S1270" s="227"/>
      <c r="T1270" s="227"/>
    </row>
    <row r="1271" spans="1:20" ht="12.75" customHeight="1">
      <c r="A1271" s="244"/>
      <c r="B1271" s="325"/>
      <c r="C1271" s="241"/>
      <c r="D1271" s="285"/>
      <c r="E1271" s="238"/>
      <c r="F1271" s="410"/>
      <c r="G1271" s="288"/>
      <c r="H1271" s="409"/>
      <c r="I1271" s="348"/>
      <c r="J1271" s="409"/>
      <c r="K1271" s="18"/>
      <c r="L1271" s="18"/>
      <c r="M1271" s="18"/>
      <c r="N1271" s="27"/>
      <c r="O1271" s="35">
        <f t="shared" si="2279"/>
        <v>0</v>
      </c>
      <c r="P1271" s="409"/>
      <c r="Q1271" s="409"/>
      <c r="R1271" s="409"/>
      <c r="S1271" s="228"/>
      <c r="T1271" s="228"/>
    </row>
    <row r="1272" spans="1:20">
      <c r="A1272" s="436"/>
      <c r="B1272" s="239"/>
      <c r="C1272" s="276" t="s">
        <v>693</v>
      </c>
      <c r="D1272" s="283"/>
      <c r="E1272" s="283"/>
      <c r="F1272" s="410">
        <f t="shared" si="2288"/>
        <v>0</v>
      </c>
      <c r="G1272" s="286"/>
      <c r="H1272" s="409">
        <f t="shared" si="2289"/>
        <v>0</v>
      </c>
      <c r="I1272" s="286"/>
      <c r="J1272" s="409">
        <f t="shared" si="2290"/>
        <v>0</v>
      </c>
      <c r="K1272" s="18"/>
      <c r="L1272" s="18"/>
      <c r="M1272" s="18"/>
      <c r="N1272" s="58"/>
      <c r="O1272" s="35">
        <f t="shared" si="2279"/>
        <v>0</v>
      </c>
      <c r="P1272" s="409">
        <f t="shared" ref="P1272" si="2321">E1272*F1272</f>
        <v>0</v>
      </c>
      <c r="Q1272" s="409">
        <f t="shared" ref="Q1272" si="2322">SUM(O1272:O1275)</f>
        <v>0</v>
      </c>
      <c r="R1272" s="409">
        <f t="shared" ref="R1272" si="2323">Q1272*1.02*1.05*$R$14</f>
        <v>0</v>
      </c>
      <c r="S1272" s="226">
        <f t="shared" ref="S1272" si="2324">F1272*$S$17</f>
        <v>0</v>
      </c>
      <c r="T1272" s="226">
        <f t="shared" ref="T1272" si="2325">E1272*S1272</f>
        <v>0</v>
      </c>
    </row>
    <row r="1273" spans="1:20">
      <c r="A1273" s="437"/>
      <c r="B1273" s="240"/>
      <c r="C1273" s="277"/>
      <c r="D1273" s="284"/>
      <c r="E1273" s="284"/>
      <c r="F1273" s="410"/>
      <c r="G1273" s="287"/>
      <c r="H1273" s="409"/>
      <c r="I1273" s="287"/>
      <c r="J1273" s="409"/>
      <c r="K1273" s="18"/>
      <c r="L1273" s="18"/>
      <c r="M1273" s="18"/>
      <c r="N1273" s="27"/>
      <c r="O1273" s="35">
        <f t="shared" si="2279"/>
        <v>0</v>
      </c>
      <c r="P1273" s="409"/>
      <c r="Q1273" s="409"/>
      <c r="R1273" s="409"/>
      <c r="S1273" s="227"/>
      <c r="T1273" s="227"/>
    </row>
    <row r="1274" spans="1:20">
      <c r="A1274" s="437"/>
      <c r="B1274" s="240"/>
      <c r="C1274" s="277"/>
      <c r="D1274" s="284"/>
      <c r="E1274" s="284"/>
      <c r="F1274" s="410"/>
      <c r="G1274" s="287"/>
      <c r="H1274" s="409"/>
      <c r="I1274" s="287"/>
      <c r="J1274" s="409"/>
      <c r="K1274" s="18"/>
      <c r="L1274" s="18"/>
      <c r="M1274" s="19"/>
      <c r="N1274" s="27"/>
      <c r="O1274" s="35">
        <f t="shared" si="2279"/>
        <v>0</v>
      </c>
      <c r="P1274" s="409"/>
      <c r="Q1274" s="409"/>
      <c r="R1274" s="409"/>
      <c r="S1274" s="227"/>
      <c r="T1274" s="227"/>
    </row>
    <row r="1275" spans="1:20">
      <c r="A1275" s="438"/>
      <c r="B1275" s="241"/>
      <c r="C1275" s="278"/>
      <c r="D1275" s="285"/>
      <c r="E1275" s="285"/>
      <c r="F1275" s="410"/>
      <c r="G1275" s="288"/>
      <c r="H1275" s="409"/>
      <c r="I1275" s="288"/>
      <c r="J1275" s="409"/>
      <c r="K1275" s="18"/>
      <c r="L1275" s="18"/>
      <c r="M1275" s="18"/>
      <c r="N1275" s="27"/>
      <c r="O1275" s="35">
        <f t="shared" si="2279"/>
        <v>0</v>
      </c>
      <c r="P1275" s="409"/>
      <c r="Q1275" s="409"/>
      <c r="R1275" s="409"/>
      <c r="S1275" s="228"/>
      <c r="T1275" s="228"/>
    </row>
    <row r="1276" spans="1:20" ht="12.75" customHeight="1">
      <c r="A1276" s="229">
        <v>1</v>
      </c>
      <c r="B1276" s="230" t="s">
        <v>181</v>
      </c>
      <c r="C1276" s="230" t="s">
        <v>899</v>
      </c>
      <c r="D1276" s="230" t="s">
        <v>614</v>
      </c>
      <c r="E1276" s="235">
        <v>82</v>
      </c>
      <c r="F1276" s="410">
        <f t="shared" si="2288"/>
        <v>2.4158770660399997</v>
      </c>
      <c r="G1276" s="233">
        <v>0.11</v>
      </c>
      <c r="H1276" s="409">
        <f t="shared" si="2289"/>
        <v>0.24981440000000002</v>
      </c>
      <c r="I1276" s="326">
        <v>0.09</v>
      </c>
      <c r="J1276" s="409">
        <f t="shared" si="2290"/>
        <v>0.2562777</v>
      </c>
      <c r="K1276" s="18" t="s">
        <v>36</v>
      </c>
      <c r="L1276" s="18" t="s">
        <v>23</v>
      </c>
      <c r="M1276" s="18">
        <v>1.01</v>
      </c>
      <c r="N1276" s="43">
        <v>1.67</v>
      </c>
      <c r="O1276" s="35">
        <f t="shared" si="2279"/>
        <v>1.6866999999999999</v>
      </c>
      <c r="P1276" s="409">
        <f t="shared" ref="P1276" si="2326">E1276*F1276</f>
        <v>198.10191941527998</v>
      </c>
      <c r="Q1276" s="409">
        <f t="shared" ref="Q1276" si="2327">SUM(O1276:O1279)</f>
        <v>1.6866999999999999</v>
      </c>
      <c r="R1276" s="409">
        <f t="shared" ref="R1276" si="2328">Q1276*1.02*1.05*$R$14</f>
        <v>1.9097849660399997</v>
      </c>
      <c r="S1276" s="226">
        <f t="shared" ref="S1276" si="2329">F1276*$S$17</f>
        <v>3.0672114908604189</v>
      </c>
      <c r="T1276" s="226">
        <f t="shared" ref="T1276" si="2330">E1276*S1276</f>
        <v>251.51134225055435</v>
      </c>
    </row>
    <row r="1277" spans="1:20">
      <c r="A1277" s="229"/>
      <c r="B1277" s="230"/>
      <c r="C1277" s="230"/>
      <c r="D1277" s="229"/>
      <c r="E1277" s="235"/>
      <c r="F1277" s="410"/>
      <c r="G1277" s="233"/>
      <c r="H1277" s="409"/>
      <c r="I1277" s="326"/>
      <c r="J1277" s="409"/>
      <c r="K1277" s="18"/>
      <c r="L1277" s="18"/>
      <c r="M1277" s="18"/>
      <c r="N1277" s="27"/>
      <c r="O1277" s="35">
        <f t="shared" si="2279"/>
        <v>0</v>
      </c>
      <c r="P1277" s="409"/>
      <c r="Q1277" s="409"/>
      <c r="R1277" s="409"/>
      <c r="S1277" s="227"/>
      <c r="T1277" s="227"/>
    </row>
    <row r="1278" spans="1:20">
      <c r="A1278" s="229"/>
      <c r="B1278" s="230"/>
      <c r="C1278" s="230"/>
      <c r="D1278" s="229"/>
      <c r="E1278" s="235"/>
      <c r="F1278" s="410"/>
      <c r="G1278" s="233"/>
      <c r="H1278" s="409"/>
      <c r="I1278" s="326"/>
      <c r="J1278" s="409"/>
      <c r="K1278" s="18"/>
      <c r="L1278" s="18"/>
      <c r="M1278" s="19"/>
      <c r="N1278" s="27"/>
      <c r="O1278" s="35">
        <f t="shared" si="2279"/>
        <v>0</v>
      </c>
      <c r="P1278" s="409"/>
      <c r="Q1278" s="409"/>
      <c r="R1278" s="409"/>
      <c r="S1278" s="227"/>
      <c r="T1278" s="227"/>
    </row>
    <row r="1279" spans="1:20" ht="31.5" customHeight="1">
      <c r="A1279" s="229"/>
      <c r="B1279" s="230"/>
      <c r="C1279" s="230"/>
      <c r="D1279" s="229"/>
      <c r="E1279" s="235"/>
      <c r="F1279" s="410"/>
      <c r="G1279" s="233"/>
      <c r="H1279" s="409"/>
      <c r="I1279" s="326"/>
      <c r="J1279" s="409"/>
      <c r="K1279" s="18"/>
      <c r="L1279" s="18"/>
      <c r="M1279" s="18"/>
      <c r="N1279" s="27"/>
      <c r="O1279" s="35">
        <f t="shared" si="2279"/>
        <v>0</v>
      </c>
      <c r="P1279" s="409"/>
      <c r="Q1279" s="409"/>
      <c r="R1279" s="409"/>
      <c r="S1279" s="228"/>
      <c r="T1279" s="228"/>
    </row>
    <row r="1280" spans="1:20" ht="12.75" customHeight="1">
      <c r="A1280" s="229">
        <v>2</v>
      </c>
      <c r="B1280" s="230" t="s">
        <v>93</v>
      </c>
      <c r="C1280" s="230" t="s">
        <v>900</v>
      </c>
      <c r="D1280" s="230" t="s">
        <v>614</v>
      </c>
      <c r="E1280" s="235">
        <v>92</v>
      </c>
      <c r="F1280" s="410">
        <f t="shared" si="2288"/>
        <v>1.3072458733599999</v>
      </c>
      <c r="G1280" s="233">
        <v>7.0000000000000007E-2</v>
      </c>
      <c r="H1280" s="409">
        <f t="shared" si="2289"/>
        <v>0.1589728</v>
      </c>
      <c r="I1280" s="326">
        <v>0.09</v>
      </c>
      <c r="J1280" s="409">
        <f t="shared" si="2290"/>
        <v>0.2562777</v>
      </c>
      <c r="K1280" s="18" t="s">
        <v>36</v>
      </c>
      <c r="L1280" s="18" t="s">
        <v>23</v>
      </c>
      <c r="M1280" s="18">
        <v>1.01</v>
      </c>
      <c r="N1280" s="43">
        <v>0.78</v>
      </c>
      <c r="O1280" s="35">
        <f t="shared" si="2279"/>
        <v>0.78780000000000006</v>
      </c>
      <c r="P1280" s="409">
        <f t="shared" ref="P1280" si="2331">E1280*F1280</f>
        <v>120.26662034911999</v>
      </c>
      <c r="Q1280" s="409">
        <f t="shared" ref="Q1280" si="2332">SUM(O1280:O1283)</f>
        <v>0.78780000000000006</v>
      </c>
      <c r="R1280" s="409">
        <f t="shared" ref="R1280" si="2333">Q1280*1.02*1.05*$R$14</f>
        <v>0.89199537336000001</v>
      </c>
      <c r="S1280" s="226">
        <f t="shared" ref="S1280" si="2334">F1280*$S$17</f>
        <v>1.6596869188886403</v>
      </c>
      <c r="T1280" s="226">
        <f t="shared" ref="T1280" si="2335">E1280*S1280</f>
        <v>152.69119653775491</v>
      </c>
    </row>
    <row r="1281" spans="1:20">
      <c r="A1281" s="229"/>
      <c r="B1281" s="230"/>
      <c r="C1281" s="230"/>
      <c r="D1281" s="229"/>
      <c r="E1281" s="235"/>
      <c r="F1281" s="410"/>
      <c r="G1281" s="233"/>
      <c r="H1281" s="409"/>
      <c r="I1281" s="326"/>
      <c r="J1281" s="409"/>
      <c r="K1281" s="18"/>
      <c r="L1281" s="18"/>
      <c r="M1281" s="18"/>
      <c r="N1281" s="27"/>
      <c r="O1281" s="35">
        <f t="shared" si="2279"/>
        <v>0</v>
      </c>
      <c r="P1281" s="409"/>
      <c r="Q1281" s="409"/>
      <c r="R1281" s="409"/>
      <c r="S1281" s="227"/>
      <c r="T1281" s="227"/>
    </row>
    <row r="1282" spans="1:20">
      <c r="A1282" s="229"/>
      <c r="B1282" s="230"/>
      <c r="C1282" s="230"/>
      <c r="D1282" s="229"/>
      <c r="E1282" s="235"/>
      <c r="F1282" s="410"/>
      <c r="G1282" s="233"/>
      <c r="H1282" s="409"/>
      <c r="I1282" s="326"/>
      <c r="J1282" s="409"/>
      <c r="K1282" s="18"/>
      <c r="L1282" s="18"/>
      <c r="M1282" s="19"/>
      <c r="N1282" s="27"/>
      <c r="O1282" s="35">
        <f t="shared" si="2279"/>
        <v>0</v>
      </c>
      <c r="P1282" s="409"/>
      <c r="Q1282" s="409"/>
      <c r="R1282" s="409"/>
      <c r="S1282" s="227"/>
      <c r="T1282" s="227"/>
    </row>
    <row r="1283" spans="1:20" ht="31.5" customHeight="1">
      <c r="A1283" s="229"/>
      <c r="B1283" s="230"/>
      <c r="C1283" s="230"/>
      <c r="D1283" s="229"/>
      <c r="E1283" s="235"/>
      <c r="F1283" s="410"/>
      <c r="G1283" s="233"/>
      <c r="H1283" s="409"/>
      <c r="I1283" s="326"/>
      <c r="J1283" s="409"/>
      <c r="K1283" s="18"/>
      <c r="L1283" s="18"/>
      <c r="M1283" s="18"/>
      <c r="N1283" s="27"/>
      <c r="O1283" s="35">
        <f t="shared" si="2279"/>
        <v>0</v>
      </c>
      <c r="P1283" s="409"/>
      <c r="Q1283" s="409"/>
      <c r="R1283" s="409"/>
      <c r="S1283" s="228"/>
      <c r="T1283" s="228"/>
    </row>
    <row r="1284" spans="1:20" ht="12.75" customHeight="1">
      <c r="A1284" s="229">
        <v>3</v>
      </c>
      <c r="B1284" s="243" t="s">
        <v>94</v>
      </c>
      <c r="C1284" s="243" t="s">
        <v>901</v>
      </c>
      <c r="D1284" s="230" t="s">
        <v>614</v>
      </c>
      <c r="E1284" s="385">
        <v>235</v>
      </c>
      <c r="F1284" s="410">
        <f t="shared" si="2288"/>
        <v>1.843285992228</v>
      </c>
      <c r="G1284" s="387">
        <v>0.37</v>
      </c>
      <c r="H1284" s="409">
        <f t="shared" si="2289"/>
        <v>0.84028480000000005</v>
      </c>
      <c r="I1284" s="387">
        <v>0.01</v>
      </c>
      <c r="J1284" s="409">
        <f t="shared" si="2290"/>
        <v>2.8475300000000005E-2</v>
      </c>
      <c r="K1284" s="43" t="s">
        <v>36</v>
      </c>
      <c r="L1284" s="31" t="s">
        <v>23</v>
      </c>
      <c r="M1284" s="31">
        <v>0.998</v>
      </c>
      <c r="N1284" s="43">
        <v>0.78</v>
      </c>
      <c r="O1284" s="35">
        <f t="shared" si="2279"/>
        <v>0.77844000000000002</v>
      </c>
      <c r="P1284" s="409">
        <f t="shared" ref="P1284" si="2336">E1284*F1284</f>
        <v>433.17220817358003</v>
      </c>
      <c r="Q1284" s="409">
        <f t="shared" ref="Q1284" si="2337">SUM(O1284:O1287)</f>
        <v>0.86068999999999996</v>
      </c>
      <c r="R1284" s="409">
        <f t="shared" ref="R1284" si="2338">Q1284*1.02*1.05*$R$14</f>
        <v>0.97452589222800001</v>
      </c>
      <c r="S1284" s="226">
        <f t="shared" ref="S1284" si="2339">F1284*$S$17</f>
        <v>2.3402465530132073</v>
      </c>
      <c r="T1284" s="226">
        <f t="shared" ref="T1284" si="2340">E1284*S1284</f>
        <v>549.95793995810368</v>
      </c>
    </row>
    <row r="1285" spans="1:20">
      <c r="A1285" s="229"/>
      <c r="B1285" s="243"/>
      <c r="C1285" s="243"/>
      <c r="D1285" s="229"/>
      <c r="E1285" s="385"/>
      <c r="F1285" s="410"/>
      <c r="G1285" s="387"/>
      <c r="H1285" s="409"/>
      <c r="I1285" s="387"/>
      <c r="J1285" s="409"/>
      <c r="K1285" s="31"/>
      <c r="L1285" s="31"/>
      <c r="M1285" s="31"/>
      <c r="N1285" s="43"/>
      <c r="O1285" s="35">
        <f t="shared" si="2279"/>
        <v>0</v>
      </c>
      <c r="P1285" s="409"/>
      <c r="Q1285" s="409"/>
      <c r="R1285" s="409"/>
      <c r="S1285" s="227"/>
      <c r="T1285" s="227"/>
    </row>
    <row r="1286" spans="1:20">
      <c r="A1286" s="229"/>
      <c r="B1286" s="243"/>
      <c r="C1286" s="243"/>
      <c r="D1286" s="229"/>
      <c r="E1286" s="385"/>
      <c r="F1286" s="410"/>
      <c r="G1286" s="387"/>
      <c r="H1286" s="409"/>
      <c r="I1286" s="387"/>
      <c r="J1286" s="409"/>
      <c r="K1286" s="43" t="s">
        <v>95</v>
      </c>
      <c r="L1286" s="31" t="s">
        <v>21</v>
      </c>
      <c r="M1286" s="31">
        <v>0.23499999999999999</v>
      </c>
      <c r="N1286" s="43">
        <v>0.35</v>
      </c>
      <c r="O1286" s="35">
        <f t="shared" si="2279"/>
        <v>8.224999999999999E-2</v>
      </c>
      <c r="P1286" s="409"/>
      <c r="Q1286" s="409"/>
      <c r="R1286" s="409"/>
      <c r="S1286" s="227"/>
      <c r="T1286" s="227"/>
    </row>
    <row r="1287" spans="1:20" ht="22.5" customHeight="1">
      <c r="A1287" s="229"/>
      <c r="B1287" s="243"/>
      <c r="C1287" s="243"/>
      <c r="D1287" s="229"/>
      <c r="E1287" s="385"/>
      <c r="F1287" s="410"/>
      <c r="G1287" s="387"/>
      <c r="H1287" s="409"/>
      <c r="I1287" s="387"/>
      <c r="J1287" s="409"/>
      <c r="K1287" s="43"/>
      <c r="L1287" s="43"/>
      <c r="M1287" s="43"/>
      <c r="N1287" s="43"/>
      <c r="O1287" s="35">
        <f t="shared" si="2279"/>
        <v>0</v>
      </c>
      <c r="P1287" s="409"/>
      <c r="Q1287" s="409"/>
      <c r="R1287" s="409"/>
      <c r="S1287" s="228"/>
      <c r="T1287" s="228"/>
    </row>
    <row r="1288" spans="1:20" ht="12.75" customHeight="1">
      <c r="A1288" s="229">
        <v>4</v>
      </c>
      <c r="B1288" s="243" t="s">
        <v>96</v>
      </c>
      <c r="C1288" s="243" t="s">
        <v>902</v>
      </c>
      <c r="D1288" s="230" t="s">
        <v>614</v>
      </c>
      <c r="E1288" s="385">
        <v>142</v>
      </c>
      <c r="F1288" s="410">
        <f t="shared" si="2288"/>
        <v>1.3478747362879999</v>
      </c>
      <c r="G1288" s="387">
        <v>0.38</v>
      </c>
      <c r="H1288" s="409">
        <f t="shared" si="2289"/>
        <v>0.86299519999999996</v>
      </c>
      <c r="I1288" s="387"/>
      <c r="J1288" s="409">
        <f t="shared" si="2290"/>
        <v>0</v>
      </c>
      <c r="K1288" s="43" t="s">
        <v>36</v>
      </c>
      <c r="L1288" s="31" t="s">
        <v>23</v>
      </c>
      <c r="M1288" s="31">
        <v>0.998</v>
      </c>
      <c r="N1288" s="43">
        <v>0.38</v>
      </c>
      <c r="O1288" s="35">
        <f t="shared" si="2279"/>
        <v>0.37924000000000002</v>
      </c>
      <c r="P1288" s="409">
        <f t="shared" ref="P1288" si="2341">E1288*F1288</f>
        <v>191.39821255289598</v>
      </c>
      <c r="Q1288" s="409">
        <f t="shared" ref="Q1288" si="2342">SUM(O1288:O1291)</f>
        <v>0.42824000000000001</v>
      </c>
      <c r="R1288" s="409">
        <f t="shared" ref="R1288" si="2343">Q1288*1.02*1.05*$R$14</f>
        <v>0.48487953628799996</v>
      </c>
      <c r="S1288" s="226">
        <f t="shared" ref="S1288" si="2344">F1288*$S$17</f>
        <v>1.7112695581649102</v>
      </c>
      <c r="T1288" s="226">
        <f t="shared" ref="T1288" si="2345">E1288*S1288</f>
        <v>243.00027725941726</v>
      </c>
    </row>
    <row r="1289" spans="1:20">
      <c r="A1289" s="229"/>
      <c r="B1289" s="243"/>
      <c r="C1289" s="243"/>
      <c r="D1289" s="229"/>
      <c r="E1289" s="385"/>
      <c r="F1289" s="410"/>
      <c r="G1289" s="387"/>
      <c r="H1289" s="409"/>
      <c r="I1289" s="387"/>
      <c r="J1289" s="409"/>
      <c r="K1289" s="31"/>
      <c r="L1289" s="31"/>
      <c r="M1289" s="31"/>
      <c r="N1289" s="43"/>
      <c r="O1289" s="35">
        <f t="shared" si="2279"/>
        <v>0</v>
      </c>
      <c r="P1289" s="409"/>
      <c r="Q1289" s="409"/>
      <c r="R1289" s="409"/>
      <c r="S1289" s="227"/>
      <c r="T1289" s="227"/>
    </row>
    <row r="1290" spans="1:20">
      <c r="A1290" s="229"/>
      <c r="B1290" s="243"/>
      <c r="C1290" s="243"/>
      <c r="D1290" s="229"/>
      <c r="E1290" s="385"/>
      <c r="F1290" s="410"/>
      <c r="G1290" s="387"/>
      <c r="H1290" s="409"/>
      <c r="I1290" s="387"/>
      <c r="J1290" s="409"/>
      <c r="K1290" s="31" t="s">
        <v>95</v>
      </c>
      <c r="L1290" s="43" t="s">
        <v>21</v>
      </c>
      <c r="M1290" s="31">
        <v>0.14000000000000001</v>
      </c>
      <c r="N1290" s="43">
        <v>0.35</v>
      </c>
      <c r="O1290" s="35">
        <f t="shared" si="2279"/>
        <v>4.9000000000000002E-2</v>
      </c>
      <c r="P1290" s="409"/>
      <c r="Q1290" s="409"/>
      <c r="R1290" s="409"/>
      <c r="S1290" s="227"/>
      <c r="T1290" s="227"/>
    </row>
    <row r="1291" spans="1:20">
      <c r="A1291" s="229"/>
      <c r="B1291" s="243"/>
      <c r="C1291" s="243"/>
      <c r="D1291" s="229"/>
      <c r="E1291" s="385"/>
      <c r="F1291" s="410"/>
      <c r="G1291" s="387"/>
      <c r="H1291" s="409"/>
      <c r="I1291" s="387"/>
      <c r="J1291" s="409"/>
      <c r="K1291" s="43"/>
      <c r="L1291" s="43"/>
      <c r="M1291" s="43"/>
      <c r="N1291" s="43"/>
      <c r="O1291" s="35">
        <f t="shared" si="2279"/>
        <v>0</v>
      </c>
      <c r="P1291" s="409"/>
      <c r="Q1291" s="409"/>
      <c r="R1291" s="409"/>
      <c r="S1291" s="228"/>
      <c r="T1291" s="228"/>
    </row>
    <row r="1292" spans="1:20" ht="12.75" customHeight="1">
      <c r="A1292" s="229">
        <v>5</v>
      </c>
      <c r="B1292" s="243" t="s">
        <v>100</v>
      </c>
      <c r="C1292" s="243" t="s">
        <v>903</v>
      </c>
      <c r="D1292" s="243" t="s">
        <v>633</v>
      </c>
      <c r="E1292" s="244">
        <v>30</v>
      </c>
      <c r="F1292" s="410">
        <f t="shared" si="2288"/>
        <v>47.527246491999996</v>
      </c>
      <c r="G1292" s="387">
        <v>1.49</v>
      </c>
      <c r="H1292" s="409">
        <f t="shared" si="2289"/>
        <v>3.3838496</v>
      </c>
      <c r="I1292" s="387">
        <v>0.13</v>
      </c>
      <c r="J1292" s="409">
        <f t="shared" si="2290"/>
        <v>0.37017890000000003</v>
      </c>
      <c r="K1292" s="31" t="s">
        <v>101</v>
      </c>
      <c r="L1292" s="31" t="s">
        <v>19</v>
      </c>
      <c r="M1292" s="31">
        <v>1</v>
      </c>
      <c r="N1292" s="44">
        <v>38.659999999999997</v>
      </c>
      <c r="O1292" s="35">
        <f t="shared" si="2279"/>
        <v>38.659999999999997</v>
      </c>
      <c r="P1292" s="409">
        <f t="shared" ref="P1292" si="2346">E1292*F1292</f>
        <v>1425.8173947599998</v>
      </c>
      <c r="Q1292" s="409">
        <f t="shared" ref="Q1292" si="2347">SUM(O1292:O1295)</f>
        <v>38.659999999999997</v>
      </c>
      <c r="R1292" s="409">
        <f t="shared" ref="R1292" si="2348">Q1292*1.02*1.05*$R$14</f>
        <v>43.773217991999999</v>
      </c>
      <c r="S1292" s="226">
        <f t="shared" ref="S1292" si="2349">F1292*$S$17</f>
        <v>60.340866933336045</v>
      </c>
      <c r="T1292" s="226">
        <f t="shared" ref="T1292" si="2350">E1292*S1292</f>
        <v>1810.2260080000813</v>
      </c>
    </row>
    <row r="1293" spans="1:20" ht="12.75" customHeight="1">
      <c r="A1293" s="229"/>
      <c r="B1293" s="243"/>
      <c r="C1293" s="243"/>
      <c r="D1293" s="244"/>
      <c r="E1293" s="244"/>
      <c r="F1293" s="410"/>
      <c r="G1293" s="387"/>
      <c r="H1293" s="409"/>
      <c r="I1293" s="387"/>
      <c r="J1293" s="409"/>
      <c r="K1293" s="31"/>
      <c r="L1293" s="31"/>
      <c r="M1293" s="31"/>
      <c r="N1293" s="43"/>
      <c r="O1293" s="35">
        <f t="shared" si="2279"/>
        <v>0</v>
      </c>
      <c r="P1293" s="409"/>
      <c r="Q1293" s="409"/>
      <c r="R1293" s="409"/>
      <c r="S1293" s="227"/>
      <c r="T1293" s="227"/>
    </row>
    <row r="1294" spans="1:20" ht="12.75" customHeight="1">
      <c r="A1294" s="229"/>
      <c r="B1294" s="243"/>
      <c r="C1294" s="243"/>
      <c r="D1294" s="244"/>
      <c r="E1294" s="244"/>
      <c r="F1294" s="410"/>
      <c r="G1294" s="387"/>
      <c r="H1294" s="409"/>
      <c r="I1294" s="387"/>
      <c r="J1294" s="409"/>
      <c r="K1294" s="31"/>
      <c r="L1294" s="31"/>
      <c r="M1294" s="33"/>
      <c r="N1294" s="43"/>
      <c r="O1294" s="35">
        <f t="shared" si="2279"/>
        <v>0</v>
      </c>
      <c r="P1294" s="409"/>
      <c r="Q1294" s="409"/>
      <c r="R1294" s="409"/>
      <c r="S1294" s="227"/>
      <c r="T1294" s="227"/>
    </row>
    <row r="1295" spans="1:20" ht="12.75" customHeight="1">
      <c r="A1295" s="229"/>
      <c r="B1295" s="243"/>
      <c r="C1295" s="243"/>
      <c r="D1295" s="244"/>
      <c r="E1295" s="244"/>
      <c r="F1295" s="410"/>
      <c r="G1295" s="387"/>
      <c r="H1295" s="409"/>
      <c r="I1295" s="387"/>
      <c r="J1295" s="409"/>
      <c r="K1295" s="31"/>
      <c r="L1295" s="31"/>
      <c r="M1295" s="31"/>
      <c r="N1295" s="43"/>
      <c r="O1295" s="35">
        <f t="shared" si="2279"/>
        <v>0</v>
      </c>
      <c r="P1295" s="409"/>
      <c r="Q1295" s="409"/>
      <c r="R1295" s="409"/>
      <c r="S1295" s="228"/>
      <c r="T1295" s="228"/>
    </row>
    <row r="1296" spans="1:20" ht="12.75" customHeight="1">
      <c r="A1296" s="229">
        <v>6</v>
      </c>
      <c r="B1296" s="243" t="s">
        <v>100</v>
      </c>
      <c r="C1296" s="243" t="s">
        <v>904</v>
      </c>
      <c r="D1296" s="243" t="s">
        <v>633</v>
      </c>
      <c r="E1296" s="244">
        <v>4</v>
      </c>
      <c r="F1296" s="410">
        <f t="shared" si="2288"/>
        <v>43.700203636000005</v>
      </c>
      <c r="G1296" s="387">
        <v>1.49</v>
      </c>
      <c r="H1296" s="409">
        <f t="shared" si="2289"/>
        <v>3.3838496</v>
      </c>
      <c r="I1296" s="387">
        <v>0.13</v>
      </c>
      <c r="J1296" s="409">
        <f t="shared" si="2290"/>
        <v>0.37017890000000003</v>
      </c>
      <c r="K1296" s="31" t="s">
        <v>101</v>
      </c>
      <c r="L1296" s="31" t="s">
        <v>19</v>
      </c>
      <c r="M1296" s="31">
        <v>1</v>
      </c>
      <c r="N1296" s="43">
        <v>35.28</v>
      </c>
      <c r="O1296" s="35">
        <f t="shared" si="2279"/>
        <v>35.28</v>
      </c>
      <c r="P1296" s="409">
        <f t="shared" ref="P1296" si="2351">E1296*F1296</f>
        <v>174.80081454400002</v>
      </c>
      <c r="Q1296" s="409">
        <f t="shared" ref="Q1296" si="2352">SUM(O1296:O1299)</f>
        <v>35.28</v>
      </c>
      <c r="R1296" s="409">
        <f t="shared" ref="R1296" si="2353">Q1296*1.02*1.05*$R$14</f>
        <v>39.946175136000008</v>
      </c>
      <c r="S1296" s="226">
        <f t="shared" ref="S1296" si="2354">F1296*$S$17</f>
        <v>55.482031196640449</v>
      </c>
      <c r="T1296" s="226">
        <f t="shared" ref="T1296" si="2355">E1296*S1296</f>
        <v>221.9281247865618</v>
      </c>
    </row>
    <row r="1297" spans="1:20" ht="12.75" customHeight="1">
      <c r="A1297" s="229"/>
      <c r="B1297" s="243"/>
      <c r="C1297" s="243"/>
      <c r="D1297" s="244"/>
      <c r="E1297" s="244"/>
      <c r="F1297" s="410"/>
      <c r="G1297" s="387"/>
      <c r="H1297" s="409"/>
      <c r="I1297" s="387"/>
      <c r="J1297" s="409"/>
      <c r="K1297" s="31"/>
      <c r="L1297" s="31"/>
      <c r="M1297" s="31"/>
      <c r="N1297" s="43"/>
      <c r="O1297" s="35">
        <f t="shared" si="2279"/>
        <v>0</v>
      </c>
      <c r="P1297" s="409"/>
      <c r="Q1297" s="409"/>
      <c r="R1297" s="409"/>
      <c r="S1297" s="227"/>
      <c r="T1297" s="227"/>
    </row>
    <row r="1298" spans="1:20" ht="12.75" customHeight="1">
      <c r="A1298" s="229"/>
      <c r="B1298" s="243"/>
      <c r="C1298" s="243"/>
      <c r="D1298" s="244"/>
      <c r="E1298" s="244"/>
      <c r="F1298" s="410"/>
      <c r="G1298" s="387"/>
      <c r="H1298" s="409"/>
      <c r="I1298" s="387"/>
      <c r="J1298" s="409"/>
      <c r="K1298" s="31"/>
      <c r="L1298" s="31"/>
      <c r="M1298" s="33"/>
      <c r="N1298" s="43"/>
      <c r="O1298" s="35">
        <f t="shared" si="2279"/>
        <v>0</v>
      </c>
      <c r="P1298" s="409"/>
      <c r="Q1298" s="409"/>
      <c r="R1298" s="409"/>
      <c r="S1298" s="227"/>
      <c r="T1298" s="227"/>
    </row>
    <row r="1299" spans="1:20" ht="12.75" customHeight="1">
      <c r="A1299" s="229"/>
      <c r="B1299" s="243"/>
      <c r="C1299" s="243"/>
      <c r="D1299" s="244"/>
      <c r="E1299" s="244"/>
      <c r="F1299" s="410"/>
      <c r="G1299" s="387"/>
      <c r="H1299" s="409"/>
      <c r="I1299" s="387"/>
      <c r="J1299" s="409"/>
      <c r="K1299" s="31"/>
      <c r="L1299" s="31"/>
      <c r="M1299" s="31"/>
      <c r="N1299" s="43"/>
      <c r="O1299" s="35">
        <f t="shared" si="2279"/>
        <v>0</v>
      </c>
      <c r="P1299" s="409"/>
      <c r="Q1299" s="409"/>
      <c r="R1299" s="409"/>
      <c r="S1299" s="228"/>
      <c r="T1299" s="228"/>
    </row>
    <row r="1300" spans="1:20" ht="12.75" customHeight="1">
      <c r="A1300" s="229">
        <v>7</v>
      </c>
      <c r="B1300" s="243" t="s">
        <v>167</v>
      </c>
      <c r="C1300" s="243" t="s">
        <v>905</v>
      </c>
      <c r="D1300" s="243" t="s">
        <v>633</v>
      </c>
      <c r="E1300" s="244">
        <v>4</v>
      </c>
      <c r="F1300" s="410">
        <f t="shared" si="2288"/>
        <v>18.495482149599997</v>
      </c>
      <c r="G1300" s="387">
        <v>1.06</v>
      </c>
      <c r="H1300" s="409">
        <f t="shared" si="2289"/>
        <v>2.4073023999999998</v>
      </c>
      <c r="I1300" s="387">
        <v>0.06</v>
      </c>
      <c r="J1300" s="409">
        <f t="shared" si="2290"/>
        <v>0.1708518</v>
      </c>
      <c r="K1300" s="31" t="s">
        <v>102</v>
      </c>
      <c r="L1300" s="31" t="s">
        <v>19</v>
      </c>
      <c r="M1300" s="31">
        <v>1</v>
      </c>
      <c r="N1300" s="31">
        <v>13.03</v>
      </c>
      <c r="O1300" s="35">
        <f t="shared" si="2279"/>
        <v>13.03</v>
      </c>
      <c r="P1300" s="409">
        <f t="shared" ref="P1300" si="2356">E1300*F1300</f>
        <v>73.981928598399989</v>
      </c>
      <c r="Q1300" s="409">
        <f t="shared" ref="Q1300" si="2357">SUM(O1300:O1303)</f>
        <v>14.058</v>
      </c>
      <c r="R1300" s="409">
        <f t="shared" ref="R1300" si="2358">Q1300*1.02*1.05*$R$14</f>
        <v>15.917327949599999</v>
      </c>
      <c r="S1300" s="226">
        <f t="shared" ref="S1300" si="2359">F1300*$S$17</f>
        <v>23.48197107199891</v>
      </c>
      <c r="T1300" s="226">
        <f t="shared" ref="T1300" si="2360">E1300*S1300</f>
        <v>93.927884287995639</v>
      </c>
    </row>
    <row r="1301" spans="1:20">
      <c r="A1301" s="229"/>
      <c r="B1301" s="243"/>
      <c r="C1301" s="243"/>
      <c r="D1301" s="244"/>
      <c r="E1301" s="244"/>
      <c r="F1301" s="410"/>
      <c r="G1301" s="387"/>
      <c r="H1301" s="409"/>
      <c r="I1301" s="387"/>
      <c r="J1301" s="409"/>
      <c r="K1301" s="31" t="s">
        <v>103</v>
      </c>
      <c r="L1301" s="31" t="s">
        <v>19</v>
      </c>
      <c r="M1301" s="31">
        <v>1</v>
      </c>
      <c r="N1301" s="31">
        <v>1.028</v>
      </c>
      <c r="O1301" s="35">
        <f t="shared" si="2279"/>
        <v>1.028</v>
      </c>
      <c r="P1301" s="409"/>
      <c r="Q1301" s="409"/>
      <c r="R1301" s="409"/>
      <c r="S1301" s="227"/>
      <c r="T1301" s="227"/>
    </row>
    <row r="1302" spans="1:20">
      <c r="A1302" s="229"/>
      <c r="B1302" s="243"/>
      <c r="C1302" s="243"/>
      <c r="D1302" s="244"/>
      <c r="E1302" s="244"/>
      <c r="F1302" s="410"/>
      <c r="G1302" s="387"/>
      <c r="H1302" s="409"/>
      <c r="I1302" s="387"/>
      <c r="J1302" s="409"/>
      <c r="K1302" s="31"/>
      <c r="L1302" s="31"/>
      <c r="M1302" s="31"/>
      <c r="N1302" s="31">
        <v>0</v>
      </c>
      <c r="O1302" s="35">
        <f t="shared" si="2279"/>
        <v>0</v>
      </c>
      <c r="P1302" s="409"/>
      <c r="Q1302" s="409"/>
      <c r="R1302" s="409"/>
      <c r="S1302" s="227"/>
      <c r="T1302" s="227"/>
    </row>
    <row r="1303" spans="1:20">
      <c r="A1303" s="229"/>
      <c r="B1303" s="243"/>
      <c r="C1303" s="243"/>
      <c r="D1303" s="244"/>
      <c r="E1303" s="244"/>
      <c r="F1303" s="410"/>
      <c r="G1303" s="387"/>
      <c r="H1303" s="409"/>
      <c r="I1303" s="387"/>
      <c r="J1303" s="409"/>
      <c r="K1303" s="31"/>
      <c r="L1303" s="31"/>
      <c r="M1303" s="31"/>
      <c r="N1303" s="31">
        <v>0</v>
      </c>
      <c r="O1303" s="35">
        <f t="shared" si="2279"/>
        <v>0</v>
      </c>
      <c r="P1303" s="409"/>
      <c r="Q1303" s="409"/>
      <c r="R1303" s="409"/>
      <c r="S1303" s="228"/>
      <c r="T1303" s="228"/>
    </row>
    <row r="1304" spans="1:20" ht="12.75" customHeight="1">
      <c r="A1304" s="229">
        <v>8</v>
      </c>
      <c r="B1304" s="243" t="s">
        <v>167</v>
      </c>
      <c r="C1304" s="243" t="s">
        <v>906</v>
      </c>
      <c r="D1304" s="243" t="s">
        <v>633</v>
      </c>
      <c r="E1304" s="244">
        <v>30</v>
      </c>
      <c r="F1304" s="410">
        <f t="shared" si="2288"/>
        <v>19.876840813599998</v>
      </c>
      <c r="G1304" s="387">
        <v>1.06</v>
      </c>
      <c r="H1304" s="409">
        <f t="shared" si="2289"/>
        <v>2.4073023999999998</v>
      </c>
      <c r="I1304" s="387">
        <v>0.06</v>
      </c>
      <c r="J1304" s="409">
        <f t="shared" si="2290"/>
        <v>0.1708518</v>
      </c>
      <c r="K1304" s="31" t="s">
        <v>102</v>
      </c>
      <c r="L1304" s="31" t="s">
        <v>19</v>
      </c>
      <c r="M1304" s="31">
        <v>1</v>
      </c>
      <c r="N1304" s="38">
        <v>14.25</v>
      </c>
      <c r="O1304" s="35">
        <f t="shared" si="2279"/>
        <v>14.25</v>
      </c>
      <c r="P1304" s="409">
        <f t="shared" ref="P1304" si="2361">E1304*F1304</f>
        <v>596.30522440799996</v>
      </c>
      <c r="Q1304" s="409">
        <f t="shared" ref="Q1304" si="2362">SUM(O1304:O1307)</f>
        <v>15.278</v>
      </c>
      <c r="R1304" s="409">
        <f t="shared" ref="R1304" si="2363">Q1304*1.02*1.05*$R$14</f>
        <v>17.298686613599997</v>
      </c>
      <c r="S1304" s="226">
        <f t="shared" ref="S1304" si="2364">F1304*$S$17</f>
        <v>25.235752018380161</v>
      </c>
      <c r="T1304" s="226">
        <f t="shared" ref="T1304" si="2365">E1304*S1304</f>
        <v>757.07256055140488</v>
      </c>
    </row>
    <row r="1305" spans="1:20">
      <c r="A1305" s="229"/>
      <c r="B1305" s="243"/>
      <c r="C1305" s="243"/>
      <c r="D1305" s="244"/>
      <c r="E1305" s="244"/>
      <c r="F1305" s="410"/>
      <c r="G1305" s="387"/>
      <c r="H1305" s="409"/>
      <c r="I1305" s="387"/>
      <c r="J1305" s="409"/>
      <c r="K1305" s="31" t="s">
        <v>103</v>
      </c>
      <c r="L1305" s="31" t="s">
        <v>19</v>
      </c>
      <c r="M1305" s="31">
        <v>1</v>
      </c>
      <c r="N1305" s="31">
        <v>1.028</v>
      </c>
      <c r="O1305" s="35">
        <f t="shared" ref="O1305:O1368" si="2366">M1305*N1305</f>
        <v>1.028</v>
      </c>
      <c r="P1305" s="409"/>
      <c r="Q1305" s="409"/>
      <c r="R1305" s="409"/>
      <c r="S1305" s="227"/>
      <c r="T1305" s="227"/>
    </row>
    <row r="1306" spans="1:20">
      <c r="A1306" s="229"/>
      <c r="B1306" s="243"/>
      <c r="C1306" s="243"/>
      <c r="D1306" s="244"/>
      <c r="E1306" s="244"/>
      <c r="F1306" s="410"/>
      <c r="G1306" s="387"/>
      <c r="H1306" s="409"/>
      <c r="I1306" s="387"/>
      <c r="J1306" s="409"/>
      <c r="K1306" s="31"/>
      <c r="L1306" s="31"/>
      <c r="M1306" s="31"/>
      <c r="N1306" s="31">
        <v>0</v>
      </c>
      <c r="O1306" s="35">
        <f t="shared" si="2366"/>
        <v>0</v>
      </c>
      <c r="P1306" s="409"/>
      <c r="Q1306" s="409"/>
      <c r="R1306" s="409"/>
      <c r="S1306" s="227"/>
      <c r="T1306" s="227"/>
    </row>
    <row r="1307" spans="1:20">
      <c r="A1307" s="229"/>
      <c r="B1307" s="243"/>
      <c r="C1307" s="243"/>
      <c r="D1307" s="244"/>
      <c r="E1307" s="244"/>
      <c r="F1307" s="410"/>
      <c r="G1307" s="387"/>
      <c r="H1307" s="409"/>
      <c r="I1307" s="387"/>
      <c r="J1307" s="409"/>
      <c r="K1307" s="31"/>
      <c r="L1307" s="31"/>
      <c r="M1307" s="31"/>
      <c r="N1307" s="31">
        <v>0</v>
      </c>
      <c r="O1307" s="35">
        <f t="shared" si="2366"/>
        <v>0</v>
      </c>
      <c r="P1307" s="409"/>
      <c r="Q1307" s="409"/>
      <c r="R1307" s="409"/>
      <c r="S1307" s="228"/>
      <c r="T1307" s="228"/>
    </row>
    <row r="1308" spans="1:20" ht="12.75" customHeight="1">
      <c r="A1308" s="229">
        <v>9</v>
      </c>
      <c r="B1308" s="243" t="s">
        <v>106</v>
      </c>
      <c r="C1308" s="243" t="s">
        <v>907</v>
      </c>
      <c r="D1308" s="243" t="s">
        <v>780</v>
      </c>
      <c r="E1308" s="244">
        <v>13</v>
      </c>
      <c r="F1308" s="410">
        <f t="shared" ref="F1308:F1368" si="2367">H1308+J1308+R1308</f>
        <v>56.455150913599994</v>
      </c>
      <c r="G1308" s="387">
        <v>1.66</v>
      </c>
      <c r="H1308" s="409">
        <f t="shared" ref="H1308:H1368" si="2368">G1308*$P$8/1000</f>
        <v>3.7699263999999997</v>
      </c>
      <c r="I1308" s="387">
        <v>0.2</v>
      </c>
      <c r="J1308" s="409">
        <f t="shared" ref="J1308:J1368" si="2369">I1308*$P$9/1000</f>
        <v>0.56950600000000007</v>
      </c>
      <c r="K1308" s="31" t="s">
        <v>107</v>
      </c>
      <c r="L1308" s="31" t="s">
        <v>19</v>
      </c>
      <c r="M1308" s="31">
        <v>1</v>
      </c>
      <c r="N1308" s="43">
        <v>45</v>
      </c>
      <c r="O1308" s="35">
        <f t="shared" si="2366"/>
        <v>45</v>
      </c>
      <c r="P1308" s="409">
        <f t="shared" ref="P1308" si="2370">E1308*F1308</f>
        <v>733.91696187679986</v>
      </c>
      <c r="Q1308" s="409">
        <f t="shared" ref="Q1308" si="2371">SUM(O1308:O1311)</f>
        <v>46.027999999999999</v>
      </c>
      <c r="R1308" s="409">
        <f t="shared" ref="R1308" si="2372">Q1308*1.02*1.05*$R$14</f>
        <v>52.115718513599994</v>
      </c>
      <c r="S1308" s="226">
        <f t="shared" ref="S1308" si="2373">F1308*$S$17</f>
        <v>71.675786005241193</v>
      </c>
      <c r="T1308" s="226">
        <f t="shared" ref="T1308" si="2374">E1308*S1308</f>
        <v>931.78521806813546</v>
      </c>
    </row>
    <row r="1309" spans="1:20">
      <c r="A1309" s="229"/>
      <c r="B1309" s="243"/>
      <c r="C1309" s="243"/>
      <c r="D1309" s="244"/>
      <c r="E1309" s="244"/>
      <c r="F1309" s="410"/>
      <c r="G1309" s="387"/>
      <c r="H1309" s="409"/>
      <c r="I1309" s="387"/>
      <c r="J1309" s="409"/>
      <c r="K1309" s="31" t="s">
        <v>103</v>
      </c>
      <c r="L1309" s="31" t="s">
        <v>19</v>
      </c>
      <c r="M1309" s="31">
        <v>1</v>
      </c>
      <c r="N1309" s="31">
        <v>1.028</v>
      </c>
      <c r="O1309" s="35">
        <f t="shared" si="2366"/>
        <v>1.028</v>
      </c>
      <c r="P1309" s="409"/>
      <c r="Q1309" s="409"/>
      <c r="R1309" s="409"/>
      <c r="S1309" s="227"/>
      <c r="T1309" s="227"/>
    </row>
    <row r="1310" spans="1:20">
      <c r="A1310" s="229"/>
      <c r="B1310" s="243"/>
      <c r="C1310" s="243"/>
      <c r="D1310" s="244"/>
      <c r="E1310" s="244"/>
      <c r="F1310" s="410"/>
      <c r="G1310" s="387"/>
      <c r="H1310" s="409"/>
      <c r="I1310" s="387"/>
      <c r="J1310" s="409"/>
      <c r="K1310" s="31"/>
      <c r="L1310" s="31"/>
      <c r="M1310" s="31"/>
      <c r="N1310" s="43"/>
      <c r="O1310" s="35">
        <f t="shared" si="2366"/>
        <v>0</v>
      </c>
      <c r="P1310" s="409"/>
      <c r="Q1310" s="409"/>
      <c r="R1310" s="409"/>
      <c r="S1310" s="227"/>
      <c r="T1310" s="227"/>
    </row>
    <row r="1311" spans="1:20">
      <c r="A1311" s="229"/>
      <c r="B1311" s="243"/>
      <c r="C1311" s="243"/>
      <c r="D1311" s="244"/>
      <c r="E1311" s="244"/>
      <c r="F1311" s="410"/>
      <c r="G1311" s="387"/>
      <c r="H1311" s="409"/>
      <c r="I1311" s="387"/>
      <c r="J1311" s="409"/>
      <c r="K1311" s="31"/>
      <c r="L1311" s="31"/>
      <c r="M1311" s="31"/>
      <c r="N1311" s="43"/>
      <c r="O1311" s="35">
        <f t="shared" si="2366"/>
        <v>0</v>
      </c>
      <c r="P1311" s="409"/>
      <c r="Q1311" s="409"/>
      <c r="R1311" s="409"/>
      <c r="S1311" s="228"/>
      <c r="T1311" s="228"/>
    </row>
    <row r="1312" spans="1:20" ht="12.75" customHeight="1">
      <c r="A1312" s="229">
        <v>10</v>
      </c>
      <c r="B1312" s="243" t="s">
        <v>168</v>
      </c>
      <c r="C1312" s="243" t="s">
        <v>908</v>
      </c>
      <c r="D1312" s="243" t="s">
        <v>633</v>
      </c>
      <c r="E1312" s="244">
        <v>10</v>
      </c>
      <c r="F1312" s="410">
        <f t="shared" si="2367"/>
        <v>66.659343984000003</v>
      </c>
      <c r="G1312" s="387">
        <v>0.96</v>
      </c>
      <c r="H1312" s="409">
        <f t="shared" si="2368"/>
        <v>2.1801983999999996</v>
      </c>
      <c r="I1312" s="387">
        <v>0.15</v>
      </c>
      <c r="J1312" s="409">
        <f t="shared" si="2369"/>
        <v>0.4271295</v>
      </c>
      <c r="K1312" s="31" t="s">
        <v>266</v>
      </c>
      <c r="L1312" s="31" t="s">
        <v>19</v>
      </c>
      <c r="M1312" s="31">
        <v>1</v>
      </c>
      <c r="N1312" s="43">
        <v>56.57</v>
      </c>
      <c r="O1312" s="35">
        <f t="shared" si="2366"/>
        <v>56.57</v>
      </c>
      <c r="P1312" s="409">
        <f t="shared" ref="P1312" si="2375">E1312*F1312</f>
        <v>666.59343983999997</v>
      </c>
      <c r="Q1312" s="409">
        <f t="shared" ref="Q1312" si="2376">SUM(O1312:O1315)</f>
        <v>56.57</v>
      </c>
      <c r="R1312" s="409">
        <f t="shared" ref="R1312" si="2377">Q1312*1.02*1.05*$R$14</f>
        <v>64.052016084000002</v>
      </c>
      <c r="S1312" s="226">
        <f t="shared" ref="S1312" si="2378">F1312*$S$17</f>
        <v>84.631088524749018</v>
      </c>
      <c r="T1312" s="226">
        <f t="shared" ref="T1312" si="2379">E1312*S1312</f>
        <v>846.31088524749021</v>
      </c>
    </row>
    <row r="1313" spans="1:20">
      <c r="A1313" s="229"/>
      <c r="B1313" s="243"/>
      <c r="C1313" s="243"/>
      <c r="D1313" s="244"/>
      <c r="E1313" s="244"/>
      <c r="F1313" s="410"/>
      <c r="G1313" s="387"/>
      <c r="H1313" s="409"/>
      <c r="I1313" s="387"/>
      <c r="J1313" s="409"/>
      <c r="K1313" s="31"/>
      <c r="L1313" s="31"/>
      <c r="M1313" s="31"/>
      <c r="N1313" s="43"/>
      <c r="O1313" s="35">
        <f t="shared" si="2366"/>
        <v>0</v>
      </c>
      <c r="P1313" s="409"/>
      <c r="Q1313" s="409"/>
      <c r="R1313" s="409"/>
      <c r="S1313" s="227"/>
      <c r="T1313" s="227"/>
    </row>
    <row r="1314" spans="1:20">
      <c r="A1314" s="229"/>
      <c r="B1314" s="243"/>
      <c r="C1314" s="243"/>
      <c r="D1314" s="244"/>
      <c r="E1314" s="244"/>
      <c r="F1314" s="410"/>
      <c r="G1314" s="387"/>
      <c r="H1314" s="409"/>
      <c r="I1314" s="387"/>
      <c r="J1314" s="409"/>
      <c r="K1314" s="31"/>
      <c r="L1314" s="31"/>
      <c r="M1314" s="33"/>
      <c r="N1314" s="43"/>
      <c r="O1314" s="35">
        <f t="shared" si="2366"/>
        <v>0</v>
      </c>
      <c r="P1314" s="409"/>
      <c r="Q1314" s="409"/>
      <c r="R1314" s="409"/>
      <c r="S1314" s="227"/>
      <c r="T1314" s="227"/>
    </row>
    <row r="1315" spans="1:20">
      <c r="A1315" s="229"/>
      <c r="B1315" s="243"/>
      <c r="C1315" s="243"/>
      <c r="D1315" s="244"/>
      <c r="E1315" s="244"/>
      <c r="F1315" s="410"/>
      <c r="G1315" s="387"/>
      <c r="H1315" s="409"/>
      <c r="I1315" s="387"/>
      <c r="J1315" s="409"/>
      <c r="K1315" s="31"/>
      <c r="L1315" s="31"/>
      <c r="M1315" s="31"/>
      <c r="N1315" s="43"/>
      <c r="O1315" s="35">
        <f t="shared" si="2366"/>
        <v>0</v>
      </c>
      <c r="P1315" s="409"/>
      <c r="Q1315" s="409"/>
      <c r="R1315" s="409"/>
      <c r="S1315" s="228"/>
      <c r="T1315" s="228"/>
    </row>
    <row r="1316" spans="1:20" ht="12.75" customHeight="1">
      <c r="A1316" s="229">
        <v>11</v>
      </c>
      <c r="B1316" s="243" t="s">
        <v>104</v>
      </c>
      <c r="C1316" s="243" t="s">
        <v>909</v>
      </c>
      <c r="D1316" s="243" t="s">
        <v>633</v>
      </c>
      <c r="E1316" s="244">
        <v>14</v>
      </c>
      <c r="F1316" s="410">
        <f t="shared" si="2367"/>
        <v>4.6444985640000001</v>
      </c>
      <c r="G1316" s="387">
        <v>0.28999999999999998</v>
      </c>
      <c r="H1316" s="409">
        <f t="shared" si="2368"/>
        <v>0.65860160000000001</v>
      </c>
      <c r="I1316" s="387">
        <v>0.02</v>
      </c>
      <c r="J1316" s="409">
        <f t="shared" si="2369"/>
        <v>5.6950600000000011E-2</v>
      </c>
      <c r="K1316" s="31" t="s">
        <v>105</v>
      </c>
      <c r="L1316" s="31" t="s">
        <v>19</v>
      </c>
      <c r="M1316" s="31">
        <v>1</v>
      </c>
      <c r="N1316" s="43">
        <v>3.47</v>
      </c>
      <c r="O1316" s="35">
        <f t="shared" si="2366"/>
        <v>3.47</v>
      </c>
      <c r="P1316" s="409">
        <f t="shared" ref="P1316" si="2380">E1316*F1316</f>
        <v>65.022979895999995</v>
      </c>
      <c r="Q1316" s="409">
        <f t="shared" ref="Q1316" si="2381">SUM(O1316:O1319)</f>
        <v>3.47</v>
      </c>
      <c r="R1316" s="409">
        <f t="shared" ref="R1316" si="2382">Q1316*1.02*1.05*$R$14</f>
        <v>3.9289463640000002</v>
      </c>
      <c r="S1316" s="226">
        <f t="shared" ref="S1316" si="2383">F1316*$S$17</f>
        <v>5.8966822298356334</v>
      </c>
      <c r="T1316" s="226">
        <f t="shared" ref="T1316" si="2384">E1316*S1316</f>
        <v>82.553551217698868</v>
      </c>
    </row>
    <row r="1317" spans="1:20">
      <c r="A1317" s="229"/>
      <c r="B1317" s="243"/>
      <c r="C1317" s="243"/>
      <c r="D1317" s="244"/>
      <c r="E1317" s="244"/>
      <c r="F1317" s="410"/>
      <c r="G1317" s="387"/>
      <c r="H1317" s="409"/>
      <c r="I1317" s="387"/>
      <c r="J1317" s="409"/>
      <c r="K1317" s="31"/>
      <c r="L1317" s="31"/>
      <c r="M1317" s="31"/>
      <c r="N1317" s="43"/>
      <c r="O1317" s="35">
        <f t="shared" si="2366"/>
        <v>0</v>
      </c>
      <c r="P1317" s="409"/>
      <c r="Q1317" s="409"/>
      <c r="R1317" s="409"/>
      <c r="S1317" s="227"/>
      <c r="T1317" s="227"/>
    </row>
    <row r="1318" spans="1:20">
      <c r="A1318" s="229"/>
      <c r="B1318" s="243"/>
      <c r="C1318" s="243"/>
      <c r="D1318" s="244"/>
      <c r="E1318" s="244"/>
      <c r="F1318" s="410"/>
      <c r="G1318" s="387"/>
      <c r="H1318" s="409"/>
      <c r="I1318" s="387"/>
      <c r="J1318" s="409"/>
      <c r="K1318" s="31"/>
      <c r="L1318" s="31"/>
      <c r="M1318" s="33"/>
      <c r="N1318" s="43"/>
      <c r="O1318" s="35">
        <f t="shared" si="2366"/>
        <v>0</v>
      </c>
      <c r="P1318" s="409"/>
      <c r="Q1318" s="409"/>
      <c r="R1318" s="409"/>
      <c r="S1318" s="227"/>
      <c r="T1318" s="227"/>
    </row>
    <row r="1319" spans="1:20">
      <c r="A1319" s="229"/>
      <c r="B1319" s="243"/>
      <c r="C1319" s="243"/>
      <c r="D1319" s="244"/>
      <c r="E1319" s="244"/>
      <c r="F1319" s="410"/>
      <c r="G1319" s="387"/>
      <c r="H1319" s="409"/>
      <c r="I1319" s="387"/>
      <c r="J1319" s="409"/>
      <c r="K1319" s="31"/>
      <c r="L1319" s="31"/>
      <c r="M1319" s="31"/>
      <c r="N1319" s="43"/>
      <c r="O1319" s="35">
        <f t="shared" si="2366"/>
        <v>0</v>
      </c>
      <c r="P1319" s="409"/>
      <c r="Q1319" s="409"/>
      <c r="R1319" s="409"/>
      <c r="S1319" s="228"/>
      <c r="T1319" s="228"/>
    </row>
    <row r="1320" spans="1:20" ht="12.75" customHeight="1">
      <c r="A1320" s="229">
        <v>12</v>
      </c>
      <c r="B1320" s="230" t="s">
        <v>169</v>
      </c>
      <c r="C1320" s="230" t="s">
        <v>910</v>
      </c>
      <c r="D1320" s="230" t="s">
        <v>875</v>
      </c>
      <c r="E1320" s="229">
        <v>1</v>
      </c>
      <c r="F1320" s="410">
        <f t="shared" si="2367"/>
        <v>12.767611757200001</v>
      </c>
      <c r="G1320" s="233">
        <v>5.17</v>
      </c>
      <c r="H1320" s="409">
        <f t="shared" si="2368"/>
        <v>11.7412768</v>
      </c>
      <c r="I1320" s="233">
        <v>0.03</v>
      </c>
      <c r="J1320" s="409">
        <f t="shared" si="2369"/>
        <v>8.5425899999999999E-2</v>
      </c>
      <c r="K1320" s="18" t="s">
        <v>170</v>
      </c>
      <c r="L1320" s="27" t="s">
        <v>19</v>
      </c>
      <c r="M1320" s="27">
        <v>1</v>
      </c>
      <c r="N1320" s="27">
        <v>9.6000000000000002E-2</v>
      </c>
      <c r="O1320" s="35">
        <f t="shared" si="2366"/>
        <v>9.6000000000000002E-2</v>
      </c>
      <c r="P1320" s="409">
        <f t="shared" ref="P1320" si="2385">E1320*F1320</f>
        <v>12.767611757200001</v>
      </c>
      <c r="Q1320" s="409">
        <f t="shared" ref="Q1320" si="2386">SUM(O1320:O1323)</f>
        <v>0.83099999999999996</v>
      </c>
      <c r="R1320" s="409">
        <f t="shared" ref="R1320" si="2387">Q1320*1.02*1.05*$R$14</f>
        <v>0.94090905719999984</v>
      </c>
      <c r="S1320" s="226">
        <f t="shared" ref="S1320" si="2388">F1320*$S$17</f>
        <v>16.209833705122826</v>
      </c>
      <c r="T1320" s="226">
        <f t="shared" ref="T1320" si="2389">E1320*S1320</f>
        <v>16.209833705122826</v>
      </c>
    </row>
    <row r="1321" spans="1:20">
      <c r="A1321" s="229"/>
      <c r="B1321" s="230"/>
      <c r="C1321" s="230"/>
      <c r="D1321" s="229"/>
      <c r="E1321" s="229"/>
      <c r="F1321" s="410"/>
      <c r="G1321" s="233"/>
      <c r="H1321" s="409"/>
      <c r="I1321" s="233"/>
      <c r="J1321" s="409"/>
      <c r="K1321" s="18" t="s">
        <v>171</v>
      </c>
      <c r="L1321" s="27" t="s">
        <v>19</v>
      </c>
      <c r="M1321" s="27">
        <v>1</v>
      </c>
      <c r="N1321" s="27">
        <v>0.214</v>
      </c>
      <c r="O1321" s="35">
        <f t="shared" si="2366"/>
        <v>0.214</v>
      </c>
      <c r="P1321" s="409"/>
      <c r="Q1321" s="409"/>
      <c r="R1321" s="409"/>
      <c r="S1321" s="227"/>
      <c r="T1321" s="227"/>
    </row>
    <row r="1322" spans="1:20">
      <c r="A1322" s="229"/>
      <c r="B1322" s="230"/>
      <c r="C1322" s="230"/>
      <c r="D1322" s="229"/>
      <c r="E1322" s="229"/>
      <c r="F1322" s="410"/>
      <c r="G1322" s="233"/>
      <c r="H1322" s="409"/>
      <c r="I1322" s="233"/>
      <c r="J1322" s="409"/>
      <c r="K1322" s="18" t="s">
        <v>172</v>
      </c>
      <c r="L1322" s="27" t="s">
        <v>19</v>
      </c>
      <c r="M1322" s="27">
        <v>1</v>
      </c>
      <c r="N1322" s="27">
        <v>0.52100000000000002</v>
      </c>
      <c r="O1322" s="35">
        <f t="shared" si="2366"/>
        <v>0.52100000000000002</v>
      </c>
      <c r="P1322" s="409"/>
      <c r="Q1322" s="409"/>
      <c r="R1322" s="409"/>
      <c r="S1322" s="227"/>
      <c r="T1322" s="227"/>
    </row>
    <row r="1323" spans="1:20">
      <c r="A1323" s="229"/>
      <c r="B1323" s="230"/>
      <c r="C1323" s="230"/>
      <c r="D1323" s="229"/>
      <c r="E1323" s="229"/>
      <c r="F1323" s="410"/>
      <c r="G1323" s="233"/>
      <c r="H1323" s="409"/>
      <c r="I1323" s="233"/>
      <c r="J1323" s="409"/>
      <c r="K1323" s="18"/>
      <c r="L1323" s="18"/>
      <c r="M1323" s="18"/>
      <c r="N1323" s="27"/>
      <c r="O1323" s="35">
        <f t="shared" si="2366"/>
        <v>0</v>
      </c>
      <c r="P1323" s="409"/>
      <c r="Q1323" s="409"/>
      <c r="R1323" s="409"/>
      <c r="S1323" s="228"/>
      <c r="T1323" s="228"/>
    </row>
    <row r="1324" spans="1:20">
      <c r="A1324" s="229">
        <v>13</v>
      </c>
      <c r="B1324" s="239" t="s">
        <v>457</v>
      </c>
      <c r="C1324" s="230" t="s">
        <v>911</v>
      </c>
      <c r="D1324" s="239" t="s">
        <v>611</v>
      </c>
      <c r="E1324" s="232">
        <v>225</v>
      </c>
      <c r="F1324" s="410">
        <f t="shared" si="2367"/>
        <v>4.4058175999999998</v>
      </c>
      <c r="G1324" s="233">
        <v>1.94</v>
      </c>
      <c r="H1324" s="409">
        <f t="shared" si="2368"/>
        <v>4.4058175999999998</v>
      </c>
      <c r="I1324" s="233"/>
      <c r="J1324" s="409">
        <f t="shared" si="2369"/>
        <v>0</v>
      </c>
      <c r="K1324" s="18"/>
      <c r="L1324" s="18"/>
      <c r="M1324" s="18"/>
      <c r="N1324" s="27"/>
      <c r="O1324" s="35">
        <f t="shared" si="2366"/>
        <v>0</v>
      </c>
      <c r="P1324" s="409">
        <f t="shared" ref="P1324" si="2390">E1324*F1324</f>
        <v>991.30895999999996</v>
      </c>
      <c r="Q1324" s="409">
        <f t="shared" ref="Q1324" si="2391">SUM(O1324:O1327)</f>
        <v>0</v>
      </c>
      <c r="R1324" s="409">
        <f t="shared" ref="R1324" si="2392">Q1324*1.02*1.05*$R$14</f>
        <v>0</v>
      </c>
      <c r="S1324" s="226">
        <f t="shared" ref="S1324" si="2393">F1324*$S$17</f>
        <v>5.593651497965471</v>
      </c>
      <c r="T1324" s="226">
        <f t="shared" ref="T1324" si="2394">E1324*S1324</f>
        <v>1258.5715870422309</v>
      </c>
    </row>
    <row r="1325" spans="1:20">
      <c r="A1325" s="229"/>
      <c r="B1325" s="240"/>
      <c r="C1325" s="230"/>
      <c r="D1325" s="240"/>
      <c r="E1325" s="232"/>
      <c r="F1325" s="410"/>
      <c r="G1325" s="233"/>
      <c r="H1325" s="409"/>
      <c r="I1325" s="233"/>
      <c r="J1325" s="409"/>
      <c r="K1325" s="18"/>
      <c r="L1325" s="18"/>
      <c r="M1325" s="18"/>
      <c r="N1325" s="27"/>
      <c r="O1325" s="35">
        <f t="shared" si="2366"/>
        <v>0</v>
      </c>
      <c r="P1325" s="409"/>
      <c r="Q1325" s="409"/>
      <c r="R1325" s="409"/>
      <c r="S1325" s="227"/>
      <c r="T1325" s="227"/>
    </row>
    <row r="1326" spans="1:20">
      <c r="A1326" s="229"/>
      <c r="B1326" s="240"/>
      <c r="C1326" s="230"/>
      <c r="D1326" s="240"/>
      <c r="E1326" s="232"/>
      <c r="F1326" s="410"/>
      <c r="G1326" s="233"/>
      <c r="H1326" s="409"/>
      <c r="I1326" s="233"/>
      <c r="J1326" s="409"/>
      <c r="K1326" s="18"/>
      <c r="L1326" s="18"/>
      <c r="M1326" s="19"/>
      <c r="N1326" s="27"/>
      <c r="O1326" s="35">
        <f t="shared" si="2366"/>
        <v>0</v>
      </c>
      <c r="P1326" s="409"/>
      <c r="Q1326" s="409"/>
      <c r="R1326" s="409"/>
      <c r="S1326" s="227"/>
      <c r="T1326" s="227"/>
    </row>
    <row r="1327" spans="1:20">
      <c r="A1327" s="229"/>
      <c r="B1327" s="241"/>
      <c r="C1327" s="230"/>
      <c r="D1327" s="241"/>
      <c r="E1327" s="232"/>
      <c r="F1327" s="410"/>
      <c r="G1327" s="233"/>
      <c r="H1327" s="409"/>
      <c r="I1327" s="233"/>
      <c r="J1327" s="409"/>
      <c r="K1327" s="18"/>
      <c r="L1327" s="18"/>
      <c r="M1327" s="18"/>
      <c r="N1327" s="27"/>
      <c r="O1327" s="35">
        <f t="shared" si="2366"/>
        <v>0</v>
      </c>
      <c r="P1327" s="409"/>
      <c r="Q1327" s="409"/>
      <c r="R1327" s="409"/>
      <c r="S1327" s="228"/>
      <c r="T1327" s="228"/>
    </row>
    <row r="1328" spans="1:20" ht="12.75" customHeight="1">
      <c r="A1328" s="229">
        <v>14</v>
      </c>
      <c r="B1328" s="230" t="s">
        <v>165</v>
      </c>
      <c r="C1328" s="230" t="s">
        <v>912</v>
      </c>
      <c r="D1328" s="239" t="s">
        <v>611</v>
      </c>
      <c r="E1328" s="235">
        <v>21</v>
      </c>
      <c r="F1328" s="410">
        <f t="shared" si="2367"/>
        <v>4.5122002400000003</v>
      </c>
      <c r="G1328" s="233">
        <v>0.89</v>
      </c>
      <c r="H1328" s="409">
        <f t="shared" si="2368"/>
        <v>2.0212256000000002</v>
      </c>
      <c r="I1328" s="233"/>
      <c r="J1328" s="409">
        <f t="shared" si="2369"/>
        <v>0</v>
      </c>
      <c r="K1328" s="18" t="s">
        <v>166</v>
      </c>
      <c r="L1328" s="18" t="s">
        <v>24</v>
      </c>
      <c r="M1328" s="18">
        <v>1.1000000000000001</v>
      </c>
      <c r="N1328" s="43">
        <v>2</v>
      </c>
      <c r="O1328" s="35">
        <f t="shared" si="2366"/>
        <v>2.2000000000000002</v>
      </c>
      <c r="P1328" s="409">
        <f t="shared" ref="P1328" si="2395">E1328*F1328</f>
        <v>94.756205040000012</v>
      </c>
      <c r="Q1328" s="409">
        <f t="shared" ref="Q1328" si="2396">SUM(O1328:O1331)</f>
        <v>2.2000000000000002</v>
      </c>
      <c r="R1328" s="409">
        <f t="shared" ref="R1328" si="2397">Q1328*1.02*1.05*$R$14</f>
        <v>2.4909746400000001</v>
      </c>
      <c r="S1328" s="226">
        <f t="shared" ref="S1328" si="2398">F1328*$S$17</f>
        <v>5.7287155127793215</v>
      </c>
      <c r="T1328" s="226">
        <f t="shared" ref="T1328" si="2399">E1328*S1328</f>
        <v>120.30302576836576</v>
      </c>
    </row>
    <row r="1329" spans="1:20">
      <c r="A1329" s="229"/>
      <c r="B1329" s="230"/>
      <c r="C1329" s="230"/>
      <c r="D1329" s="240"/>
      <c r="E1329" s="235"/>
      <c r="F1329" s="410"/>
      <c r="G1329" s="233"/>
      <c r="H1329" s="409"/>
      <c r="I1329" s="233"/>
      <c r="J1329" s="409"/>
      <c r="K1329" s="18"/>
      <c r="L1329" s="18"/>
      <c r="M1329" s="18"/>
      <c r="N1329" s="15">
        <v>0</v>
      </c>
      <c r="O1329" s="35">
        <f t="shared" si="2366"/>
        <v>0</v>
      </c>
      <c r="P1329" s="409"/>
      <c r="Q1329" s="409"/>
      <c r="R1329" s="409"/>
      <c r="S1329" s="227"/>
      <c r="T1329" s="227"/>
    </row>
    <row r="1330" spans="1:20">
      <c r="A1330" s="229"/>
      <c r="B1330" s="230"/>
      <c r="C1330" s="230"/>
      <c r="D1330" s="240"/>
      <c r="E1330" s="235"/>
      <c r="F1330" s="410"/>
      <c r="G1330" s="233"/>
      <c r="H1330" s="409"/>
      <c r="I1330" s="233"/>
      <c r="J1330" s="409"/>
      <c r="K1330" s="18"/>
      <c r="L1330" s="18"/>
      <c r="M1330" s="19"/>
      <c r="N1330" s="15">
        <v>0</v>
      </c>
      <c r="O1330" s="35">
        <f t="shared" si="2366"/>
        <v>0</v>
      </c>
      <c r="P1330" s="409"/>
      <c r="Q1330" s="409"/>
      <c r="R1330" s="409"/>
      <c r="S1330" s="227"/>
      <c r="T1330" s="227"/>
    </row>
    <row r="1331" spans="1:20">
      <c r="A1331" s="229"/>
      <c r="B1331" s="230"/>
      <c r="C1331" s="230"/>
      <c r="D1331" s="241"/>
      <c r="E1331" s="235"/>
      <c r="F1331" s="410"/>
      <c r="G1331" s="233"/>
      <c r="H1331" s="409"/>
      <c r="I1331" s="233"/>
      <c r="J1331" s="409"/>
      <c r="K1331" s="18"/>
      <c r="L1331" s="18"/>
      <c r="M1331" s="18"/>
      <c r="N1331" s="15">
        <v>0</v>
      </c>
      <c r="O1331" s="35">
        <f t="shared" si="2366"/>
        <v>0</v>
      </c>
      <c r="P1331" s="409"/>
      <c r="Q1331" s="409"/>
      <c r="R1331" s="409"/>
      <c r="S1331" s="228"/>
      <c r="T1331" s="228"/>
    </row>
    <row r="1332" spans="1:20" ht="12.75" customHeight="1">
      <c r="A1332" s="229">
        <v>15</v>
      </c>
      <c r="B1332" s="230" t="s">
        <v>173</v>
      </c>
      <c r="C1332" s="230" t="s">
        <v>913</v>
      </c>
      <c r="D1332" s="239" t="s">
        <v>611</v>
      </c>
      <c r="E1332" s="229">
        <v>6.48</v>
      </c>
      <c r="F1332" s="410">
        <f t="shared" si="2367"/>
        <v>96.500316717416013</v>
      </c>
      <c r="G1332" s="233">
        <v>6.96</v>
      </c>
      <c r="H1332" s="409">
        <f t="shared" si="2368"/>
        <v>15.806438399999999</v>
      </c>
      <c r="I1332" s="233">
        <v>5.08</v>
      </c>
      <c r="J1332" s="409">
        <f t="shared" si="2369"/>
        <v>14.465452400000002</v>
      </c>
      <c r="K1332" s="18" t="s">
        <v>174</v>
      </c>
      <c r="L1332" s="18" t="s">
        <v>24</v>
      </c>
      <c r="M1332" s="18">
        <v>0.68</v>
      </c>
      <c r="N1332" s="27">
        <v>60</v>
      </c>
      <c r="O1332" s="35">
        <f t="shared" si="2366"/>
        <v>40.800000000000004</v>
      </c>
      <c r="P1332" s="409">
        <f t="shared" ref="P1332" si="2400">E1332*F1332</f>
        <v>625.32205232885576</v>
      </c>
      <c r="Q1332" s="409">
        <f t="shared" ref="Q1332" si="2401">SUM(O1332:O1335)</f>
        <v>58.492180000000005</v>
      </c>
      <c r="R1332" s="409">
        <f t="shared" ref="R1332" si="2402">Q1332*1.02*1.05*$R$14</f>
        <v>66.228425917416004</v>
      </c>
      <c r="S1332" s="226">
        <f t="shared" ref="S1332" si="2403">F1332*$S$17</f>
        <v>122.5173600379</v>
      </c>
      <c r="T1332" s="226">
        <f t="shared" ref="T1332" si="2404">E1332*S1332</f>
        <v>793.9124930455921</v>
      </c>
    </row>
    <row r="1333" spans="1:20">
      <c r="A1333" s="229"/>
      <c r="B1333" s="230"/>
      <c r="C1333" s="230"/>
      <c r="D1333" s="240"/>
      <c r="E1333" s="229"/>
      <c r="F1333" s="410"/>
      <c r="G1333" s="233"/>
      <c r="H1333" s="409"/>
      <c r="I1333" s="233"/>
      <c r="J1333" s="409"/>
      <c r="K1333" s="18" t="s">
        <v>175</v>
      </c>
      <c r="L1333" s="18" t="s">
        <v>24</v>
      </c>
      <c r="M1333" s="18">
        <v>0.41299999999999998</v>
      </c>
      <c r="N1333" s="27">
        <v>29.86</v>
      </c>
      <c r="O1333" s="35">
        <f t="shared" si="2366"/>
        <v>12.332179999999999</v>
      </c>
      <c r="P1333" s="409"/>
      <c r="Q1333" s="409"/>
      <c r="R1333" s="409"/>
      <c r="S1333" s="227"/>
      <c r="T1333" s="227"/>
    </row>
    <row r="1334" spans="1:20">
      <c r="A1334" s="229"/>
      <c r="B1334" s="230"/>
      <c r="C1334" s="230"/>
      <c r="D1334" s="240"/>
      <c r="E1334" s="229"/>
      <c r="F1334" s="410"/>
      <c r="G1334" s="233"/>
      <c r="H1334" s="409"/>
      <c r="I1334" s="233"/>
      <c r="J1334" s="409"/>
      <c r="K1334" s="18" t="s">
        <v>44</v>
      </c>
      <c r="L1334" s="18" t="s">
        <v>20</v>
      </c>
      <c r="M1334" s="15">
        <v>1.6E-2</v>
      </c>
      <c r="N1334" s="27">
        <v>335</v>
      </c>
      <c r="O1334" s="35">
        <f t="shared" si="2366"/>
        <v>5.36</v>
      </c>
      <c r="P1334" s="409"/>
      <c r="Q1334" s="409"/>
      <c r="R1334" s="409"/>
      <c r="S1334" s="227"/>
      <c r="T1334" s="227"/>
    </row>
    <row r="1335" spans="1:20">
      <c r="A1335" s="229"/>
      <c r="B1335" s="230"/>
      <c r="C1335" s="230"/>
      <c r="D1335" s="241"/>
      <c r="E1335" s="229"/>
      <c r="F1335" s="410"/>
      <c r="G1335" s="233"/>
      <c r="H1335" s="409"/>
      <c r="I1335" s="233"/>
      <c r="J1335" s="409"/>
      <c r="K1335" s="18"/>
      <c r="L1335" s="18"/>
      <c r="M1335" s="18"/>
      <c r="N1335" s="27"/>
      <c r="O1335" s="35">
        <f t="shared" si="2366"/>
        <v>0</v>
      </c>
      <c r="P1335" s="409"/>
      <c r="Q1335" s="409"/>
      <c r="R1335" s="409"/>
      <c r="S1335" s="228"/>
      <c r="T1335" s="228"/>
    </row>
    <row r="1336" spans="1:20" ht="12.75" customHeight="1">
      <c r="A1336" s="229">
        <v>16</v>
      </c>
      <c r="B1336" s="230" t="s">
        <v>33</v>
      </c>
      <c r="C1336" s="230" t="s">
        <v>914</v>
      </c>
      <c r="D1336" s="243" t="s">
        <v>633</v>
      </c>
      <c r="E1336" s="229">
        <v>6</v>
      </c>
      <c r="F1336" s="410">
        <f t="shared" si="2367"/>
        <v>84.919589999999999</v>
      </c>
      <c r="G1336" s="233"/>
      <c r="H1336" s="409">
        <f t="shared" si="2368"/>
        <v>0</v>
      </c>
      <c r="I1336" s="233"/>
      <c r="J1336" s="409">
        <f t="shared" si="2369"/>
        <v>0</v>
      </c>
      <c r="K1336" s="18" t="s">
        <v>157</v>
      </c>
      <c r="L1336" s="18" t="s">
        <v>19</v>
      </c>
      <c r="M1336" s="18">
        <v>1</v>
      </c>
      <c r="N1336" s="27">
        <v>75</v>
      </c>
      <c r="O1336" s="35">
        <f t="shared" si="2366"/>
        <v>75</v>
      </c>
      <c r="P1336" s="409">
        <f t="shared" ref="P1336" si="2405">E1336*F1336</f>
        <v>509.51754</v>
      </c>
      <c r="Q1336" s="409">
        <f t="shared" ref="Q1336" si="2406">SUM(O1336:O1339)</f>
        <v>75</v>
      </c>
      <c r="R1336" s="409">
        <f t="shared" ref="R1336" si="2407">Q1336*1.02*1.05*$R$14</f>
        <v>84.919589999999999</v>
      </c>
      <c r="S1336" s="226">
        <f t="shared" ref="S1336" si="2408">F1336*$S$17</f>
        <v>107.81440244147049</v>
      </c>
      <c r="T1336" s="226">
        <f t="shared" ref="T1336" si="2409">E1336*S1336</f>
        <v>646.88641464882289</v>
      </c>
    </row>
    <row r="1337" spans="1:20">
      <c r="A1337" s="229"/>
      <c r="B1337" s="230"/>
      <c r="C1337" s="230"/>
      <c r="D1337" s="244"/>
      <c r="E1337" s="229"/>
      <c r="F1337" s="410"/>
      <c r="G1337" s="233"/>
      <c r="H1337" s="409"/>
      <c r="I1337" s="233"/>
      <c r="J1337" s="409"/>
      <c r="K1337" s="18"/>
      <c r="L1337" s="18"/>
      <c r="M1337" s="18"/>
      <c r="N1337" s="27"/>
      <c r="O1337" s="35">
        <f t="shared" si="2366"/>
        <v>0</v>
      </c>
      <c r="P1337" s="409"/>
      <c r="Q1337" s="409"/>
      <c r="R1337" s="409"/>
      <c r="S1337" s="227"/>
      <c r="T1337" s="227"/>
    </row>
    <row r="1338" spans="1:20">
      <c r="A1338" s="229"/>
      <c r="B1338" s="230"/>
      <c r="C1338" s="230"/>
      <c r="D1338" s="244"/>
      <c r="E1338" s="229"/>
      <c r="F1338" s="410"/>
      <c r="G1338" s="233"/>
      <c r="H1338" s="409"/>
      <c r="I1338" s="233"/>
      <c r="J1338" s="409"/>
      <c r="K1338" s="18"/>
      <c r="L1338" s="18"/>
      <c r="M1338" s="19"/>
      <c r="N1338" s="27"/>
      <c r="O1338" s="35">
        <f t="shared" si="2366"/>
        <v>0</v>
      </c>
      <c r="P1338" s="409"/>
      <c r="Q1338" s="409"/>
      <c r="R1338" s="409"/>
      <c r="S1338" s="227"/>
      <c r="T1338" s="227"/>
    </row>
    <row r="1339" spans="1:20">
      <c r="A1339" s="229"/>
      <c r="B1339" s="230"/>
      <c r="C1339" s="230"/>
      <c r="D1339" s="244"/>
      <c r="E1339" s="229"/>
      <c r="F1339" s="410"/>
      <c r="G1339" s="233"/>
      <c r="H1339" s="409"/>
      <c r="I1339" s="233"/>
      <c r="J1339" s="409"/>
      <c r="K1339" s="18"/>
      <c r="L1339" s="18"/>
      <c r="M1339" s="18"/>
      <c r="N1339" s="27"/>
      <c r="O1339" s="35">
        <f t="shared" si="2366"/>
        <v>0</v>
      </c>
      <c r="P1339" s="409"/>
      <c r="Q1339" s="409"/>
      <c r="R1339" s="409"/>
      <c r="S1339" s="228"/>
      <c r="T1339" s="228"/>
    </row>
    <row r="1340" spans="1:20" ht="12.75" customHeight="1">
      <c r="A1340" s="229">
        <v>17</v>
      </c>
      <c r="B1340" s="230" t="s">
        <v>158</v>
      </c>
      <c r="C1340" s="230" t="s">
        <v>915</v>
      </c>
      <c r="D1340" s="230" t="s">
        <v>639</v>
      </c>
      <c r="E1340" s="229">
        <v>0.05</v>
      </c>
      <c r="F1340" s="410">
        <f t="shared" si="2367"/>
        <v>566.80350888767998</v>
      </c>
      <c r="G1340" s="233">
        <v>13.8</v>
      </c>
      <c r="H1340" s="409">
        <f t="shared" si="2368"/>
        <v>31.340352000000003</v>
      </c>
      <c r="I1340" s="233">
        <v>32.1</v>
      </c>
      <c r="J1340" s="409">
        <f t="shared" si="2369"/>
        <v>91.405713000000006</v>
      </c>
      <c r="K1340" s="18" t="s">
        <v>159</v>
      </c>
      <c r="L1340" s="18" t="s">
        <v>20</v>
      </c>
      <c r="M1340" s="18">
        <v>1</v>
      </c>
      <c r="N1340" s="27">
        <v>390</v>
      </c>
      <c r="O1340" s="35">
        <f t="shared" si="2366"/>
        <v>390</v>
      </c>
      <c r="P1340" s="409">
        <f t="shared" ref="P1340" si="2410">E1340*F1340</f>
        <v>28.340175444384002</v>
      </c>
      <c r="Q1340" s="409">
        <f t="shared" ref="Q1340" si="2411">SUM(O1340:O1343)</f>
        <v>392.18639999999999</v>
      </c>
      <c r="R1340" s="409">
        <f t="shared" ref="R1340" si="2412">Q1340*1.02*1.05*$R$14</f>
        <v>444.05744388767999</v>
      </c>
      <c r="S1340" s="226">
        <f t="shared" ref="S1340" si="2413">F1340*$S$17</f>
        <v>719.6170119574756</v>
      </c>
      <c r="T1340" s="226">
        <f t="shared" ref="T1340" si="2414">E1340*S1340</f>
        <v>35.980850597873783</v>
      </c>
    </row>
    <row r="1341" spans="1:20">
      <c r="A1341" s="229"/>
      <c r="B1341" s="230"/>
      <c r="C1341" s="230"/>
      <c r="D1341" s="229"/>
      <c r="E1341" s="229"/>
      <c r="F1341" s="410"/>
      <c r="G1341" s="233"/>
      <c r="H1341" s="409"/>
      <c r="I1341" s="233"/>
      <c r="J1341" s="409"/>
      <c r="K1341" s="18"/>
      <c r="L1341" s="18"/>
      <c r="M1341" s="18"/>
      <c r="N1341" s="27"/>
      <c r="O1341" s="35">
        <f t="shared" si="2366"/>
        <v>0</v>
      </c>
      <c r="P1341" s="409"/>
      <c r="Q1341" s="409"/>
      <c r="R1341" s="409"/>
      <c r="S1341" s="227"/>
      <c r="T1341" s="227"/>
    </row>
    <row r="1342" spans="1:20">
      <c r="A1342" s="229"/>
      <c r="B1342" s="230"/>
      <c r="C1342" s="230"/>
      <c r="D1342" s="229"/>
      <c r="E1342" s="229"/>
      <c r="F1342" s="410"/>
      <c r="G1342" s="233"/>
      <c r="H1342" s="409"/>
      <c r="I1342" s="233"/>
      <c r="J1342" s="409"/>
      <c r="K1342" s="18" t="s">
        <v>45</v>
      </c>
      <c r="L1342" s="18" t="s">
        <v>21</v>
      </c>
      <c r="M1342" s="37">
        <v>2.4</v>
      </c>
      <c r="N1342" s="27">
        <v>0.91100000000000003</v>
      </c>
      <c r="O1342" s="35">
        <f t="shared" si="2366"/>
        <v>2.1863999999999999</v>
      </c>
      <c r="P1342" s="409"/>
      <c r="Q1342" s="409"/>
      <c r="R1342" s="409"/>
      <c r="S1342" s="227"/>
      <c r="T1342" s="227"/>
    </row>
    <row r="1343" spans="1:20">
      <c r="A1343" s="229"/>
      <c r="B1343" s="230"/>
      <c r="C1343" s="230"/>
      <c r="D1343" s="229"/>
      <c r="E1343" s="229"/>
      <c r="F1343" s="410"/>
      <c r="G1343" s="233"/>
      <c r="H1343" s="409"/>
      <c r="I1343" s="233"/>
      <c r="J1343" s="409"/>
      <c r="K1343" s="18"/>
      <c r="L1343" s="18"/>
      <c r="M1343" s="18"/>
      <c r="N1343" s="27"/>
      <c r="O1343" s="35">
        <f t="shared" si="2366"/>
        <v>0</v>
      </c>
      <c r="P1343" s="409"/>
      <c r="Q1343" s="409"/>
      <c r="R1343" s="409"/>
      <c r="S1343" s="228"/>
      <c r="T1343" s="228"/>
    </row>
    <row r="1344" spans="1:20" ht="12.75" customHeight="1">
      <c r="A1344" s="229">
        <v>18</v>
      </c>
      <c r="B1344" s="230" t="s">
        <v>160</v>
      </c>
      <c r="C1344" s="230" t="s">
        <v>916</v>
      </c>
      <c r="D1344" s="230" t="s">
        <v>639</v>
      </c>
      <c r="E1344" s="229">
        <v>0.15</v>
      </c>
      <c r="F1344" s="410">
        <f t="shared" si="2367"/>
        <v>542.90578900000003</v>
      </c>
      <c r="G1344" s="233">
        <v>38</v>
      </c>
      <c r="H1344" s="409">
        <f t="shared" si="2368"/>
        <v>86.299520000000001</v>
      </c>
      <c r="I1344" s="233">
        <v>1.3</v>
      </c>
      <c r="J1344" s="409">
        <f t="shared" si="2369"/>
        <v>3.7017890000000002</v>
      </c>
      <c r="K1344" s="18" t="s">
        <v>161</v>
      </c>
      <c r="L1344" s="18" t="s">
        <v>20</v>
      </c>
      <c r="M1344" s="18">
        <v>1</v>
      </c>
      <c r="N1344" s="27">
        <v>400</v>
      </c>
      <c r="O1344" s="35">
        <f t="shared" si="2366"/>
        <v>400</v>
      </c>
      <c r="P1344" s="409">
        <f t="shared" ref="P1344" si="2415">E1344*F1344</f>
        <v>81.435868350000007</v>
      </c>
      <c r="Q1344" s="409">
        <f t="shared" ref="Q1344" si="2416">SUM(O1344:O1347)</f>
        <v>400</v>
      </c>
      <c r="R1344" s="409">
        <f t="shared" ref="R1344" si="2417">Q1344*1.02*1.05*$R$14</f>
        <v>452.90447999999998</v>
      </c>
      <c r="S1344" s="226">
        <f t="shared" ref="S1344" si="2418">F1344*$S$17</f>
        <v>689.27632861922746</v>
      </c>
      <c r="T1344" s="226">
        <f t="shared" ref="T1344" si="2419">E1344*S1344</f>
        <v>103.39144929288412</v>
      </c>
    </row>
    <row r="1345" spans="1:20">
      <c r="A1345" s="229"/>
      <c r="B1345" s="230"/>
      <c r="C1345" s="230"/>
      <c r="D1345" s="229"/>
      <c r="E1345" s="229"/>
      <c r="F1345" s="410"/>
      <c r="G1345" s="233"/>
      <c r="H1345" s="409"/>
      <c r="I1345" s="233"/>
      <c r="J1345" s="409"/>
      <c r="K1345" s="18" t="s">
        <v>162</v>
      </c>
      <c r="L1345" s="18"/>
      <c r="M1345" s="18"/>
      <c r="N1345" s="27"/>
      <c r="O1345" s="35">
        <f t="shared" si="2366"/>
        <v>0</v>
      </c>
      <c r="P1345" s="409"/>
      <c r="Q1345" s="409"/>
      <c r="R1345" s="409"/>
      <c r="S1345" s="227"/>
      <c r="T1345" s="227"/>
    </row>
    <row r="1346" spans="1:20">
      <c r="A1346" s="229"/>
      <c r="B1346" s="230"/>
      <c r="C1346" s="230"/>
      <c r="D1346" s="229"/>
      <c r="E1346" s="229"/>
      <c r="F1346" s="410"/>
      <c r="G1346" s="233"/>
      <c r="H1346" s="409"/>
      <c r="I1346" s="233"/>
      <c r="J1346" s="409"/>
      <c r="K1346" s="18"/>
      <c r="L1346" s="18"/>
      <c r="M1346" s="19"/>
      <c r="N1346" s="27"/>
      <c r="O1346" s="35">
        <f t="shared" si="2366"/>
        <v>0</v>
      </c>
      <c r="P1346" s="409"/>
      <c r="Q1346" s="409"/>
      <c r="R1346" s="409"/>
      <c r="S1346" s="227"/>
      <c r="T1346" s="227"/>
    </row>
    <row r="1347" spans="1:20">
      <c r="A1347" s="229"/>
      <c r="B1347" s="230"/>
      <c r="C1347" s="230"/>
      <c r="D1347" s="229"/>
      <c r="E1347" s="229"/>
      <c r="F1347" s="410"/>
      <c r="G1347" s="233"/>
      <c r="H1347" s="409"/>
      <c r="I1347" s="233"/>
      <c r="J1347" s="409"/>
      <c r="K1347" s="18"/>
      <c r="L1347" s="18"/>
      <c r="M1347" s="18"/>
      <c r="N1347" s="27"/>
      <c r="O1347" s="35">
        <f t="shared" si="2366"/>
        <v>0</v>
      </c>
      <c r="P1347" s="409"/>
      <c r="Q1347" s="409"/>
      <c r="R1347" s="409"/>
      <c r="S1347" s="228"/>
      <c r="T1347" s="228"/>
    </row>
    <row r="1348" spans="1:20" ht="12.75" customHeight="1">
      <c r="A1348" s="229">
        <v>19</v>
      </c>
      <c r="B1348" s="230" t="s">
        <v>176</v>
      </c>
      <c r="C1348" s="239" t="s">
        <v>917</v>
      </c>
      <c r="D1348" s="239" t="s">
        <v>611</v>
      </c>
      <c r="E1348" s="235">
        <v>215</v>
      </c>
      <c r="F1348" s="410">
        <f t="shared" si="2367"/>
        <v>1.27632448</v>
      </c>
      <c r="G1348" s="233">
        <v>0.56200000000000006</v>
      </c>
      <c r="H1348" s="409">
        <f t="shared" si="2368"/>
        <v>1.27632448</v>
      </c>
      <c r="I1348" s="233"/>
      <c r="J1348" s="409">
        <f t="shared" si="2369"/>
        <v>0</v>
      </c>
      <c r="K1348" s="18"/>
      <c r="L1348" s="18"/>
      <c r="M1348" s="18"/>
      <c r="N1348" s="27"/>
      <c r="O1348" s="35">
        <f t="shared" si="2366"/>
        <v>0</v>
      </c>
      <c r="P1348" s="409">
        <f t="shared" ref="P1348" si="2420">E1348*F1348</f>
        <v>274.40976319999999</v>
      </c>
      <c r="Q1348" s="409">
        <f t="shared" ref="Q1348" si="2421">SUM(O1348:O1351)</f>
        <v>0</v>
      </c>
      <c r="R1348" s="409">
        <f t="shared" ref="R1348" si="2422">Q1348*1.02*1.05*$R$14</f>
        <v>0</v>
      </c>
      <c r="S1348" s="226">
        <f t="shared" ref="S1348" si="2423">F1348*$S$17</f>
        <v>1.6204289391013376</v>
      </c>
      <c r="T1348" s="226">
        <f t="shared" ref="T1348" si="2424">E1348*S1348</f>
        <v>348.3922219067876</v>
      </c>
    </row>
    <row r="1349" spans="1:20">
      <c r="A1349" s="229"/>
      <c r="B1349" s="230"/>
      <c r="C1349" s="240"/>
      <c r="D1349" s="240"/>
      <c r="E1349" s="235"/>
      <c r="F1349" s="410"/>
      <c r="G1349" s="233"/>
      <c r="H1349" s="409"/>
      <c r="I1349" s="233"/>
      <c r="J1349" s="409"/>
      <c r="K1349" s="18"/>
      <c r="L1349" s="18"/>
      <c r="M1349" s="18"/>
      <c r="N1349" s="27"/>
      <c r="O1349" s="35">
        <f t="shared" si="2366"/>
        <v>0</v>
      </c>
      <c r="P1349" s="409"/>
      <c r="Q1349" s="409"/>
      <c r="R1349" s="409"/>
      <c r="S1349" s="227"/>
      <c r="T1349" s="227"/>
    </row>
    <row r="1350" spans="1:20">
      <c r="A1350" s="229"/>
      <c r="B1350" s="230"/>
      <c r="C1350" s="240"/>
      <c r="D1350" s="240"/>
      <c r="E1350" s="235"/>
      <c r="F1350" s="410"/>
      <c r="G1350" s="233"/>
      <c r="H1350" s="409"/>
      <c r="I1350" s="233"/>
      <c r="J1350" s="409"/>
      <c r="K1350" s="18"/>
      <c r="L1350" s="18"/>
      <c r="M1350" s="19"/>
      <c r="N1350" s="27"/>
      <c r="O1350" s="35">
        <f t="shared" si="2366"/>
        <v>0</v>
      </c>
      <c r="P1350" s="409"/>
      <c r="Q1350" s="409"/>
      <c r="R1350" s="409"/>
      <c r="S1350" s="227"/>
      <c r="T1350" s="227"/>
    </row>
    <row r="1351" spans="1:20">
      <c r="A1351" s="229"/>
      <c r="B1351" s="230"/>
      <c r="C1351" s="241"/>
      <c r="D1351" s="241"/>
      <c r="E1351" s="235"/>
      <c r="F1351" s="410"/>
      <c r="G1351" s="233"/>
      <c r="H1351" s="409"/>
      <c r="I1351" s="233"/>
      <c r="J1351" s="409"/>
      <c r="K1351" s="18"/>
      <c r="L1351" s="18"/>
      <c r="M1351" s="18"/>
      <c r="N1351" s="27"/>
      <c r="O1351" s="35">
        <f t="shared" si="2366"/>
        <v>0</v>
      </c>
      <c r="P1351" s="409"/>
      <c r="Q1351" s="409"/>
      <c r="R1351" s="409"/>
      <c r="S1351" s="228"/>
      <c r="T1351" s="228"/>
    </row>
    <row r="1352" spans="1:20" ht="12.75" customHeight="1">
      <c r="A1352" s="229">
        <v>20</v>
      </c>
      <c r="B1352" s="230" t="s">
        <v>42</v>
      </c>
      <c r="C1352" s="230" t="s">
        <v>918</v>
      </c>
      <c r="D1352" s="230" t="s">
        <v>639</v>
      </c>
      <c r="E1352" s="232">
        <v>18</v>
      </c>
      <c r="F1352" s="410">
        <f t="shared" si="2367"/>
        <v>3.471193</v>
      </c>
      <c r="G1352" s="233">
        <v>0.4</v>
      </c>
      <c r="H1352" s="409">
        <f t="shared" si="2368"/>
        <v>0.908416</v>
      </c>
      <c r="I1352" s="331">
        <v>0.9</v>
      </c>
      <c r="J1352" s="409">
        <f t="shared" si="2369"/>
        <v>2.5627770000000001</v>
      </c>
      <c r="K1352" s="18"/>
      <c r="L1352" s="18"/>
      <c r="M1352" s="18"/>
      <c r="N1352" s="27"/>
      <c r="O1352" s="35">
        <f t="shared" si="2366"/>
        <v>0</v>
      </c>
      <c r="P1352" s="409">
        <f t="shared" ref="P1352" si="2425">E1352*F1352</f>
        <v>62.481473999999999</v>
      </c>
      <c r="Q1352" s="409">
        <f t="shared" ref="Q1352" si="2426">SUM(O1352:O1355)</f>
        <v>0</v>
      </c>
      <c r="R1352" s="409">
        <f t="shared" ref="R1352" si="2427">Q1352*1.02*1.05*$R$14</f>
        <v>0</v>
      </c>
      <c r="S1352" s="226">
        <f t="shared" ref="S1352" si="2428">F1352*$S$17</f>
        <v>4.4070467021097874</v>
      </c>
      <c r="T1352" s="226">
        <f t="shared" ref="T1352" si="2429">E1352*S1352</f>
        <v>79.326840637976176</v>
      </c>
    </row>
    <row r="1353" spans="1:20">
      <c r="A1353" s="229"/>
      <c r="B1353" s="230"/>
      <c r="C1353" s="230"/>
      <c r="D1353" s="229"/>
      <c r="E1353" s="232"/>
      <c r="F1353" s="410"/>
      <c r="G1353" s="233"/>
      <c r="H1353" s="409"/>
      <c r="I1353" s="331"/>
      <c r="J1353" s="409"/>
      <c r="K1353" s="18"/>
      <c r="L1353" s="18"/>
      <c r="M1353" s="18"/>
      <c r="N1353" s="27"/>
      <c r="O1353" s="35">
        <f t="shared" si="2366"/>
        <v>0</v>
      </c>
      <c r="P1353" s="409"/>
      <c r="Q1353" s="409"/>
      <c r="R1353" s="409"/>
      <c r="S1353" s="227"/>
      <c r="T1353" s="227"/>
    </row>
    <row r="1354" spans="1:20">
      <c r="A1354" s="229"/>
      <c r="B1354" s="230"/>
      <c r="C1354" s="230"/>
      <c r="D1354" s="229"/>
      <c r="E1354" s="232"/>
      <c r="F1354" s="410"/>
      <c r="G1354" s="233"/>
      <c r="H1354" s="409"/>
      <c r="I1354" s="331"/>
      <c r="J1354" s="409"/>
      <c r="K1354" s="18"/>
      <c r="L1354" s="18"/>
      <c r="M1354" s="19"/>
      <c r="N1354" s="27"/>
      <c r="O1354" s="35">
        <f t="shared" si="2366"/>
        <v>0</v>
      </c>
      <c r="P1354" s="409"/>
      <c r="Q1354" s="409"/>
      <c r="R1354" s="409"/>
      <c r="S1354" s="227"/>
      <c r="T1354" s="227"/>
    </row>
    <row r="1355" spans="1:20">
      <c r="A1355" s="229"/>
      <c r="B1355" s="230"/>
      <c r="C1355" s="230"/>
      <c r="D1355" s="229"/>
      <c r="E1355" s="232"/>
      <c r="F1355" s="410"/>
      <c r="G1355" s="233"/>
      <c r="H1355" s="409"/>
      <c r="I1355" s="331"/>
      <c r="J1355" s="409"/>
      <c r="K1355" s="18"/>
      <c r="L1355" s="18"/>
      <c r="M1355" s="18"/>
      <c r="N1355" s="27"/>
      <c r="O1355" s="35">
        <f t="shared" si="2366"/>
        <v>0</v>
      </c>
      <c r="P1355" s="409"/>
      <c r="Q1355" s="409"/>
      <c r="R1355" s="409"/>
      <c r="S1355" s="228"/>
      <c r="T1355" s="228"/>
    </row>
    <row r="1356" spans="1:20" ht="12.75" customHeight="1">
      <c r="A1356" s="229"/>
      <c r="B1356" s="243"/>
      <c r="C1356" s="276" t="s">
        <v>919</v>
      </c>
      <c r="D1356" s="410"/>
      <c r="E1356" s="244"/>
      <c r="F1356" s="410">
        <f t="shared" si="2367"/>
        <v>0</v>
      </c>
      <c r="G1356" s="387"/>
      <c r="H1356" s="409">
        <f t="shared" si="2368"/>
        <v>0</v>
      </c>
      <c r="I1356" s="387"/>
      <c r="J1356" s="409">
        <f t="shared" si="2369"/>
        <v>0</v>
      </c>
      <c r="K1356" s="31"/>
      <c r="L1356" s="31"/>
      <c r="M1356" s="31"/>
      <c r="N1356" s="43"/>
      <c r="O1356" s="35">
        <f t="shared" si="2366"/>
        <v>0</v>
      </c>
      <c r="P1356" s="409">
        <f t="shared" ref="P1356" si="2430">E1356*F1356</f>
        <v>0</v>
      </c>
      <c r="Q1356" s="409">
        <f t="shared" ref="Q1356" si="2431">SUM(O1356:O1359)</f>
        <v>0</v>
      </c>
      <c r="R1356" s="409">
        <f t="shared" ref="R1356" si="2432">Q1356*1.02*1.05*$R$14</f>
        <v>0</v>
      </c>
      <c r="S1356" s="226">
        <f t="shared" ref="S1356" si="2433">F1356*$S$17</f>
        <v>0</v>
      </c>
      <c r="T1356" s="226">
        <f t="shared" ref="T1356" si="2434">E1356*S1356</f>
        <v>0</v>
      </c>
    </row>
    <row r="1357" spans="1:20">
      <c r="A1357" s="229"/>
      <c r="B1357" s="243"/>
      <c r="C1357" s="277"/>
      <c r="D1357" s="410"/>
      <c r="E1357" s="244"/>
      <c r="F1357" s="410"/>
      <c r="G1357" s="387"/>
      <c r="H1357" s="409"/>
      <c r="I1357" s="387"/>
      <c r="J1357" s="409"/>
      <c r="K1357" s="31"/>
      <c r="L1357" s="31"/>
      <c r="M1357" s="31"/>
      <c r="N1357" s="43"/>
      <c r="O1357" s="35">
        <f t="shared" si="2366"/>
        <v>0</v>
      </c>
      <c r="P1357" s="409"/>
      <c r="Q1357" s="409"/>
      <c r="R1357" s="409"/>
      <c r="S1357" s="227"/>
      <c r="T1357" s="227"/>
    </row>
    <row r="1358" spans="1:20">
      <c r="A1358" s="229"/>
      <c r="B1358" s="243"/>
      <c r="C1358" s="277"/>
      <c r="D1358" s="410"/>
      <c r="E1358" s="244"/>
      <c r="F1358" s="410"/>
      <c r="G1358" s="387"/>
      <c r="H1358" s="409"/>
      <c r="I1358" s="387"/>
      <c r="J1358" s="409"/>
      <c r="K1358" s="31"/>
      <c r="L1358" s="31"/>
      <c r="M1358" s="33"/>
      <c r="N1358" s="43"/>
      <c r="O1358" s="35">
        <f t="shared" si="2366"/>
        <v>0</v>
      </c>
      <c r="P1358" s="409"/>
      <c r="Q1358" s="409"/>
      <c r="R1358" s="409"/>
      <c r="S1358" s="227"/>
      <c r="T1358" s="227"/>
    </row>
    <row r="1359" spans="1:20">
      <c r="A1359" s="229"/>
      <c r="B1359" s="243"/>
      <c r="C1359" s="278"/>
      <c r="D1359" s="410"/>
      <c r="E1359" s="244"/>
      <c r="F1359" s="410"/>
      <c r="G1359" s="387"/>
      <c r="H1359" s="409"/>
      <c r="I1359" s="387"/>
      <c r="J1359" s="409"/>
      <c r="K1359" s="31"/>
      <c r="L1359" s="31"/>
      <c r="M1359" s="31"/>
      <c r="N1359" s="43"/>
      <c r="O1359" s="35">
        <f t="shared" si="2366"/>
        <v>0</v>
      </c>
      <c r="P1359" s="409"/>
      <c r="Q1359" s="409"/>
      <c r="R1359" s="409"/>
      <c r="S1359" s="228"/>
      <c r="T1359" s="228"/>
    </row>
    <row r="1360" spans="1:20" ht="12.75" customHeight="1">
      <c r="A1360" s="229">
        <v>1</v>
      </c>
      <c r="B1360" s="243" t="s">
        <v>97</v>
      </c>
      <c r="C1360" s="243" t="s">
        <v>920</v>
      </c>
      <c r="D1360" s="243" t="s">
        <v>633</v>
      </c>
      <c r="E1360" s="244">
        <v>4</v>
      </c>
      <c r="F1360" s="410">
        <f t="shared" si="2367"/>
        <v>1.3089850256</v>
      </c>
      <c r="G1360" s="387">
        <v>0.23100000000000001</v>
      </c>
      <c r="H1360" s="409">
        <f t="shared" si="2368"/>
        <v>0.52461024000000001</v>
      </c>
      <c r="I1360" s="387">
        <v>0.151</v>
      </c>
      <c r="J1360" s="409">
        <f t="shared" si="2369"/>
        <v>0.42997703000000004</v>
      </c>
      <c r="K1360" s="43" t="s">
        <v>99</v>
      </c>
      <c r="L1360" s="43" t="s">
        <v>19</v>
      </c>
      <c r="M1360" s="43">
        <v>1</v>
      </c>
      <c r="N1360" s="43">
        <v>0.313</v>
      </c>
      <c r="O1360" s="35">
        <f t="shared" si="2366"/>
        <v>0.313</v>
      </c>
      <c r="P1360" s="409">
        <f t="shared" ref="P1360" si="2435">E1360*F1360</f>
        <v>5.2359401023999999</v>
      </c>
      <c r="Q1360" s="409">
        <f t="shared" ref="Q1360" si="2436">SUM(O1360:O1363)</f>
        <v>0.313</v>
      </c>
      <c r="R1360" s="409">
        <f t="shared" ref="R1360" si="2437">Q1360*1.02*1.05*$R$14</f>
        <v>0.35439775559999998</v>
      </c>
      <c r="S1360" s="226">
        <f t="shared" ref="S1360" si="2438">F1360*$S$17</f>
        <v>1.6618949566277574</v>
      </c>
      <c r="T1360" s="226">
        <f t="shared" ref="T1360" si="2439">E1360*S1360</f>
        <v>6.6475798265110297</v>
      </c>
    </row>
    <row r="1361" spans="1:20">
      <c r="A1361" s="229"/>
      <c r="B1361" s="243"/>
      <c r="C1361" s="243"/>
      <c r="D1361" s="244"/>
      <c r="E1361" s="244"/>
      <c r="F1361" s="410"/>
      <c r="G1361" s="387"/>
      <c r="H1361" s="409"/>
      <c r="I1361" s="387"/>
      <c r="J1361" s="409"/>
      <c r="K1361" s="31"/>
      <c r="L1361" s="31"/>
      <c r="M1361" s="31"/>
      <c r="N1361" s="43"/>
      <c r="O1361" s="35">
        <f t="shared" si="2366"/>
        <v>0</v>
      </c>
      <c r="P1361" s="409"/>
      <c r="Q1361" s="409"/>
      <c r="R1361" s="409"/>
      <c r="S1361" s="227"/>
      <c r="T1361" s="227"/>
    </row>
    <row r="1362" spans="1:20">
      <c r="A1362" s="229"/>
      <c r="B1362" s="243"/>
      <c r="C1362" s="243"/>
      <c r="D1362" s="244"/>
      <c r="E1362" s="244"/>
      <c r="F1362" s="410"/>
      <c r="G1362" s="387"/>
      <c r="H1362" s="409"/>
      <c r="I1362" s="387"/>
      <c r="J1362" s="409"/>
      <c r="K1362" s="31"/>
      <c r="L1362" s="31"/>
      <c r="M1362" s="33"/>
      <c r="N1362" s="43"/>
      <c r="O1362" s="35">
        <f t="shared" si="2366"/>
        <v>0</v>
      </c>
      <c r="P1362" s="409"/>
      <c r="Q1362" s="409"/>
      <c r="R1362" s="409"/>
      <c r="S1362" s="227"/>
      <c r="T1362" s="227"/>
    </row>
    <row r="1363" spans="1:20">
      <c r="A1363" s="229"/>
      <c r="B1363" s="243"/>
      <c r="C1363" s="243"/>
      <c r="D1363" s="244"/>
      <c r="E1363" s="244"/>
      <c r="F1363" s="410"/>
      <c r="G1363" s="387"/>
      <c r="H1363" s="409"/>
      <c r="I1363" s="387"/>
      <c r="J1363" s="409"/>
      <c r="K1363" s="31"/>
      <c r="L1363" s="31"/>
      <c r="M1363" s="31"/>
      <c r="N1363" s="43"/>
      <c r="O1363" s="35">
        <f t="shared" si="2366"/>
        <v>0</v>
      </c>
      <c r="P1363" s="409"/>
      <c r="Q1363" s="409"/>
      <c r="R1363" s="409"/>
      <c r="S1363" s="228"/>
      <c r="T1363" s="228"/>
    </row>
    <row r="1364" spans="1:20">
      <c r="A1364" s="229">
        <v>2</v>
      </c>
      <c r="B1364" s="243" t="s">
        <v>97</v>
      </c>
      <c r="C1364" s="243" t="s">
        <v>921</v>
      </c>
      <c r="D1364" s="243" t="s">
        <v>633</v>
      </c>
      <c r="E1364" s="244">
        <v>10</v>
      </c>
      <c r="F1364" s="410">
        <f t="shared" si="2367"/>
        <v>1.7222603636</v>
      </c>
      <c r="G1364" s="387">
        <v>0.23100000000000001</v>
      </c>
      <c r="H1364" s="409">
        <f t="shared" si="2368"/>
        <v>0.52461024000000001</v>
      </c>
      <c r="I1364" s="387">
        <v>0.151</v>
      </c>
      <c r="J1364" s="409">
        <f t="shared" si="2369"/>
        <v>0.42997703000000004</v>
      </c>
      <c r="K1364" s="43" t="s">
        <v>99</v>
      </c>
      <c r="L1364" s="43" t="s">
        <v>19</v>
      </c>
      <c r="M1364" s="43">
        <v>1</v>
      </c>
      <c r="N1364" s="43">
        <v>0.67800000000000005</v>
      </c>
      <c r="O1364" s="35">
        <f t="shared" si="2366"/>
        <v>0.67800000000000005</v>
      </c>
      <c r="P1364" s="409">
        <f t="shared" ref="P1364" si="2440">E1364*F1364</f>
        <v>17.222603635999999</v>
      </c>
      <c r="Q1364" s="409">
        <f t="shared" ref="Q1364" si="2441">SUM(O1364:O1367)</f>
        <v>0.67800000000000005</v>
      </c>
      <c r="R1364" s="409">
        <f t="shared" ref="R1364" si="2442">Q1364*1.02*1.05*$R$14</f>
        <v>0.76767309360000002</v>
      </c>
      <c r="S1364" s="226">
        <f t="shared" ref="S1364" si="2443">F1364*$S$17</f>
        <v>2.1865917151762471</v>
      </c>
      <c r="T1364" s="226">
        <f t="shared" ref="T1364" si="2444">E1364*S1364</f>
        <v>21.865917151762471</v>
      </c>
    </row>
    <row r="1365" spans="1:20">
      <c r="A1365" s="229"/>
      <c r="B1365" s="243"/>
      <c r="C1365" s="243"/>
      <c r="D1365" s="244"/>
      <c r="E1365" s="244"/>
      <c r="F1365" s="410"/>
      <c r="G1365" s="387"/>
      <c r="H1365" s="409"/>
      <c r="I1365" s="387"/>
      <c r="J1365" s="409"/>
      <c r="K1365" s="31"/>
      <c r="L1365" s="31"/>
      <c r="M1365" s="31"/>
      <c r="N1365" s="43"/>
      <c r="O1365" s="35">
        <f t="shared" si="2366"/>
        <v>0</v>
      </c>
      <c r="P1365" s="409"/>
      <c r="Q1365" s="409"/>
      <c r="R1365" s="409"/>
      <c r="S1365" s="227"/>
      <c r="T1365" s="227"/>
    </row>
    <row r="1366" spans="1:20">
      <c r="A1366" s="229"/>
      <c r="B1366" s="243"/>
      <c r="C1366" s="243"/>
      <c r="D1366" s="244"/>
      <c r="E1366" s="244"/>
      <c r="F1366" s="410"/>
      <c r="G1366" s="387"/>
      <c r="H1366" s="409"/>
      <c r="I1366" s="387"/>
      <c r="J1366" s="409"/>
      <c r="K1366" s="31"/>
      <c r="L1366" s="31"/>
      <c r="M1366" s="33"/>
      <c r="N1366" s="43"/>
      <c r="O1366" s="35">
        <f t="shared" si="2366"/>
        <v>0</v>
      </c>
      <c r="P1366" s="409"/>
      <c r="Q1366" s="409"/>
      <c r="R1366" s="409"/>
      <c r="S1366" s="227"/>
      <c r="T1366" s="227"/>
    </row>
    <row r="1367" spans="1:20">
      <c r="A1367" s="229"/>
      <c r="B1367" s="243"/>
      <c r="C1367" s="243"/>
      <c r="D1367" s="244"/>
      <c r="E1367" s="244"/>
      <c r="F1367" s="410"/>
      <c r="G1367" s="387"/>
      <c r="H1367" s="409"/>
      <c r="I1367" s="387"/>
      <c r="J1367" s="409"/>
      <c r="K1367" s="31"/>
      <c r="L1367" s="31"/>
      <c r="M1367" s="31"/>
      <c r="N1367" s="43"/>
      <c r="O1367" s="35">
        <f t="shared" si="2366"/>
        <v>0</v>
      </c>
      <c r="P1367" s="409"/>
      <c r="Q1367" s="409"/>
      <c r="R1367" s="409"/>
      <c r="S1367" s="228"/>
      <c r="T1367" s="228"/>
    </row>
    <row r="1368" spans="1:20">
      <c r="A1368" s="229">
        <v>3</v>
      </c>
      <c r="B1368" s="243" t="s">
        <v>177</v>
      </c>
      <c r="C1368" s="243" t="s">
        <v>922</v>
      </c>
      <c r="D1368" s="243" t="s">
        <v>633</v>
      </c>
      <c r="E1368" s="244">
        <v>4</v>
      </c>
      <c r="F1368" s="410">
        <f t="shared" si="2367"/>
        <v>3.33585624</v>
      </c>
      <c r="G1368" s="387">
        <v>0.46700000000000003</v>
      </c>
      <c r="H1368" s="409">
        <f t="shared" si="2368"/>
        <v>1.0605756800000001</v>
      </c>
      <c r="I1368" s="387">
        <v>0.30199999999999999</v>
      </c>
      <c r="J1368" s="409">
        <f t="shared" si="2369"/>
        <v>0.85995406000000008</v>
      </c>
      <c r="K1368" s="43" t="s">
        <v>178</v>
      </c>
      <c r="L1368" s="43" t="s">
        <v>19</v>
      </c>
      <c r="M1368" s="43">
        <v>1</v>
      </c>
      <c r="N1368" s="43">
        <v>1.25</v>
      </c>
      <c r="O1368" s="35">
        <f t="shared" si="2366"/>
        <v>1.25</v>
      </c>
      <c r="P1368" s="409">
        <f t="shared" ref="P1368" si="2445">E1368*F1368</f>
        <v>13.34342496</v>
      </c>
      <c r="Q1368" s="409">
        <f t="shared" ref="Q1368" si="2446">SUM(O1368:O1371)</f>
        <v>1.25</v>
      </c>
      <c r="R1368" s="409">
        <f t="shared" ref="R1368" si="2447">Q1368*1.02*1.05*$R$14</f>
        <v>1.4153264999999997</v>
      </c>
      <c r="S1368" s="226">
        <f t="shared" ref="S1368" si="2448">F1368*$S$17</f>
        <v>4.2352223691406259</v>
      </c>
      <c r="T1368" s="226">
        <f t="shared" ref="T1368" si="2449">E1368*S1368</f>
        <v>16.940889476562504</v>
      </c>
    </row>
    <row r="1369" spans="1:20">
      <c r="A1369" s="229"/>
      <c r="B1369" s="243"/>
      <c r="C1369" s="243"/>
      <c r="D1369" s="244"/>
      <c r="E1369" s="244"/>
      <c r="F1369" s="410"/>
      <c r="G1369" s="387"/>
      <c r="H1369" s="409"/>
      <c r="I1369" s="387"/>
      <c r="J1369" s="409"/>
      <c r="K1369" s="31"/>
      <c r="L1369" s="31"/>
      <c r="M1369" s="31"/>
      <c r="N1369" s="43"/>
      <c r="O1369" s="35">
        <f t="shared" ref="O1369:O1391" si="2450">M1369*N1369</f>
        <v>0</v>
      </c>
      <c r="P1369" s="409"/>
      <c r="Q1369" s="409"/>
      <c r="R1369" s="409"/>
      <c r="S1369" s="227"/>
      <c r="T1369" s="227"/>
    </row>
    <row r="1370" spans="1:20">
      <c r="A1370" s="229"/>
      <c r="B1370" s="243"/>
      <c r="C1370" s="243"/>
      <c r="D1370" s="244"/>
      <c r="E1370" s="244"/>
      <c r="F1370" s="410"/>
      <c r="G1370" s="387"/>
      <c r="H1370" s="409"/>
      <c r="I1370" s="387"/>
      <c r="J1370" s="409"/>
      <c r="K1370" s="31"/>
      <c r="L1370" s="31"/>
      <c r="M1370" s="33"/>
      <c r="N1370" s="43"/>
      <c r="O1370" s="35">
        <f t="shared" si="2450"/>
        <v>0</v>
      </c>
      <c r="P1370" s="409"/>
      <c r="Q1370" s="409"/>
      <c r="R1370" s="409"/>
      <c r="S1370" s="227"/>
      <c r="T1370" s="227"/>
    </row>
    <row r="1371" spans="1:20">
      <c r="A1371" s="229"/>
      <c r="B1371" s="243"/>
      <c r="C1371" s="243"/>
      <c r="D1371" s="244"/>
      <c r="E1371" s="244"/>
      <c r="F1371" s="410"/>
      <c r="G1371" s="387"/>
      <c r="H1371" s="409"/>
      <c r="I1371" s="387"/>
      <c r="J1371" s="409"/>
      <c r="K1371" s="31"/>
      <c r="L1371" s="31"/>
      <c r="M1371" s="31"/>
      <c r="N1371" s="43"/>
      <c r="O1371" s="35">
        <f t="shared" si="2450"/>
        <v>0</v>
      </c>
      <c r="P1371" s="409"/>
      <c r="Q1371" s="409"/>
      <c r="R1371" s="409"/>
      <c r="S1371" s="228"/>
      <c r="T1371" s="228"/>
    </row>
    <row r="1372" spans="1:20">
      <c r="A1372" s="229">
        <v>4</v>
      </c>
      <c r="B1372" s="243" t="s">
        <v>97</v>
      </c>
      <c r="C1372" s="243" t="s">
        <v>923</v>
      </c>
      <c r="D1372" s="243" t="s">
        <v>633</v>
      </c>
      <c r="E1372" s="244">
        <v>42</v>
      </c>
      <c r="F1372" s="410">
        <f t="shared" ref="F1372:F1388" si="2451">H1372+J1372+R1372</f>
        <v>1.1900975996000001</v>
      </c>
      <c r="G1372" s="387">
        <v>0.23100000000000001</v>
      </c>
      <c r="H1372" s="409">
        <f t="shared" ref="H1372:H1388" si="2452">G1372*$P$8/1000</f>
        <v>0.52461024000000001</v>
      </c>
      <c r="I1372" s="387">
        <v>0.151</v>
      </c>
      <c r="J1372" s="409">
        <f t="shared" ref="J1372:J1388" si="2453">I1372*$P$9/1000</f>
        <v>0.42997703000000004</v>
      </c>
      <c r="K1372" s="43" t="s">
        <v>179</v>
      </c>
      <c r="L1372" s="43" t="s">
        <v>19</v>
      </c>
      <c r="M1372" s="43">
        <v>1</v>
      </c>
      <c r="N1372" s="43">
        <v>0.20799999999999999</v>
      </c>
      <c r="O1372" s="35">
        <f t="shared" si="2450"/>
        <v>0.20799999999999999</v>
      </c>
      <c r="P1372" s="409">
        <f t="shared" ref="P1372" si="2454">E1372*F1372</f>
        <v>49.984099183200001</v>
      </c>
      <c r="Q1372" s="409">
        <f t="shared" ref="Q1372" si="2455">SUM(O1372:O1375)</f>
        <v>0.20799999999999999</v>
      </c>
      <c r="R1372" s="409">
        <f t="shared" ref="R1372" si="2456">Q1372*1.02*1.05*$R$14</f>
        <v>0.23551032959999998</v>
      </c>
      <c r="S1372" s="226">
        <f t="shared" ref="S1372" si="2457">F1372*$S$17</f>
        <v>1.5109547932096989</v>
      </c>
      <c r="T1372" s="226">
        <f t="shared" ref="T1372" si="2458">E1372*S1372</f>
        <v>63.460101314807353</v>
      </c>
    </row>
    <row r="1373" spans="1:20">
      <c r="A1373" s="229"/>
      <c r="B1373" s="243"/>
      <c r="C1373" s="243"/>
      <c r="D1373" s="244"/>
      <c r="E1373" s="244"/>
      <c r="F1373" s="410"/>
      <c r="G1373" s="387"/>
      <c r="H1373" s="409"/>
      <c r="I1373" s="387"/>
      <c r="J1373" s="409"/>
      <c r="K1373" s="31"/>
      <c r="L1373" s="31"/>
      <c r="M1373" s="31"/>
      <c r="N1373" s="43"/>
      <c r="O1373" s="35">
        <f t="shared" si="2450"/>
        <v>0</v>
      </c>
      <c r="P1373" s="409"/>
      <c r="Q1373" s="409"/>
      <c r="R1373" s="409"/>
      <c r="S1373" s="227"/>
      <c r="T1373" s="227"/>
    </row>
    <row r="1374" spans="1:20">
      <c r="A1374" s="229"/>
      <c r="B1374" s="243"/>
      <c r="C1374" s="243"/>
      <c r="D1374" s="244"/>
      <c r="E1374" s="244"/>
      <c r="F1374" s="410"/>
      <c r="G1374" s="387"/>
      <c r="H1374" s="409"/>
      <c r="I1374" s="387"/>
      <c r="J1374" s="409"/>
      <c r="K1374" s="31"/>
      <c r="L1374" s="31"/>
      <c r="M1374" s="33"/>
      <c r="N1374" s="43"/>
      <c r="O1374" s="35">
        <f t="shared" si="2450"/>
        <v>0</v>
      </c>
      <c r="P1374" s="409"/>
      <c r="Q1374" s="409"/>
      <c r="R1374" s="409"/>
      <c r="S1374" s="227"/>
      <c r="T1374" s="227"/>
    </row>
    <row r="1375" spans="1:20">
      <c r="A1375" s="229"/>
      <c r="B1375" s="243"/>
      <c r="C1375" s="243"/>
      <c r="D1375" s="244"/>
      <c r="E1375" s="244"/>
      <c r="F1375" s="410"/>
      <c r="G1375" s="387"/>
      <c r="H1375" s="409"/>
      <c r="I1375" s="387"/>
      <c r="J1375" s="409"/>
      <c r="K1375" s="31"/>
      <c r="L1375" s="31"/>
      <c r="M1375" s="31"/>
      <c r="N1375" s="43"/>
      <c r="O1375" s="35">
        <f t="shared" si="2450"/>
        <v>0</v>
      </c>
      <c r="P1375" s="409"/>
      <c r="Q1375" s="409"/>
      <c r="R1375" s="409"/>
      <c r="S1375" s="228"/>
      <c r="T1375" s="228"/>
    </row>
    <row r="1376" spans="1:20" ht="12.75" customHeight="1">
      <c r="A1376" s="229">
        <v>5</v>
      </c>
      <c r="B1376" s="243" t="s">
        <v>98</v>
      </c>
      <c r="C1376" s="243" t="s">
        <v>924</v>
      </c>
      <c r="D1376" s="243" t="s">
        <v>633</v>
      </c>
      <c r="E1376" s="244">
        <v>56</v>
      </c>
      <c r="F1376" s="410">
        <f t="shared" si="2451"/>
        <v>1.6733342679999998</v>
      </c>
      <c r="G1376" s="387">
        <v>0.34499999999999997</v>
      </c>
      <c r="H1376" s="409">
        <f t="shared" si="2452"/>
        <v>0.78350880000000001</v>
      </c>
      <c r="I1376" s="387">
        <v>0.22700000000000001</v>
      </c>
      <c r="J1376" s="409">
        <f t="shared" si="2453"/>
        <v>0.64638930999999999</v>
      </c>
      <c r="K1376" s="43" t="s">
        <v>180</v>
      </c>
      <c r="L1376" s="43" t="s">
        <v>19</v>
      </c>
      <c r="M1376" s="43">
        <v>1</v>
      </c>
      <c r="N1376" s="43">
        <v>0.215</v>
      </c>
      <c r="O1376" s="35">
        <f t="shared" si="2450"/>
        <v>0.215</v>
      </c>
      <c r="P1376" s="409">
        <f t="shared" ref="P1376" si="2459">E1376*F1376</f>
        <v>93.706719007999993</v>
      </c>
      <c r="Q1376" s="409">
        <f t="shared" ref="Q1376" si="2460">SUM(O1376:O1379)</f>
        <v>0.215</v>
      </c>
      <c r="R1376" s="409">
        <f t="shared" ref="R1376" si="2461">Q1376*1.02*1.05*$R$14</f>
        <v>0.24343615799999999</v>
      </c>
      <c r="S1376" s="226">
        <f t="shared" ref="S1376" si="2462">F1376*$S$17</f>
        <v>2.1244748613277031</v>
      </c>
      <c r="T1376" s="226">
        <f t="shared" ref="T1376" si="2463">E1376*S1376</f>
        <v>118.97059223435137</v>
      </c>
    </row>
    <row r="1377" spans="1:20" ht="12.75" customHeight="1">
      <c r="A1377" s="229"/>
      <c r="B1377" s="243"/>
      <c r="C1377" s="243"/>
      <c r="D1377" s="244"/>
      <c r="E1377" s="244"/>
      <c r="F1377" s="410"/>
      <c r="G1377" s="387"/>
      <c r="H1377" s="409"/>
      <c r="I1377" s="387"/>
      <c r="J1377" s="409"/>
      <c r="K1377" s="31"/>
      <c r="L1377" s="31"/>
      <c r="M1377" s="31"/>
      <c r="N1377" s="43"/>
      <c r="O1377" s="35">
        <f t="shared" si="2450"/>
        <v>0</v>
      </c>
      <c r="P1377" s="409"/>
      <c r="Q1377" s="409"/>
      <c r="R1377" s="409"/>
      <c r="S1377" s="227"/>
      <c r="T1377" s="227"/>
    </row>
    <row r="1378" spans="1:20" ht="12.75" customHeight="1">
      <c r="A1378" s="229"/>
      <c r="B1378" s="243"/>
      <c r="C1378" s="243"/>
      <c r="D1378" s="244"/>
      <c r="E1378" s="244"/>
      <c r="F1378" s="410"/>
      <c r="G1378" s="387"/>
      <c r="H1378" s="409"/>
      <c r="I1378" s="387"/>
      <c r="J1378" s="409"/>
      <c r="K1378" s="31"/>
      <c r="L1378" s="31"/>
      <c r="M1378" s="33"/>
      <c r="N1378" s="43"/>
      <c r="O1378" s="35">
        <f t="shared" si="2450"/>
        <v>0</v>
      </c>
      <c r="P1378" s="409"/>
      <c r="Q1378" s="409"/>
      <c r="R1378" s="409"/>
      <c r="S1378" s="227"/>
      <c r="T1378" s="227"/>
    </row>
    <row r="1379" spans="1:20" ht="12.75" customHeight="1">
      <c r="A1379" s="229"/>
      <c r="B1379" s="243"/>
      <c r="C1379" s="243"/>
      <c r="D1379" s="244"/>
      <c r="E1379" s="244"/>
      <c r="F1379" s="410"/>
      <c r="G1379" s="387"/>
      <c r="H1379" s="409"/>
      <c r="I1379" s="387"/>
      <c r="J1379" s="409"/>
      <c r="K1379" s="31"/>
      <c r="L1379" s="31"/>
      <c r="M1379" s="31"/>
      <c r="N1379" s="43"/>
      <c r="O1379" s="35">
        <f t="shared" si="2450"/>
        <v>0</v>
      </c>
      <c r="P1379" s="409"/>
      <c r="Q1379" s="409"/>
      <c r="R1379" s="409"/>
      <c r="S1379" s="228"/>
      <c r="T1379" s="228"/>
    </row>
    <row r="1380" spans="1:20" ht="12.75" customHeight="1">
      <c r="A1380" s="229">
        <v>6</v>
      </c>
      <c r="B1380" s="243" t="s">
        <v>98</v>
      </c>
      <c r="C1380" s="243" t="s">
        <v>925</v>
      </c>
      <c r="D1380" s="243" t="s">
        <v>633</v>
      </c>
      <c r="E1380" s="244">
        <v>82</v>
      </c>
      <c r="F1380" s="410">
        <f t="shared" si="2451"/>
        <v>2.0198061951999997</v>
      </c>
      <c r="G1380" s="387">
        <v>0.34499999999999997</v>
      </c>
      <c r="H1380" s="409">
        <f t="shared" si="2452"/>
        <v>0.78350880000000001</v>
      </c>
      <c r="I1380" s="387">
        <v>0.22700000000000001</v>
      </c>
      <c r="J1380" s="409">
        <f t="shared" si="2453"/>
        <v>0.64638930999999999</v>
      </c>
      <c r="K1380" s="43" t="s">
        <v>180</v>
      </c>
      <c r="L1380" s="43" t="s">
        <v>19</v>
      </c>
      <c r="M1380" s="43">
        <v>1</v>
      </c>
      <c r="N1380" s="27">
        <v>0.52100000000000002</v>
      </c>
      <c r="O1380" s="35">
        <f t="shared" si="2450"/>
        <v>0.52100000000000002</v>
      </c>
      <c r="P1380" s="409">
        <f t="shared" ref="P1380" si="2464">E1380*F1380</f>
        <v>165.62410800639998</v>
      </c>
      <c r="Q1380" s="409">
        <f t="shared" ref="Q1380" si="2465">SUM(O1380:O1383)</f>
        <v>0.52100000000000002</v>
      </c>
      <c r="R1380" s="409">
        <f t="shared" ref="R1380" si="2466">Q1380*1.02*1.05*$R$14</f>
        <v>0.58990808519999993</v>
      </c>
      <c r="S1380" s="226">
        <f t="shared" ref="S1380" si="2467">F1380*$S$17</f>
        <v>2.5643576232889025</v>
      </c>
      <c r="T1380" s="226">
        <f t="shared" ref="T1380" si="2468">E1380*S1380</f>
        <v>210.27732510969</v>
      </c>
    </row>
    <row r="1381" spans="1:20" ht="12.75" customHeight="1">
      <c r="A1381" s="229"/>
      <c r="B1381" s="243"/>
      <c r="C1381" s="243"/>
      <c r="D1381" s="244"/>
      <c r="E1381" s="244"/>
      <c r="F1381" s="410"/>
      <c r="G1381" s="387"/>
      <c r="H1381" s="409"/>
      <c r="I1381" s="387"/>
      <c r="J1381" s="409"/>
      <c r="K1381" s="31"/>
      <c r="L1381" s="31"/>
      <c r="M1381" s="31"/>
      <c r="N1381" s="43"/>
      <c r="O1381" s="35">
        <f t="shared" si="2450"/>
        <v>0</v>
      </c>
      <c r="P1381" s="409"/>
      <c r="Q1381" s="409"/>
      <c r="R1381" s="409"/>
      <c r="S1381" s="227"/>
      <c r="T1381" s="227"/>
    </row>
    <row r="1382" spans="1:20" ht="12.75" customHeight="1">
      <c r="A1382" s="229"/>
      <c r="B1382" s="243"/>
      <c r="C1382" s="243"/>
      <c r="D1382" s="244"/>
      <c r="E1382" s="244"/>
      <c r="F1382" s="410"/>
      <c r="G1382" s="387"/>
      <c r="H1382" s="409"/>
      <c r="I1382" s="387"/>
      <c r="J1382" s="409"/>
      <c r="K1382" s="31"/>
      <c r="L1382" s="31"/>
      <c r="M1382" s="33"/>
      <c r="N1382" s="43"/>
      <c r="O1382" s="35">
        <f t="shared" si="2450"/>
        <v>0</v>
      </c>
      <c r="P1382" s="409"/>
      <c r="Q1382" s="409"/>
      <c r="R1382" s="409"/>
      <c r="S1382" s="227"/>
      <c r="T1382" s="227"/>
    </row>
    <row r="1383" spans="1:20" ht="12.75" customHeight="1">
      <c r="A1383" s="229"/>
      <c r="B1383" s="243"/>
      <c r="C1383" s="243"/>
      <c r="D1383" s="244"/>
      <c r="E1383" s="244"/>
      <c r="F1383" s="410"/>
      <c r="G1383" s="387"/>
      <c r="H1383" s="409"/>
      <c r="I1383" s="387"/>
      <c r="J1383" s="409"/>
      <c r="K1383" s="31"/>
      <c r="L1383" s="31"/>
      <c r="M1383" s="31"/>
      <c r="N1383" s="43"/>
      <c r="O1383" s="35">
        <f t="shared" si="2450"/>
        <v>0</v>
      </c>
      <c r="P1383" s="409"/>
      <c r="Q1383" s="409"/>
      <c r="R1383" s="409"/>
      <c r="S1383" s="228"/>
      <c r="T1383" s="228"/>
    </row>
    <row r="1384" spans="1:20" ht="12.75" customHeight="1">
      <c r="A1384" s="229">
        <v>7</v>
      </c>
      <c r="B1384" s="243" t="s">
        <v>97</v>
      </c>
      <c r="C1384" s="243" t="s">
        <v>926</v>
      </c>
      <c r="D1384" s="243" t="s">
        <v>633</v>
      </c>
      <c r="E1384" s="244">
        <v>56</v>
      </c>
      <c r="F1384" s="410">
        <f t="shared" si="2451"/>
        <v>1.0542262555999999</v>
      </c>
      <c r="G1384" s="387">
        <v>0.23100000000000001</v>
      </c>
      <c r="H1384" s="409">
        <f t="shared" si="2452"/>
        <v>0.52461024000000001</v>
      </c>
      <c r="I1384" s="387">
        <v>0.151</v>
      </c>
      <c r="J1384" s="409">
        <f t="shared" si="2453"/>
        <v>0.42997703000000004</v>
      </c>
      <c r="K1384" s="43" t="s">
        <v>131</v>
      </c>
      <c r="L1384" s="43" t="s">
        <v>19</v>
      </c>
      <c r="M1384" s="43">
        <v>1</v>
      </c>
      <c r="N1384" s="43">
        <v>8.7999999999999995E-2</v>
      </c>
      <c r="O1384" s="35">
        <f t="shared" si="2450"/>
        <v>8.7999999999999995E-2</v>
      </c>
      <c r="P1384" s="409">
        <f t="shared" ref="P1384" si="2469">E1384*F1384</f>
        <v>59.036670313599998</v>
      </c>
      <c r="Q1384" s="409">
        <f t="shared" ref="Q1384" si="2470">SUM(O1384:O1387)</f>
        <v>8.7999999999999995E-2</v>
      </c>
      <c r="R1384" s="409">
        <f t="shared" ref="R1384" si="2471">Q1384*1.02*1.05*$R$14</f>
        <v>9.9638985599999993E-2</v>
      </c>
      <c r="S1384" s="226">
        <f t="shared" ref="S1384" si="2472">F1384*$S$17</f>
        <v>1.3384517493033459</v>
      </c>
      <c r="T1384" s="226">
        <f t="shared" ref="T1384" si="2473">E1384*S1384</f>
        <v>74.953297960987371</v>
      </c>
    </row>
    <row r="1385" spans="1:20" ht="12.75" customHeight="1">
      <c r="A1385" s="229"/>
      <c r="B1385" s="243"/>
      <c r="C1385" s="243"/>
      <c r="D1385" s="244"/>
      <c r="E1385" s="244"/>
      <c r="F1385" s="410"/>
      <c r="G1385" s="387"/>
      <c r="H1385" s="409"/>
      <c r="I1385" s="387"/>
      <c r="J1385" s="409"/>
      <c r="K1385" s="31"/>
      <c r="L1385" s="31"/>
      <c r="M1385" s="31"/>
      <c r="N1385" s="43"/>
      <c r="O1385" s="35">
        <f t="shared" si="2450"/>
        <v>0</v>
      </c>
      <c r="P1385" s="409"/>
      <c r="Q1385" s="409"/>
      <c r="R1385" s="409"/>
      <c r="S1385" s="227"/>
      <c r="T1385" s="227"/>
    </row>
    <row r="1386" spans="1:20" ht="12.75" customHeight="1">
      <c r="A1386" s="229"/>
      <c r="B1386" s="243"/>
      <c r="C1386" s="243"/>
      <c r="D1386" s="244"/>
      <c r="E1386" s="244"/>
      <c r="F1386" s="410"/>
      <c r="G1386" s="387"/>
      <c r="H1386" s="409"/>
      <c r="I1386" s="387"/>
      <c r="J1386" s="409"/>
      <c r="K1386" s="31"/>
      <c r="L1386" s="31"/>
      <c r="M1386" s="33"/>
      <c r="N1386" s="43"/>
      <c r="O1386" s="35">
        <f t="shared" si="2450"/>
        <v>0</v>
      </c>
      <c r="P1386" s="409"/>
      <c r="Q1386" s="409"/>
      <c r="R1386" s="409"/>
      <c r="S1386" s="227"/>
      <c r="T1386" s="227"/>
    </row>
    <row r="1387" spans="1:20" ht="12.75" customHeight="1">
      <c r="A1387" s="229"/>
      <c r="B1387" s="243"/>
      <c r="C1387" s="243"/>
      <c r="D1387" s="244"/>
      <c r="E1387" s="244"/>
      <c r="F1387" s="410"/>
      <c r="G1387" s="387"/>
      <c r="H1387" s="409"/>
      <c r="I1387" s="387"/>
      <c r="J1387" s="409"/>
      <c r="K1387" s="31"/>
      <c r="L1387" s="31"/>
      <c r="M1387" s="31"/>
      <c r="N1387" s="43"/>
      <c r="O1387" s="35">
        <f t="shared" si="2450"/>
        <v>0</v>
      </c>
      <c r="P1387" s="409"/>
      <c r="Q1387" s="409"/>
      <c r="R1387" s="409"/>
      <c r="S1387" s="228"/>
      <c r="T1387" s="228"/>
    </row>
    <row r="1388" spans="1:20" ht="12.75" customHeight="1">
      <c r="A1388" s="229">
        <v>8</v>
      </c>
      <c r="B1388" s="243" t="s">
        <v>97</v>
      </c>
      <c r="C1388" s="243" t="s">
        <v>927</v>
      </c>
      <c r="D1388" s="243" t="s">
        <v>633</v>
      </c>
      <c r="E1388" s="244">
        <v>32</v>
      </c>
      <c r="F1388" s="410">
        <f t="shared" si="2451"/>
        <v>1.2852075404000001</v>
      </c>
      <c r="G1388" s="387">
        <v>0.23100000000000001</v>
      </c>
      <c r="H1388" s="409">
        <f t="shared" si="2452"/>
        <v>0.52461024000000001</v>
      </c>
      <c r="I1388" s="387">
        <v>0.151</v>
      </c>
      <c r="J1388" s="409">
        <f t="shared" si="2453"/>
        <v>0.42997703000000004</v>
      </c>
      <c r="K1388" s="43" t="s">
        <v>131</v>
      </c>
      <c r="L1388" s="43" t="s">
        <v>19</v>
      </c>
      <c r="M1388" s="43">
        <v>1</v>
      </c>
      <c r="N1388" s="43">
        <v>0.29199999999999998</v>
      </c>
      <c r="O1388" s="35">
        <f t="shared" si="2450"/>
        <v>0.29199999999999998</v>
      </c>
      <c r="P1388" s="409">
        <f t="shared" ref="P1388" si="2474">E1388*F1388</f>
        <v>41.126641292800002</v>
      </c>
      <c r="Q1388" s="409">
        <f t="shared" ref="Q1388" si="2475">SUM(O1388:O1391)</f>
        <v>0.29199999999999998</v>
      </c>
      <c r="R1388" s="409">
        <f t="shared" ref="R1388" si="2476">Q1388*1.02*1.05*$R$14</f>
        <v>0.33062027039999997</v>
      </c>
      <c r="S1388" s="226">
        <f t="shared" ref="S1388" si="2477">F1388*$S$17</f>
        <v>1.631706923944146</v>
      </c>
      <c r="T1388" s="226">
        <f t="shared" ref="T1388" si="2478">E1388*S1388</f>
        <v>52.214621566212671</v>
      </c>
    </row>
    <row r="1389" spans="1:20" ht="12.75" customHeight="1">
      <c r="A1389" s="229"/>
      <c r="B1389" s="243"/>
      <c r="C1389" s="243"/>
      <c r="D1389" s="244"/>
      <c r="E1389" s="244"/>
      <c r="F1389" s="410"/>
      <c r="G1389" s="387"/>
      <c r="H1389" s="409"/>
      <c r="I1389" s="387"/>
      <c r="J1389" s="409"/>
      <c r="K1389" s="31"/>
      <c r="L1389" s="31"/>
      <c r="M1389" s="31"/>
      <c r="N1389" s="43"/>
      <c r="O1389" s="35">
        <f t="shared" si="2450"/>
        <v>0</v>
      </c>
      <c r="P1389" s="409"/>
      <c r="Q1389" s="409"/>
      <c r="R1389" s="409"/>
      <c r="S1389" s="227"/>
      <c r="T1389" s="227"/>
    </row>
    <row r="1390" spans="1:20" ht="12.75" customHeight="1">
      <c r="A1390" s="229"/>
      <c r="B1390" s="243"/>
      <c r="C1390" s="243"/>
      <c r="D1390" s="244"/>
      <c r="E1390" s="244"/>
      <c r="F1390" s="410"/>
      <c r="G1390" s="387"/>
      <c r="H1390" s="409"/>
      <c r="I1390" s="387"/>
      <c r="J1390" s="409"/>
      <c r="K1390" s="31"/>
      <c r="L1390" s="31"/>
      <c r="M1390" s="33"/>
      <c r="N1390" s="43"/>
      <c r="O1390" s="35">
        <f t="shared" si="2450"/>
        <v>0</v>
      </c>
      <c r="P1390" s="409"/>
      <c r="Q1390" s="409"/>
      <c r="R1390" s="409"/>
      <c r="S1390" s="227"/>
      <c r="T1390" s="227"/>
    </row>
    <row r="1391" spans="1:20" ht="12.75" customHeight="1">
      <c r="A1391" s="229"/>
      <c r="B1391" s="243"/>
      <c r="C1391" s="243"/>
      <c r="D1391" s="244"/>
      <c r="E1391" s="244"/>
      <c r="F1391" s="410"/>
      <c r="G1391" s="387"/>
      <c r="H1391" s="409"/>
      <c r="I1391" s="387"/>
      <c r="J1391" s="409"/>
      <c r="K1391" s="31"/>
      <c r="L1391" s="31"/>
      <c r="M1391" s="31"/>
      <c r="N1391" s="43"/>
      <c r="O1391" s="35">
        <f t="shared" si="2450"/>
        <v>0</v>
      </c>
      <c r="P1391" s="409"/>
      <c r="Q1391" s="409"/>
      <c r="R1391" s="409"/>
      <c r="S1391" s="228"/>
      <c r="T1391" s="228"/>
    </row>
    <row r="1392" spans="1:20" ht="12.75" customHeight="1">
      <c r="A1392" s="431"/>
      <c r="B1392" s="431"/>
      <c r="C1392" s="273" t="s">
        <v>365</v>
      </c>
      <c r="D1392" s="81"/>
      <c r="E1392" s="81"/>
      <c r="F1392" s="84">
        <f>H1392+J1392+R1392</f>
        <v>0</v>
      </c>
      <c r="G1392" s="87"/>
      <c r="H1392" s="78">
        <f>G1392*$P$8/1000</f>
        <v>0</v>
      </c>
      <c r="I1392" s="90"/>
      <c r="J1392" s="78">
        <f>I1392*$P$9/1000</f>
        <v>0</v>
      </c>
      <c r="K1392" s="62"/>
      <c r="L1392" s="62"/>
      <c r="M1392" s="62"/>
      <c r="N1392" s="63"/>
      <c r="O1392" s="64">
        <f t="shared" ref="O1392" si="2479">M1392*N1392</f>
        <v>0</v>
      </c>
      <c r="P1392" s="78">
        <f>E1392*F1392</f>
        <v>0</v>
      </c>
      <c r="Q1392" s="78">
        <f>SUM(O1392:O1395)</f>
        <v>0</v>
      </c>
      <c r="R1392" s="389">
        <f>Q1392*1.02*1.05*$R$14</f>
        <v>0</v>
      </c>
      <c r="S1392" s="389">
        <f t="shared" ref="S1392" si="2480">F1392*$S$17</f>
        <v>0</v>
      </c>
      <c r="T1392" s="398">
        <f>SUM(T1248:T1391)</f>
        <v>10292.736209172035</v>
      </c>
    </row>
    <row r="1393" spans="1:20" ht="12.75" customHeight="1">
      <c r="A1393" s="432"/>
      <c r="B1393" s="432"/>
      <c r="C1393" s="274"/>
      <c r="D1393" s="82"/>
      <c r="E1393" s="82"/>
      <c r="F1393" s="85"/>
      <c r="G1393" s="88"/>
      <c r="H1393" s="79"/>
      <c r="I1393" s="91"/>
      <c r="J1393" s="79"/>
      <c r="K1393" s="62"/>
      <c r="L1393" s="62"/>
      <c r="M1393" s="62"/>
      <c r="N1393" s="63"/>
      <c r="O1393" s="64">
        <f t="shared" ref="O1393:O1399" si="2481">M1393*N1393</f>
        <v>0</v>
      </c>
      <c r="P1393" s="79"/>
      <c r="Q1393" s="79"/>
      <c r="R1393" s="390"/>
      <c r="S1393" s="390"/>
      <c r="T1393" s="399"/>
    </row>
    <row r="1394" spans="1:20" ht="12.75" customHeight="1">
      <c r="A1394" s="432"/>
      <c r="B1394" s="432"/>
      <c r="C1394" s="274"/>
      <c r="D1394" s="82"/>
      <c r="E1394" s="82"/>
      <c r="F1394" s="85"/>
      <c r="G1394" s="88"/>
      <c r="H1394" s="79"/>
      <c r="I1394" s="91"/>
      <c r="J1394" s="79"/>
      <c r="K1394" s="62"/>
      <c r="L1394" s="62"/>
      <c r="M1394" s="62"/>
      <c r="N1394" s="63"/>
      <c r="O1394" s="64">
        <f t="shared" si="2481"/>
        <v>0</v>
      </c>
      <c r="P1394" s="79"/>
      <c r="Q1394" s="79"/>
      <c r="R1394" s="390"/>
      <c r="S1394" s="390"/>
      <c r="T1394" s="399"/>
    </row>
    <row r="1395" spans="1:20" ht="12.75" customHeight="1">
      <c r="A1395" s="433"/>
      <c r="B1395" s="433"/>
      <c r="C1395" s="275"/>
      <c r="D1395" s="83"/>
      <c r="E1395" s="83"/>
      <c r="F1395" s="86"/>
      <c r="G1395" s="89"/>
      <c r="H1395" s="80"/>
      <c r="I1395" s="92"/>
      <c r="J1395" s="80"/>
      <c r="K1395" s="62"/>
      <c r="L1395" s="62"/>
      <c r="M1395" s="62"/>
      <c r="N1395" s="63"/>
      <c r="O1395" s="64">
        <f t="shared" si="2481"/>
        <v>0</v>
      </c>
      <c r="P1395" s="80"/>
      <c r="Q1395" s="80"/>
      <c r="R1395" s="391"/>
      <c r="S1395" s="391"/>
      <c r="T1395" s="400"/>
    </row>
    <row r="1396" spans="1:20" ht="12.75" customHeight="1">
      <c r="A1396" s="431"/>
      <c r="B1396" s="431"/>
      <c r="C1396" s="273" t="s">
        <v>366</v>
      </c>
      <c r="D1396" s="81"/>
      <c r="E1396" s="81"/>
      <c r="F1396" s="84">
        <f>H1396+J1396+R1396</f>
        <v>0</v>
      </c>
      <c r="G1396" s="87"/>
      <c r="H1396" s="78">
        <f>G1396*$P$8/1000</f>
        <v>0</v>
      </c>
      <c r="I1396" s="90"/>
      <c r="J1396" s="78">
        <f>I1396*$P$9/1000</f>
        <v>0</v>
      </c>
      <c r="K1396" s="62"/>
      <c r="L1396" s="62"/>
      <c r="M1396" s="62"/>
      <c r="N1396" s="63"/>
      <c r="O1396" s="64">
        <f t="shared" si="2481"/>
        <v>0</v>
      </c>
      <c r="P1396" s="78">
        <f>E1396*F1396</f>
        <v>0</v>
      </c>
      <c r="Q1396" s="78">
        <f>SUM(O1396:O1399)</f>
        <v>0</v>
      </c>
      <c r="R1396" s="389">
        <f>Q1396*1.02*1.05*$R$14</f>
        <v>0</v>
      </c>
      <c r="S1396" s="389">
        <f t="shared" ref="S1396" si="2482">F1396*$S$17</f>
        <v>0</v>
      </c>
      <c r="T1396" s="392">
        <f>(T1392*100%)/$T$2613</f>
        <v>1.4175523724488343E-2</v>
      </c>
    </row>
    <row r="1397" spans="1:20" ht="12.75" customHeight="1">
      <c r="A1397" s="432"/>
      <c r="B1397" s="432"/>
      <c r="C1397" s="274"/>
      <c r="D1397" s="82"/>
      <c r="E1397" s="82"/>
      <c r="F1397" s="85"/>
      <c r="G1397" s="88"/>
      <c r="H1397" s="79"/>
      <c r="I1397" s="91"/>
      <c r="J1397" s="79"/>
      <c r="K1397" s="62"/>
      <c r="L1397" s="62"/>
      <c r="M1397" s="62"/>
      <c r="N1397" s="63"/>
      <c r="O1397" s="64">
        <f t="shared" si="2481"/>
        <v>0</v>
      </c>
      <c r="P1397" s="79"/>
      <c r="Q1397" s="79"/>
      <c r="R1397" s="390"/>
      <c r="S1397" s="390"/>
      <c r="T1397" s="393"/>
    </row>
    <row r="1398" spans="1:20" ht="12.75" customHeight="1">
      <c r="A1398" s="432"/>
      <c r="B1398" s="432"/>
      <c r="C1398" s="274"/>
      <c r="D1398" s="82"/>
      <c r="E1398" s="82"/>
      <c r="F1398" s="85"/>
      <c r="G1398" s="88"/>
      <c r="H1398" s="79"/>
      <c r="I1398" s="91"/>
      <c r="J1398" s="79"/>
      <c r="K1398" s="62"/>
      <c r="L1398" s="62"/>
      <c r="M1398" s="62"/>
      <c r="N1398" s="63"/>
      <c r="O1398" s="64">
        <f t="shared" si="2481"/>
        <v>0</v>
      </c>
      <c r="P1398" s="79"/>
      <c r="Q1398" s="79"/>
      <c r="R1398" s="390"/>
      <c r="S1398" s="390"/>
      <c r="T1398" s="393"/>
    </row>
    <row r="1399" spans="1:20" ht="12.75" customHeight="1">
      <c r="A1399" s="433"/>
      <c r="B1399" s="433"/>
      <c r="C1399" s="275"/>
      <c r="D1399" s="83"/>
      <c r="E1399" s="83"/>
      <c r="F1399" s="86"/>
      <c r="G1399" s="89"/>
      <c r="H1399" s="80"/>
      <c r="I1399" s="92"/>
      <c r="J1399" s="80"/>
      <c r="K1399" s="62"/>
      <c r="L1399" s="62"/>
      <c r="M1399" s="62"/>
      <c r="N1399" s="63"/>
      <c r="O1399" s="64">
        <f t="shared" si="2481"/>
        <v>0</v>
      </c>
      <c r="P1399" s="80"/>
      <c r="Q1399" s="80"/>
      <c r="R1399" s="391"/>
      <c r="S1399" s="391"/>
      <c r="T1399" s="394"/>
    </row>
    <row r="1400" spans="1:20" ht="12.75" customHeight="1">
      <c r="A1400" s="244"/>
      <c r="B1400" s="230"/>
      <c r="C1400" s="307" t="s">
        <v>928</v>
      </c>
      <c r="D1400" s="229"/>
      <c r="E1400" s="231"/>
      <c r="F1400" s="236">
        <f t="shared" ref="F1400" si="2483">H1400+J1400+R1400</f>
        <v>0</v>
      </c>
      <c r="G1400" s="214"/>
      <c r="H1400" s="226">
        <f t="shared" ref="H1400" si="2484">G1400*$P$8/1000</f>
        <v>0</v>
      </c>
      <c r="I1400" s="233"/>
      <c r="J1400" s="226">
        <f t="shared" ref="J1400" si="2485">I1400*$P$9/1000</f>
        <v>0</v>
      </c>
      <c r="K1400" s="18"/>
      <c r="L1400" s="18"/>
      <c r="M1400" s="18"/>
      <c r="N1400" s="27"/>
      <c r="O1400" s="21">
        <f t="shared" ref="O1400:O1463" si="2486">M1400*N1400</f>
        <v>0</v>
      </c>
      <c r="P1400" s="226">
        <f t="shared" ref="P1400" si="2487">E1400*F1400</f>
        <v>0</v>
      </c>
      <c r="Q1400" s="226">
        <f t="shared" ref="Q1400" si="2488">SUM(O1400:O1403)</f>
        <v>0</v>
      </c>
      <c r="R1400" s="226">
        <f>Q1400</f>
        <v>0</v>
      </c>
      <c r="S1400" s="226">
        <f t="shared" ref="S1400" si="2489">F1400*$S$17</f>
        <v>0</v>
      </c>
      <c r="T1400" s="226">
        <f t="shared" ref="T1400" si="2490">E1400*S1400</f>
        <v>0</v>
      </c>
    </row>
    <row r="1401" spans="1:20" ht="12.75" customHeight="1">
      <c r="A1401" s="244"/>
      <c r="B1401" s="230"/>
      <c r="C1401" s="307"/>
      <c r="D1401" s="229"/>
      <c r="E1401" s="231"/>
      <c r="F1401" s="237"/>
      <c r="G1401" s="214"/>
      <c r="H1401" s="227"/>
      <c r="I1401" s="233"/>
      <c r="J1401" s="227"/>
      <c r="K1401" s="18"/>
      <c r="L1401" s="18"/>
      <c r="M1401" s="18"/>
      <c r="N1401" s="27"/>
      <c r="O1401" s="21">
        <f t="shared" si="2486"/>
        <v>0</v>
      </c>
      <c r="P1401" s="227"/>
      <c r="Q1401" s="227"/>
      <c r="R1401" s="227"/>
      <c r="S1401" s="227"/>
      <c r="T1401" s="227"/>
    </row>
    <row r="1402" spans="1:20" ht="12.75" customHeight="1">
      <c r="A1402" s="244"/>
      <c r="B1402" s="230"/>
      <c r="C1402" s="307"/>
      <c r="D1402" s="229"/>
      <c r="E1402" s="231"/>
      <c r="F1402" s="237"/>
      <c r="G1402" s="214"/>
      <c r="H1402" s="227"/>
      <c r="I1402" s="233"/>
      <c r="J1402" s="227"/>
      <c r="K1402" s="18"/>
      <c r="L1402" s="18"/>
      <c r="M1402" s="19"/>
      <c r="N1402" s="27"/>
      <c r="O1402" s="21">
        <f t="shared" si="2486"/>
        <v>0</v>
      </c>
      <c r="P1402" s="227"/>
      <c r="Q1402" s="227"/>
      <c r="R1402" s="227"/>
      <c r="S1402" s="227"/>
      <c r="T1402" s="227"/>
    </row>
    <row r="1403" spans="1:20" ht="12.75" customHeight="1">
      <c r="A1403" s="244"/>
      <c r="B1403" s="230"/>
      <c r="C1403" s="307"/>
      <c r="D1403" s="229"/>
      <c r="E1403" s="231"/>
      <c r="F1403" s="238"/>
      <c r="G1403" s="214"/>
      <c r="H1403" s="228"/>
      <c r="I1403" s="233"/>
      <c r="J1403" s="228"/>
      <c r="K1403" s="18"/>
      <c r="L1403" s="18"/>
      <c r="M1403" s="18"/>
      <c r="N1403" s="27"/>
      <c r="O1403" s="21">
        <f t="shared" si="2486"/>
        <v>0</v>
      </c>
      <c r="P1403" s="228"/>
      <c r="Q1403" s="228"/>
      <c r="R1403" s="228"/>
      <c r="S1403" s="228"/>
      <c r="T1403" s="228"/>
    </row>
    <row r="1404" spans="1:20" ht="12.75" customHeight="1">
      <c r="A1404" s="229">
        <v>1</v>
      </c>
      <c r="B1404" s="230" t="s">
        <v>431</v>
      </c>
      <c r="C1404" s="239" t="s">
        <v>929</v>
      </c>
      <c r="D1404" s="283" t="s">
        <v>23</v>
      </c>
      <c r="E1404" s="235">
        <v>122</v>
      </c>
      <c r="F1404" s="232">
        <f t="shared" ref="F1404" si="2491">H1404+J1404+R1404</f>
        <v>3.5422233719999996</v>
      </c>
      <c r="G1404" s="233">
        <v>0.47</v>
      </c>
      <c r="H1404" s="234">
        <f t="shared" ref="H1404" si="2492">G1404*$P$8/1000</f>
        <v>1.0673888</v>
      </c>
      <c r="I1404" s="233">
        <v>0.05</v>
      </c>
      <c r="J1404" s="234">
        <f t="shared" ref="J1404" si="2493">I1404*$P$9/1000</f>
        <v>0.14237650000000002</v>
      </c>
      <c r="K1404" s="18" t="s">
        <v>36</v>
      </c>
      <c r="L1404" s="18" t="s">
        <v>23</v>
      </c>
      <c r="M1404" s="18">
        <v>1</v>
      </c>
      <c r="N1404" s="27">
        <v>2.06</v>
      </c>
      <c r="O1404" s="21">
        <f t="shared" si="2486"/>
        <v>2.06</v>
      </c>
      <c r="P1404" s="234">
        <f t="shared" ref="P1404" si="2494">E1404*F1404</f>
        <v>432.15125138399998</v>
      </c>
      <c r="Q1404" s="234">
        <f t="shared" ref="Q1404" si="2495">SUM(O1404:O1407)</f>
        <v>2.06</v>
      </c>
      <c r="R1404" s="234">
        <f t="shared" ref="R1404" si="2496">Q1404*1.02*1.05*$R$14</f>
        <v>2.3324580719999997</v>
      </c>
      <c r="S1404" s="226">
        <f t="shared" ref="S1404" si="2497">F1404*$S$17</f>
        <v>4.497227273075513</v>
      </c>
      <c r="T1404" s="226">
        <f t="shared" ref="T1404" si="2498">E1404*S1404</f>
        <v>548.6617273152126</v>
      </c>
    </row>
    <row r="1405" spans="1:20">
      <c r="A1405" s="229"/>
      <c r="B1405" s="230"/>
      <c r="C1405" s="240"/>
      <c r="D1405" s="284"/>
      <c r="E1405" s="235"/>
      <c r="F1405" s="232"/>
      <c r="G1405" s="233"/>
      <c r="H1405" s="234"/>
      <c r="I1405" s="233"/>
      <c r="J1405" s="234"/>
      <c r="K1405" s="18"/>
      <c r="L1405" s="18"/>
      <c r="M1405" s="18"/>
      <c r="N1405" s="27"/>
      <c r="O1405" s="21">
        <f t="shared" si="2486"/>
        <v>0</v>
      </c>
      <c r="P1405" s="234"/>
      <c r="Q1405" s="234"/>
      <c r="R1405" s="234"/>
      <c r="S1405" s="227"/>
      <c r="T1405" s="227"/>
    </row>
    <row r="1406" spans="1:20">
      <c r="A1406" s="229"/>
      <c r="B1406" s="230"/>
      <c r="C1406" s="240"/>
      <c r="D1406" s="284"/>
      <c r="E1406" s="235"/>
      <c r="F1406" s="232"/>
      <c r="G1406" s="233"/>
      <c r="H1406" s="234"/>
      <c r="I1406" s="233"/>
      <c r="J1406" s="234"/>
      <c r="K1406" s="18"/>
      <c r="L1406" s="18"/>
      <c r="M1406" s="19"/>
      <c r="N1406" s="27"/>
      <c r="O1406" s="21">
        <f t="shared" si="2486"/>
        <v>0</v>
      </c>
      <c r="P1406" s="234"/>
      <c r="Q1406" s="234"/>
      <c r="R1406" s="234"/>
      <c r="S1406" s="227"/>
      <c r="T1406" s="227"/>
    </row>
    <row r="1407" spans="1:20">
      <c r="A1407" s="229"/>
      <c r="B1407" s="230"/>
      <c r="C1407" s="241"/>
      <c r="D1407" s="285"/>
      <c r="E1407" s="235"/>
      <c r="F1407" s="232"/>
      <c r="G1407" s="233"/>
      <c r="H1407" s="234"/>
      <c r="I1407" s="233"/>
      <c r="J1407" s="234"/>
      <c r="K1407" s="18"/>
      <c r="L1407" s="18"/>
      <c r="M1407" s="18"/>
      <c r="N1407" s="27"/>
      <c r="O1407" s="21">
        <f t="shared" si="2486"/>
        <v>0</v>
      </c>
      <c r="P1407" s="234"/>
      <c r="Q1407" s="234"/>
      <c r="R1407" s="234"/>
      <c r="S1407" s="228"/>
      <c r="T1407" s="228"/>
    </row>
    <row r="1408" spans="1:20" ht="12.75" customHeight="1">
      <c r="A1408" s="229">
        <v>2</v>
      </c>
      <c r="B1408" s="230" t="s">
        <v>432</v>
      </c>
      <c r="C1408" s="239" t="s">
        <v>930</v>
      </c>
      <c r="D1408" s="283" t="s">
        <v>23</v>
      </c>
      <c r="E1408" s="235">
        <v>18</v>
      </c>
      <c r="F1408" s="232">
        <f t="shared" ref="F1408" si="2499">H1408+J1408+R1408</f>
        <v>2.8171851479999996</v>
      </c>
      <c r="G1408" s="233">
        <v>0.41</v>
      </c>
      <c r="H1408" s="234">
        <f t="shared" ref="H1408" si="2500">G1408*$P$8/1000</f>
        <v>0.93112639999999991</v>
      </c>
      <c r="I1408" s="233">
        <v>0.05</v>
      </c>
      <c r="J1408" s="234">
        <f t="shared" ref="J1408" si="2501">I1408*$P$9/1000</f>
        <v>0.14237650000000002</v>
      </c>
      <c r="K1408" s="18" t="s">
        <v>36</v>
      </c>
      <c r="L1408" s="18" t="s">
        <v>23</v>
      </c>
      <c r="M1408" s="18">
        <v>1</v>
      </c>
      <c r="N1408" s="27">
        <v>1.54</v>
      </c>
      <c r="O1408" s="21">
        <f t="shared" si="2486"/>
        <v>1.54</v>
      </c>
      <c r="P1408" s="234">
        <f t="shared" ref="P1408" si="2502">E1408*F1408</f>
        <v>50.709332663999994</v>
      </c>
      <c r="Q1408" s="234">
        <f t="shared" ref="Q1408" si="2503">SUM(O1408:O1411)</f>
        <v>1.54</v>
      </c>
      <c r="R1408" s="234">
        <f t="shared" ref="R1408" si="2504">Q1408*1.02*1.05*$R$14</f>
        <v>1.7436822479999998</v>
      </c>
      <c r="S1408" s="226">
        <f t="shared" ref="S1408" si="2505">F1408*$S$17</f>
        <v>3.5767145519497392</v>
      </c>
      <c r="T1408" s="226">
        <f t="shared" ref="T1408" si="2506">E1408*S1408</f>
        <v>64.380861935095311</v>
      </c>
    </row>
    <row r="1409" spans="1:20">
      <c r="A1409" s="229"/>
      <c r="B1409" s="230"/>
      <c r="C1409" s="240"/>
      <c r="D1409" s="284"/>
      <c r="E1409" s="235"/>
      <c r="F1409" s="232"/>
      <c r="G1409" s="233"/>
      <c r="H1409" s="234"/>
      <c r="I1409" s="233"/>
      <c r="J1409" s="234"/>
      <c r="K1409" s="18"/>
      <c r="L1409" s="18"/>
      <c r="M1409" s="18"/>
      <c r="N1409" s="27"/>
      <c r="O1409" s="21">
        <f t="shared" si="2486"/>
        <v>0</v>
      </c>
      <c r="P1409" s="234"/>
      <c r="Q1409" s="234"/>
      <c r="R1409" s="234"/>
      <c r="S1409" s="227"/>
      <c r="T1409" s="227"/>
    </row>
    <row r="1410" spans="1:20">
      <c r="A1410" s="229"/>
      <c r="B1410" s="230"/>
      <c r="C1410" s="240"/>
      <c r="D1410" s="284"/>
      <c r="E1410" s="235"/>
      <c r="F1410" s="232"/>
      <c r="G1410" s="233"/>
      <c r="H1410" s="234"/>
      <c r="I1410" s="233"/>
      <c r="J1410" s="234"/>
      <c r="K1410" s="18"/>
      <c r="L1410" s="18"/>
      <c r="M1410" s="18"/>
      <c r="N1410" s="27"/>
      <c r="O1410" s="21">
        <f t="shared" si="2486"/>
        <v>0</v>
      </c>
      <c r="P1410" s="234"/>
      <c r="Q1410" s="234"/>
      <c r="R1410" s="234"/>
      <c r="S1410" s="227"/>
      <c r="T1410" s="227"/>
    </row>
    <row r="1411" spans="1:20">
      <c r="A1411" s="229"/>
      <c r="B1411" s="230"/>
      <c r="C1411" s="241"/>
      <c r="D1411" s="285"/>
      <c r="E1411" s="235"/>
      <c r="F1411" s="232"/>
      <c r="G1411" s="233"/>
      <c r="H1411" s="234"/>
      <c r="I1411" s="233"/>
      <c r="J1411" s="234"/>
      <c r="K1411" s="18"/>
      <c r="L1411" s="18"/>
      <c r="M1411" s="18"/>
      <c r="N1411" s="27"/>
      <c r="O1411" s="21">
        <f t="shared" si="2486"/>
        <v>0</v>
      </c>
      <c r="P1411" s="234"/>
      <c r="Q1411" s="234"/>
      <c r="R1411" s="234"/>
      <c r="S1411" s="228"/>
      <c r="T1411" s="228"/>
    </row>
    <row r="1412" spans="1:20" ht="12.75" customHeight="1">
      <c r="A1412" s="229">
        <v>3</v>
      </c>
      <c r="B1412" s="230" t="s">
        <v>409</v>
      </c>
      <c r="C1412" s="230" t="s">
        <v>931</v>
      </c>
      <c r="D1412" s="160" t="s">
        <v>633</v>
      </c>
      <c r="E1412" s="229">
        <v>4</v>
      </c>
      <c r="F1412" s="232">
        <f t="shared" ref="F1412" si="2507">H1412+J1412+R1412</f>
        <v>1.6450608600000001</v>
      </c>
      <c r="G1412" s="233">
        <v>0.4</v>
      </c>
      <c r="H1412" s="234">
        <f t="shared" ref="H1412" si="2508">G1412*$P$8/1000</f>
        <v>0.908416</v>
      </c>
      <c r="I1412" s="233">
        <v>0.04</v>
      </c>
      <c r="J1412" s="234">
        <f t="shared" ref="J1412" si="2509">I1412*$P$9/1000</f>
        <v>0.11390120000000002</v>
      </c>
      <c r="K1412" s="18" t="s">
        <v>410</v>
      </c>
      <c r="L1412" s="18" t="s">
        <v>19</v>
      </c>
      <c r="M1412" s="18">
        <v>1</v>
      </c>
      <c r="N1412" s="27">
        <v>0.55000000000000004</v>
      </c>
      <c r="O1412" s="21">
        <f t="shared" si="2486"/>
        <v>0.55000000000000004</v>
      </c>
      <c r="P1412" s="234">
        <f t="shared" ref="P1412" si="2510">E1412*F1412</f>
        <v>6.5802434400000003</v>
      </c>
      <c r="Q1412" s="234">
        <f t="shared" ref="Q1412" si="2511">SUM(O1412:O1415)</f>
        <v>0.55000000000000004</v>
      </c>
      <c r="R1412" s="234">
        <f t="shared" ref="R1412:R1436" si="2512">Q1412*1.02*1.05*$R$14</f>
        <v>0.62274366000000003</v>
      </c>
      <c r="S1412" s="226">
        <f t="shared" ref="S1412" si="2513">F1412*$S$17</f>
        <v>2.0885787790632473</v>
      </c>
      <c r="T1412" s="226">
        <f t="shared" ref="T1412" si="2514">E1412*S1412</f>
        <v>8.3543151162529892</v>
      </c>
    </row>
    <row r="1413" spans="1:20">
      <c r="A1413" s="229"/>
      <c r="B1413" s="230"/>
      <c r="C1413" s="230"/>
      <c r="D1413" s="150"/>
      <c r="E1413" s="229"/>
      <c r="F1413" s="232"/>
      <c r="G1413" s="233"/>
      <c r="H1413" s="234"/>
      <c r="I1413" s="233"/>
      <c r="J1413" s="234"/>
      <c r="K1413" s="18"/>
      <c r="L1413" s="18"/>
      <c r="M1413" s="18"/>
      <c r="N1413" s="27"/>
      <c r="O1413" s="21">
        <f t="shared" si="2486"/>
        <v>0</v>
      </c>
      <c r="P1413" s="234"/>
      <c r="Q1413" s="234"/>
      <c r="R1413" s="234"/>
      <c r="S1413" s="227"/>
      <c r="T1413" s="227"/>
    </row>
    <row r="1414" spans="1:20">
      <c r="A1414" s="229"/>
      <c r="B1414" s="230"/>
      <c r="C1414" s="230"/>
      <c r="D1414" s="150"/>
      <c r="E1414" s="229"/>
      <c r="F1414" s="232"/>
      <c r="G1414" s="233"/>
      <c r="H1414" s="234"/>
      <c r="I1414" s="233"/>
      <c r="J1414" s="234"/>
      <c r="K1414" s="18"/>
      <c r="L1414" s="18"/>
      <c r="M1414" s="18"/>
      <c r="N1414" s="27"/>
      <c r="O1414" s="21">
        <f t="shared" si="2486"/>
        <v>0</v>
      </c>
      <c r="P1414" s="234"/>
      <c r="Q1414" s="234"/>
      <c r="R1414" s="234"/>
      <c r="S1414" s="227"/>
      <c r="T1414" s="227"/>
    </row>
    <row r="1415" spans="1:20">
      <c r="A1415" s="229"/>
      <c r="B1415" s="230"/>
      <c r="C1415" s="230"/>
      <c r="D1415" s="150"/>
      <c r="E1415" s="229"/>
      <c r="F1415" s="232"/>
      <c r="G1415" s="233"/>
      <c r="H1415" s="234"/>
      <c r="I1415" s="233"/>
      <c r="J1415" s="234"/>
      <c r="K1415" s="18"/>
      <c r="L1415" s="18"/>
      <c r="M1415" s="18"/>
      <c r="N1415" s="27"/>
      <c r="O1415" s="21">
        <f t="shared" si="2486"/>
        <v>0</v>
      </c>
      <c r="P1415" s="234"/>
      <c r="Q1415" s="234"/>
      <c r="R1415" s="234"/>
      <c r="S1415" s="228"/>
      <c r="T1415" s="228"/>
    </row>
    <row r="1416" spans="1:20" ht="12.75" customHeight="1">
      <c r="A1416" s="401">
        <v>4</v>
      </c>
      <c r="B1416" s="230" t="s">
        <v>79</v>
      </c>
      <c r="C1416" s="239" t="s">
        <v>932</v>
      </c>
      <c r="D1416" s="239" t="s">
        <v>780</v>
      </c>
      <c r="E1416" s="231">
        <v>1</v>
      </c>
      <c r="F1416" s="232">
        <f t="shared" ref="F1416" si="2515">H1416+J1416+R1416</f>
        <v>329.59211429999999</v>
      </c>
      <c r="G1416" s="242">
        <v>7.89</v>
      </c>
      <c r="H1416" s="234">
        <f t="shared" ref="H1416" si="2516">G1416*$P$8/1000</f>
        <v>17.9185056</v>
      </c>
      <c r="I1416" s="326">
        <v>0.39</v>
      </c>
      <c r="J1416" s="234">
        <f t="shared" ref="J1416" si="2517">I1416*$P$9/1000</f>
        <v>1.1105367000000002</v>
      </c>
      <c r="K1416" s="18" t="s">
        <v>80</v>
      </c>
      <c r="L1416" s="18" t="s">
        <v>37</v>
      </c>
      <c r="M1416" s="18">
        <v>1</v>
      </c>
      <c r="N1416" s="27">
        <v>288</v>
      </c>
      <c r="O1416" s="21">
        <f t="shared" si="2486"/>
        <v>288</v>
      </c>
      <c r="P1416" s="234">
        <f t="shared" ref="P1416" si="2518">E1416*F1416</f>
        <v>329.59211429999999</v>
      </c>
      <c r="Q1416" s="234">
        <f t="shared" ref="Q1416" si="2519">SUM(O1416:O1419)</f>
        <v>288</v>
      </c>
      <c r="R1416" s="234">
        <f>Q1416*1.02*$R$14</f>
        <v>310.56307199999998</v>
      </c>
      <c r="S1416" s="226">
        <f>(F1416-S2553)*$S$17</f>
        <v>52.805588787367419</v>
      </c>
      <c r="T1416" s="226">
        <f t="shared" ref="T1416" si="2520">E1416*S1416</f>
        <v>52.805588787367419</v>
      </c>
    </row>
    <row r="1417" spans="1:20">
      <c r="A1417" s="401"/>
      <c r="B1417" s="230"/>
      <c r="C1417" s="240"/>
      <c r="D1417" s="240"/>
      <c r="E1417" s="231"/>
      <c r="F1417" s="232"/>
      <c r="G1417" s="242"/>
      <c r="H1417" s="234"/>
      <c r="I1417" s="326"/>
      <c r="J1417" s="234"/>
      <c r="K1417" s="18"/>
      <c r="L1417" s="18"/>
      <c r="M1417" s="18"/>
      <c r="N1417" s="27"/>
      <c r="O1417" s="21">
        <f t="shared" si="2486"/>
        <v>0</v>
      </c>
      <c r="P1417" s="234"/>
      <c r="Q1417" s="234"/>
      <c r="R1417" s="234"/>
      <c r="S1417" s="227"/>
      <c r="T1417" s="227"/>
    </row>
    <row r="1418" spans="1:20">
      <c r="A1418" s="401"/>
      <c r="B1418" s="230"/>
      <c r="C1418" s="240"/>
      <c r="D1418" s="240"/>
      <c r="E1418" s="231"/>
      <c r="F1418" s="232"/>
      <c r="G1418" s="242"/>
      <c r="H1418" s="234"/>
      <c r="I1418" s="326"/>
      <c r="J1418" s="234"/>
      <c r="K1418" s="18"/>
      <c r="L1418" s="18"/>
      <c r="M1418" s="19"/>
      <c r="N1418" s="27"/>
      <c r="O1418" s="21">
        <f t="shared" si="2486"/>
        <v>0</v>
      </c>
      <c r="P1418" s="234"/>
      <c r="Q1418" s="234"/>
      <c r="R1418" s="234"/>
      <c r="S1418" s="227"/>
      <c r="T1418" s="227"/>
    </row>
    <row r="1419" spans="1:20">
      <c r="A1419" s="401"/>
      <c r="B1419" s="230"/>
      <c r="C1419" s="241"/>
      <c r="D1419" s="241"/>
      <c r="E1419" s="231"/>
      <c r="F1419" s="232"/>
      <c r="G1419" s="242"/>
      <c r="H1419" s="234"/>
      <c r="I1419" s="326"/>
      <c r="J1419" s="234"/>
      <c r="K1419" s="18"/>
      <c r="L1419" s="18"/>
      <c r="M1419" s="18"/>
      <c r="N1419" s="27"/>
      <c r="O1419" s="21">
        <f t="shared" si="2486"/>
        <v>0</v>
      </c>
      <c r="P1419" s="234"/>
      <c r="Q1419" s="234"/>
      <c r="R1419" s="234"/>
      <c r="S1419" s="228"/>
      <c r="T1419" s="228"/>
    </row>
    <row r="1420" spans="1:20" ht="12.75" customHeight="1">
      <c r="A1420" s="229">
        <v>5</v>
      </c>
      <c r="B1420" s="230" t="s">
        <v>411</v>
      </c>
      <c r="C1420" s="230" t="s">
        <v>933</v>
      </c>
      <c r="D1420" s="160" t="s">
        <v>633</v>
      </c>
      <c r="E1420" s="229">
        <v>1</v>
      </c>
      <c r="F1420" s="232">
        <f t="shared" ref="F1420" si="2521">H1420+J1420+R1420</f>
        <v>21.036644636159998</v>
      </c>
      <c r="G1420" s="233">
        <v>0.97</v>
      </c>
      <c r="H1420" s="234">
        <f t="shared" ref="H1420" si="2522">G1420*$P$8/1000</f>
        <v>2.2029087999999999</v>
      </c>
      <c r="I1420" s="233">
        <v>0.13</v>
      </c>
      <c r="J1420" s="234">
        <f t="shared" ref="J1420" si="2523">I1420*$P$9/1000</f>
        <v>0.37017890000000003</v>
      </c>
      <c r="K1420" s="18" t="s">
        <v>412</v>
      </c>
      <c r="L1420" s="18" t="s">
        <v>19</v>
      </c>
      <c r="M1420" s="18">
        <v>1</v>
      </c>
      <c r="N1420" s="27">
        <v>12</v>
      </c>
      <c r="O1420" s="21">
        <f t="shared" si="2486"/>
        <v>12</v>
      </c>
      <c r="P1420" s="234">
        <f t="shared" ref="P1420" si="2524">E1420*F1420</f>
        <v>21.036644636159998</v>
      </c>
      <c r="Q1420" s="234">
        <f t="shared" ref="Q1420" si="2525">SUM(O1420:O1423)</f>
        <v>16.306799999999999</v>
      </c>
      <c r="R1420" s="234">
        <f t="shared" si="2512"/>
        <v>18.46355693616</v>
      </c>
      <c r="S1420" s="226">
        <f t="shared" ref="S1420" si="2526">F1420*$S$17</f>
        <v>26.708245657111103</v>
      </c>
      <c r="T1420" s="226">
        <f t="shared" ref="T1420" si="2527">E1420*S1420</f>
        <v>26.708245657111103</v>
      </c>
    </row>
    <row r="1421" spans="1:20">
      <c r="A1421" s="229"/>
      <c r="B1421" s="230"/>
      <c r="C1421" s="230"/>
      <c r="D1421" s="150"/>
      <c r="E1421" s="229"/>
      <c r="F1421" s="232"/>
      <c r="G1421" s="233"/>
      <c r="H1421" s="234"/>
      <c r="I1421" s="233"/>
      <c r="J1421" s="234"/>
      <c r="K1421" s="18" t="s">
        <v>413</v>
      </c>
      <c r="L1421" s="18" t="s">
        <v>19</v>
      </c>
      <c r="M1421" s="18">
        <v>2</v>
      </c>
      <c r="N1421" s="27">
        <v>1.5</v>
      </c>
      <c r="O1421" s="21">
        <f t="shared" si="2486"/>
        <v>3</v>
      </c>
      <c r="P1421" s="234"/>
      <c r="Q1421" s="234"/>
      <c r="R1421" s="234"/>
      <c r="S1421" s="227"/>
      <c r="T1421" s="227"/>
    </row>
    <row r="1422" spans="1:20">
      <c r="A1422" s="229"/>
      <c r="B1422" s="230"/>
      <c r="C1422" s="230"/>
      <c r="D1422" s="150"/>
      <c r="E1422" s="229"/>
      <c r="F1422" s="232"/>
      <c r="G1422" s="233"/>
      <c r="H1422" s="234"/>
      <c r="I1422" s="233"/>
      <c r="J1422" s="234"/>
      <c r="K1422" s="18" t="s">
        <v>414</v>
      </c>
      <c r="L1422" s="18" t="s">
        <v>21</v>
      </c>
      <c r="M1422" s="37">
        <v>1.1000000000000001</v>
      </c>
      <c r="N1422" s="27">
        <v>1.1879999999999999</v>
      </c>
      <c r="O1422" s="21">
        <f t="shared" si="2486"/>
        <v>1.3068</v>
      </c>
      <c r="P1422" s="234"/>
      <c r="Q1422" s="234"/>
      <c r="R1422" s="234"/>
      <c r="S1422" s="227"/>
      <c r="T1422" s="227"/>
    </row>
    <row r="1423" spans="1:20">
      <c r="A1423" s="229"/>
      <c r="B1423" s="230"/>
      <c r="C1423" s="230"/>
      <c r="D1423" s="150"/>
      <c r="E1423" s="229"/>
      <c r="F1423" s="232"/>
      <c r="G1423" s="233"/>
      <c r="H1423" s="234"/>
      <c r="I1423" s="233"/>
      <c r="J1423" s="234"/>
      <c r="K1423" s="18"/>
      <c r="L1423" s="18"/>
      <c r="M1423" s="18"/>
      <c r="N1423" s="27"/>
      <c r="O1423" s="21">
        <f t="shared" si="2486"/>
        <v>0</v>
      </c>
      <c r="P1423" s="234"/>
      <c r="Q1423" s="234"/>
      <c r="R1423" s="234"/>
      <c r="S1423" s="228"/>
      <c r="T1423" s="228"/>
    </row>
    <row r="1424" spans="1:20" ht="12.75" customHeight="1">
      <c r="A1424" s="229">
        <v>6</v>
      </c>
      <c r="B1424" s="230" t="s">
        <v>88</v>
      </c>
      <c r="C1424" s="230" t="s">
        <v>934</v>
      </c>
      <c r="D1424" s="160" t="s">
        <v>633</v>
      </c>
      <c r="E1424" s="229">
        <v>1</v>
      </c>
      <c r="F1424" s="232">
        <f t="shared" ref="F1424" si="2528">H1424+J1424+R1424</f>
        <v>3.2316370919999997</v>
      </c>
      <c r="G1424" s="233">
        <v>0.72</v>
      </c>
      <c r="H1424" s="234">
        <f t="shared" ref="H1424" si="2529">G1424*$P$8/1000</f>
        <v>1.6351487999999998</v>
      </c>
      <c r="I1424" s="233"/>
      <c r="J1424" s="234">
        <f t="shared" ref="J1424" si="2530">I1424*$P$9/1000</f>
        <v>0</v>
      </c>
      <c r="K1424" s="18" t="s">
        <v>46</v>
      </c>
      <c r="L1424" s="18" t="s">
        <v>19</v>
      </c>
      <c r="M1424" s="18">
        <v>1</v>
      </c>
      <c r="N1424" s="27">
        <v>1.41</v>
      </c>
      <c r="O1424" s="21">
        <f t="shared" si="2486"/>
        <v>1.41</v>
      </c>
      <c r="P1424" s="234">
        <f t="shared" ref="P1424" si="2531">E1424*F1424</f>
        <v>3.2316370919999997</v>
      </c>
      <c r="Q1424" s="234">
        <f t="shared" ref="Q1424" si="2532">SUM(O1424:O1427)</f>
        <v>1.41</v>
      </c>
      <c r="R1424" s="234">
        <f t="shared" si="2512"/>
        <v>1.5964882919999999</v>
      </c>
      <c r="S1424" s="226">
        <f t="shared" ref="S1424" si="2533">F1424*$S$17</f>
        <v>4.1029051362785829</v>
      </c>
      <c r="T1424" s="226">
        <f t="shared" ref="T1424" si="2534">E1424*S1424</f>
        <v>4.1029051362785829</v>
      </c>
    </row>
    <row r="1425" spans="1:20">
      <c r="A1425" s="229"/>
      <c r="B1425" s="230"/>
      <c r="C1425" s="230"/>
      <c r="D1425" s="150"/>
      <c r="E1425" s="229"/>
      <c r="F1425" s="232"/>
      <c r="G1425" s="233"/>
      <c r="H1425" s="234"/>
      <c r="I1425" s="233"/>
      <c r="J1425" s="234"/>
      <c r="K1425" s="18"/>
      <c r="L1425" s="18"/>
      <c r="M1425" s="18"/>
      <c r="N1425" s="27"/>
      <c r="O1425" s="21">
        <f t="shared" si="2486"/>
        <v>0</v>
      </c>
      <c r="P1425" s="234"/>
      <c r="Q1425" s="234"/>
      <c r="R1425" s="234"/>
      <c r="S1425" s="227"/>
      <c r="T1425" s="227"/>
    </row>
    <row r="1426" spans="1:20">
      <c r="A1426" s="229"/>
      <c r="B1426" s="230"/>
      <c r="C1426" s="230"/>
      <c r="D1426" s="150"/>
      <c r="E1426" s="229"/>
      <c r="F1426" s="232"/>
      <c r="G1426" s="233"/>
      <c r="H1426" s="234"/>
      <c r="I1426" s="233"/>
      <c r="J1426" s="234"/>
      <c r="K1426" s="18"/>
      <c r="L1426" s="18"/>
      <c r="M1426" s="19"/>
      <c r="N1426" s="27"/>
      <c r="O1426" s="21">
        <f t="shared" si="2486"/>
        <v>0</v>
      </c>
      <c r="P1426" s="234"/>
      <c r="Q1426" s="234"/>
      <c r="R1426" s="234"/>
      <c r="S1426" s="227"/>
      <c r="T1426" s="227"/>
    </row>
    <row r="1427" spans="1:20">
      <c r="A1427" s="229"/>
      <c r="B1427" s="230"/>
      <c r="C1427" s="230"/>
      <c r="D1427" s="150"/>
      <c r="E1427" s="229"/>
      <c r="F1427" s="232"/>
      <c r="G1427" s="233"/>
      <c r="H1427" s="234"/>
      <c r="I1427" s="233"/>
      <c r="J1427" s="234"/>
      <c r="K1427" s="18"/>
      <c r="L1427" s="18"/>
      <c r="M1427" s="18"/>
      <c r="N1427" s="27"/>
      <c r="O1427" s="21">
        <f t="shared" si="2486"/>
        <v>0</v>
      </c>
      <c r="P1427" s="234"/>
      <c r="Q1427" s="234"/>
      <c r="R1427" s="234"/>
      <c r="S1427" s="228"/>
      <c r="T1427" s="228"/>
    </row>
    <row r="1428" spans="1:20" ht="12.75" customHeight="1">
      <c r="A1428" s="229">
        <v>7</v>
      </c>
      <c r="B1428" s="230" t="s">
        <v>411</v>
      </c>
      <c r="C1428" s="230" t="s">
        <v>935</v>
      </c>
      <c r="D1428" s="160" t="s">
        <v>633</v>
      </c>
      <c r="E1428" s="229">
        <v>1</v>
      </c>
      <c r="F1428" s="232">
        <f t="shared" ref="F1428" si="2535">H1428+J1428+R1428</f>
        <v>9.1288800479999992</v>
      </c>
      <c r="G1428" s="326">
        <v>0.97</v>
      </c>
      <c r="H1428" s="234">
        <f t="shared" ref="H1428" si="2536">G1428*$P$8/1000</f>
        <v>2.2029087999999999</v>
      </c>
      <c r="I1428" s="326">
        <v>0.13</v>
      </c>
      <c r="J1428" s="234">
        <f t="shared" ref="J1428" si="2537">I1428*$P$9/1000</f>
        <v>0.37017890000000003</v>
      </c>
      <c r="K1428" s="18" t="s">
        <v>415</v>
      </c>
      <c r="L1428" s="18" t="s">
        <v>19</v>
      </c>
      <c r="M1428" s="18">
        <v>1</v>
      </c>
      <c r="N1428" s="27">
        <v>5.79</v>
      </c>
      <c r="O1428" s="21">
        <f t="shared" si="2486"/>
        <v>5.79</v>
      </c>
      <c r="P1428" s="234">
        <f t="shared" ref="P1428" si="2538">E1428*F1428</f>
        <v>9.1288800479999992</v>
      </c>
      <c r="Q1428" s="234">
        <f t="shared" ref="Q1428" si="2539">SUM(O1428:O1431)</f>
        <v>5.79</v>
      </c>
      <c r="R1428" s="234">
        <f t="shared" si="2512"/>
        <v>6.5557923479999998</v>
      </c>
      <c r="S1428" s="226">
        <f t="shared" ref="S1428" si="2540">F1428*$S$17</f>
        <v>11.590078889158347</v>
      </c>
      <c r="T1428" s="226">
        <f t="shared" ref="T1428" si="2541">E1428*S1428</f>
        <v>11.590078889158347</v>
      </c>
    </row>
    <row r="1429" spans="1:20">
      <c r="A1429" s="229"/>
      <c r="B1429" s="230"/>
      <c r="C1429" s="230"/>
      <c r="D1429" s="150"/>
      <c r="E1429" s="229"/>
      <c r="F1429" s="232"/>
      <c r="G1429" s="326"/>
      <c r="H1429" s="234"/>
      <c r="I1429" s="326"/>
      <c r="J1429" s="234"/>
      <c r="K1429" s="18"/>
      <c r="L1429" s="18"/>
      <c r="M1429" s="18"/>
      <c r="N1429" s="27"/>
      <c r="O1429" s="21">
        <f t="shared" si="2486"/>
        <v>0</v>
      </c>
      <c r="P1429" s="234"/>
      <c r="Q1429" s="234"/>
      <c r="R1429" s="234"/>
      <c r="S1429" s="227"/>
      <c r="T1429" s="227"/>
    </row>
    <row r="1430" spans="1:20">
      <c r="A1430" s="229"/>
      <c r="B1430" s="230"/>
      <c r="C1430" s="230"/>
      <c r="D1430" s="150"/>
      <c r="E1430" s="229"/>
      <c r="F1430" s="232"/>
      <c r="G1430" s="326"/>
      <c r="H1430" s="234"/>
      <c r="I1430" s="326"/>
      <c r="J1430" s="234"/>
      <c r="K1430" s="18"/>
      <c r="L1430" s="18"/>
      <c r="M1430" s="19"/>
      <c r="N1430" s="27"/>
      <c r="O1430" s="21">
        <f t="shared" si="2486"/>
        <v>0</v>
      </c>
      <c r="P1430" s="234"/>
      <c r="Q1430" s="234"/>
      <c r="R1430" s="234"/>
      <c r="S1430" s="227"/>
      <c r="T1430" s="227"/>
    </row>
    <row r="1431" spans="1:20">
      <c r="A1431" s="229"/>
      <c r="B1431" s="230"/>
      <c r="C1431" s="230"/>
      <c r="D1431" s="150"/>
      <c r="E1431" s="229"/>
      <c r="F1431" s="232"/>
      <c r="G1431" s="326"/>
      <c r="H1431" s="234"/>
      <c r="I1431" s="326"/>
      <c r="J1431" s="234"/>
      <c r="K1431" s="18"/>
      <c r="L1431" s="18"/>
      <c r="M1431" s="18"/>
      <c r="N1431" s="27"/>
      <c r="O1431" s="21">
        <f t="shared" si="2486"/>
        <v>0</v>
      </c>
      <c r="P1431" s="234"/>
      <c r="Q1431" s="234"/>
      <c r="R1431" s="234"/>
      <c r="S1431" s="228"/>
      <c r="T1431" s="228"/>
    </row>
    <row r="1432" spans="1:20" ht="12.75" customHeight="1">
      <c r="A1432" s="229">
        <v>8</v>
      </c>
      <c r="B1432" s="230" t="s">
        <v>416</v>
      </c>
      <c r="C1432" s="230" t="s">
        <v>936</v>
      </c>
      <c r="D1432" s="160" t="s">
        <v>633</v>
      </c>
      <c r="E1432" s="229">
        <v>1</v>
      </c>
      <c r="F1432" s="232">
        <f>H1432+J1432+R1432</f>
        <v>2.7015241959999998</v>
      </c>
      <c r="G1432" s="233">
        <v>0.14000000000000001</v>
      </c>
      <c r="H1432" s="234">
        <f>G1432*$P$8/1000</f>
        <v>0.31794559999999999</v>
      </c>
      <c r="I1432" s="233">
        <v>0.01</v>
      </c>
      <c r="J1432" s="234">
        <f>I1432*$P$9/1000</f>
        <v>2.8475300000000005E-2</v>
      </c>
      <c r="K1432" s="18" t="s">
        <v>417</v>
      </c>
      <c r="L1432" s="18" t="s">
        <v>19</v>
      </c>
      <c r="M1432" s="18">
        <v>1</v>
      </c>
      <c r="N1432" s="27">
        <v>2.08</v>
      </c>
      <c r="O1432" s="21">
        <f t="shared" si="2486"/>
        <v>2.08</v>
      </c>
      <c r="P1432" s="234">
        <f t="shared" ref="P1432" si="2542">E1432*F1432</f>
        <v>2.7015241959999998</v>
      </c>
      <c r="Q1432" s="234">
        <f t="shared" ref="Q1432" si="2543">SUM(O1432:O1435)</f>
        <v>2.08</v>
      </c>
      <c r="R1432" s="234">
        <f t="shared" si="2512"/>
        <v>2.3551032959999998</v>
      </c>
      <c r="S1432" s="226">
        <f t="shared" ref="S1432" si="2544">F1432*$S$17</f>
        <v>3.429870738576505</v>
      </c>
      <c r="T1432" s="226">
        <f t="shared" ref="T1432" si="2545">E1432*S1432</f>
        <v>3.429870738576505</v>
      </c>
    </row>
    <row r="1433" spans="1:20" ht="12.75" customHeight="1">
      <c r="A1433" s="229"/>
      <c r="B1433" s="230"/>
      <c r="C1433" s="230"/>
      <c r="D1433" s="150"/>
      <c r="E1433" s="229"/>
      <c r="F1433" s="232"/>
      <c r="G1433" s="233"/>
      <c r="H1433" s="234"/>
      <c r="I1433" s="233"/>
      <c r="J1433" s="234"/>
      <c r="K1433" s="18"/>
      <c r="L1433" s="18"/>
      <c r="M1433" s="18"/>
      <c r="N1433" s="27"/>
      <c r="O1433" s="21">
        <f t="shared" si="2486"/>
        <v>0</v>
      </c>
      <c r="P1433" s="234"/>
      <c r="Q1433" s="234"/>
      <c r="R1433" s="234"/>
      <c r="S1433" s="227"/>
      <c r="T1433" s="227"/>
    </row>
    <row r="1434" spans="1:20" ht="12.75" customHeight="1">
      <c r="A1434" s="229"/>
      <c r="B1434" s="230"/>
      <c r="C1434" s="230"/>
      <c r="D1434" s="150"/>
      <c r="E1434" s="229"/>
      <c r="F1434" s="232"/>
      <c r="G1434" s="233"/>
      <c r="H1434" s="234"/>
      <c r="I1434" s="233"/>
      <c r="J1434" s="234"/>
      <c r="K1434" s="18"/>
      <c r="L1434" s="18"/>
      <c r="M1434" s="18"/>
      <c r="N1434" s="27"/>
      <c r="O1434" s="21">
        <f t="shared" si="2486"/>
        <v>0</v>
      </c>
      <c r="P1434" s="234"/>
      <c r="Q1434" s="234"/>
      <c r="R1434" s="234"/>
      <c r="S1434" s="227"/>
      <c r="T1434" s="227"/>
    </row>
    <row r="1435" spans="1:20" ht="12.75" customHeight="1">
      <c r="A1435" s="229"/>
      <c r="B1435" s="230"/>
      <c r="C1435" s="230"/>
      <c r="D1435" s="150"/>
      <c r="E1435" s="229"/>
      <c r="F1435" s="232"/>
      <c r="G1435" s="233"/>
      <c r="H1435" s="234"/>
      <c r="I1435" s="233"/>
      <c r="J1435" s="234"/>
      <c r="K1435" s="18"/>
      <c r="L1435" s="18"/>
      <c r="M1435" s="18"/>
      <c r="N1435" s="27"/>
      <c r="O1435" s="21">
        <f t="shared" si="2486"/>
        <v>0</v>
      </c>
      <c r="P1435" s="234"/>
      <c r="Q1435" s="234"/>
      <c r="R1435" s="234"/>
      <c r="S1435" s="228"/>
      <c r="T1435" s="228"/>
    </row>
    <row r="1436" spans="1:20" ht="12.75" customHeight="1">
      <c r="A1436" s="229">
        <v>9</v>
      </c>
      <c r="B1436" s="230" t="s">
        <v>411</v>
      </c>
      <c r="C1436" s="230" t="s">
        <v>937</v>
      </c>
      <c r="D1436" s="160" t="s">
        <v>633</v>
      </c>
      <c r="E1436" s="229">
        <v>8</v>
      </c>
      <c r="F1436" s="232">
        <f>H1436+J1436+R1436</f>
        <v>17.97953939616</v>
      </c>
      <c r="G1436" s="233">
        <v>0.97</v>
      </c>
      <c r="H1436" s="234">
        <f>G1436*$P$8/1000</f>
        <v>2.2029087999999999</v>
      </c>
      <c r="I1436" s="233">
        <v>0.13</v>
      </c>
      <c r="J1436" s="234">
        <f>I1436*$P$9/1000</f>
        <v>0.37017890000000003</v>
      </c>
      <c r="K1436" s="18" t="s">
        <v>418</v>
      </c>
      <c r="L1436" s="18" t="s">
        <v>19</v>
      </c>
      <c r="M1436" s="18">
        <v>1</v>
      </c>
      <c r="N1436" s="27">
        <v>9.3000000000000007</v>
      </c>
      <c r="O1436" s="21">
        <f t="shared" si="2486"/>
        <v>9.3000000000000007</v>
      </c>
      <c r="P1436" s="234">
        <f t="shared" ref="P1436" si="2546">E1436*F1436</f>
        <v>143.83631516928</v>
      </c>
      <c r="Q1436" s="234">
        <f t="shared" ref="Q1436" si="2547">SUM(O1436:O1439)</f>
        <v>13.6068</v>
      </c>
      <c r="R1436" s="234">
        <f t="shared" si="2512"/>
        <v>15.40645169616</v>
      </c>
      <c r="S1436" s="226">
        <f t="shared" ref="S1436" si="2548">F1436*$S$17</f>
        <v>22.82692716921817</v>
      </c>
      <c r="T1436" s="226">
        <f t="shared" ref="T1436" si="2549">E1436*S1436</f>
        <v>182.61541735374536</v>
      </c>
    </row>
    <row r="1437" spans="1:20" ht="12.75" customHeight="1">
      <c r="A1437" s="229"/>
      <c r="B1437" s="230"/>
      <c r="C1437" s="230"/>
      <c r="D1437" s="150"/>
      <c r="E1437" s="229"/>
      <c r="F1437" s="232"/>
      <c r="G1437" s="233"/>
      <c r="H1437" s="234"/>
      <c r="I1437" s="233"/>
      <c r="J1437" s="234"/>
      <c r="K1437" s="18" t="s">
        <v>413</v>
      </c>
      <c r="L1437" s="18" t="s">
        <v>19</v>
      </c>
      <c r="M1437" s="18">
        <v>2</v>
      </c>
      <c r="N1437" s="27">
        <v>1.5</v>
      </c>
      <c r="O1437" s="21">
        <f t="shared" si="2486"/>
        <v>3</v>
      </c>
      <c r="P1437" s="234"/>
      <c r="Q1437" s="234"/>
      <c r="R1437" s="234"/>
      <c r="S1437" s="227"/>
      <c r="T1437" s="227"/>
    </row>
    <row r="1438" spans="1:20" ht="12.75" customHeight="1">
      <c r="A1438" s="229"/>
      <c r="B1438" s="230"/>
      <c r="C1438" s="230"/>
      <c r="D1438" s="150"/>
      <c r="E1438" s="229"/>
      <c r="F1438" s="232"/>
      <c r="G1438" s="233"/>
      <c r="H1438" s="234"/>
      <c r="I1438" s="233"/>
      <c r="J1438" s="234"/>
      <c r="K1438" s="18" t="s">
        <v>414</v>
      </c>
      <c r="L1438" s="18" t="s">
        <v>21</v>
      </c>
      <c r="M1438" s="37">
        <v>1.1000000000000001</v>
      </c>
      <c r="N1438" s="27">
        <v>1.1879999999999999</v>
      </c>
      <c r="O1438" s="21">
        <f t="shared" si="2486"/>
        <v>1.3068</v>
      </c>
      <c r="P1438" s="234"/>
      <c r="Q1438" s="234"/>
      <c r="R1438" s="234"/>
      <c r="S1438" s="227"/>
      <c r="T1438" s="227"/>
    </row>
    <row r="1439" spans="1:20" ht="12.75" customHeight="1">
      <c r="A1439" s="229"/>
      <c r="B1439" s="230"/>
      <c r="C1439" s="230"/>
      <c r="D1439" s="150"/>
      <c r="E1439" s="229"/>
      <c r="F1439" s="232"/>
      <c r="G1439" s="233"/>
      <c r="H1439" s="234"/>
      <c r="I1439" s="233"/>
      <c r="J1439" s="234"/>
      <c r="K1439" s="18"/>
      <c r="L1439" s="18"/>
      <c r="M1439" s="18"/>
      <c r="N1439" s="27"/>
      <c r="O1439" s="21">
        <f t="shared" si="2486"/>
        <v>0</v>
      </c>
      <c r="P1439" s="234"/>
      <c r="Q1439" s="234"/>
      <c r="R1439" s="234"/>
      <c r="S1439" s="228"/>
      <c r="T1439" s="228"/>
    </row>
    <row r="1440" spans="1:20" ht="12.75" customHeight="1">
      <c r="A1440" s="229">
        <v>10</v>
      </c>
      <c r="B1440" s="230" t="s">
        <v>146</v>
      </c>
      <c r="C1440" s="230" t="s">
        <v>938</v>
      </c>
      <c r="D1440" s="230" t="s">
        <v>780</v>
      </c>
      <c r="E1440" s="229">
        <v>4</v>
      </c>
      <c r="F1440" s="232">
        <f>H1440+J1440+R1440</f>
        <v>20.28055732</v>
      </c>
      <c r="G1440" s="233">
        <v>1.8</v>
      </c>
      <c r="H1440" s="234">
        <f>G1440*$P$8/1000</f>
        <v>4.087872</v>
      </c>
      <c r="I1440" s="233">
        <v>0.08</v>
      </c>
      <c r="J1440" s="234">
        <f>I1440*$P$9/1000</f>
        <v>0.22780240000000004</v>
      </c>
      <c r="K1440" s="18" t="s">
        <v>147</v>
      </c>
      <c r="L1440" s="18" t="s">
        <v>19</v>
      </c>
      <c r="M1440" s="18">
        <v>1</v>
      </c>
      <c r="N1440" s="18">
        <v>4</v>
      </c>
      <c r="O1440" s="21">
        <f t="shared" si="2486"/>
        <v>4</v>
      </c>
      <c r="P1440" s="234">
        <f t="shared" ref="P1440" si="2550">E1440*F1440</f>
        <v>81.122229279999999</v>
      </c>
      <c r="Q1440" s="234">
        <f t="shared" ref="Q1440" si="2551">SUM(O1440:O1444)</f>
        <v>14.100000000000001</v>
      </c>
      <c r="R1440" s="234">
        <f t="shared" ref="R1440:R1453" si="2552">Q1440*1.02*1.05*$R$14</f>
        <v>15.964882920000001</v>
      </c>
      <c r="S1440" s="226">
        <f t="shared" ref="S1440" si="2553">F1440*$S$17</f>
        <v>25.748312829063238</v>
      </c>
      <c r="T1440" s="226">
        <f t="shared" ref="T1440" si="2554">E1440*S1440</f>
        <v>102.99325131625295</v>
      </c>
    </row>
    <row r="1441" spans="1:20">
      <c r="A1441" s="229"/>
      <c r="B1441" s="230"/>
      <c r="C1441" s="230"/>
      <c r="D1441" s="229"/>
      <c r="E1441" s="229"/>
      <c r="F1441" s="232"/>
      <c r="G1441" s="233"/>
      <c r="H1441" s="234"/>
      <c r="I1441" s="233"/>
      <c r="J1441" s="234"/>
      <c r="K1441" s="18" t="s">
        <v>148</v>
      </c>
      <c r="L1441" s="18" t="s">
        <v>23</v>
      </c>
      <c r="M1441" s="37">
        <v>20</v>
      </c>
      <c r="N1441" s="18">
        <v>0.8</v>
      </c>
      <c r="O1441" s="21"/>
      <c r="P1441" s="234"/>
      <c r="Q1441" s="234"/>
      <c r="R1441" s="234"/>
      <c r="S1441" s="227"/>
      <c r="T1441" s="227"/>
    </row>
    <row r="1442" spans="1:20">
      <c r="A1442" s="229"/>
      <c r="B1442" s="230"/>
      <c r="C1442" s="230"/>
      <c r="D1442" s="229"/>
      <c r="E1442" s="229"/>
      <c r="F1442" s="232"/>
      <c r="G1442" s="233"/>
      <c r="H1442" s="234"/>
      <c r="I1442" s="233"/>
      <c r="J1442" s="234"/>
      <c r="K1442" s="18" t="s">
        <v>149</v>
      </c>
      <c r="L1442" s="18" t="s">
        <v>19</v>
      </c>
      <c r="M1442" s="18">
        <v>2</v>
      </c>
      <c r="N1442" s="18">
        <v>0.7</v>
      </c>
      <c r="O1442" s="21">
        <f t="shared" si="2486"/>
        <v>1.4</v>
      </c>
      <c r="P1442" s="234"/>
      <c r="Q1442" s="234"/>
      <c r="R1442" s="234"/>
      <c r="S1442" s="227"/>
      <c r="T1442" s="227"/>
    </row>
    <row r="1443" spans="1:20">
      <c r="A1443" s="229"/>
      <c r="B1443" s="230"/>
      <c r="C1443" s="230"/>
      <c r="D1443" s="229"/>
      <c r="E1443" s="229"/>
      <c r="F1443" s="232"/>
      <c r="G1443" s="233"/>
      <c r="H1443" s="234"/>
      <c r="I1443" s="233"/>
      <c r="J1443" s="234"/>
      <c r="K1443" s="18" t="s">
        <v>150</v>
      </c>
      <c r="L1443" s="18" t="s">
        <v>19</v>
      </c>
      <c r="M1443" s="18">
        <v>1</v>
      </c>
      <c r="N1443" s="18">
        <v>0.7</v>
      </c>
      <c r="O1443" s="21">
        <f t="shared" si="2486"/>
        <v>0.7</v>
      </c>
      <c r="P1443" s="234"/>
      <c r="Q1443" s="234"/>
      <c r="R1443" s="234"/>
      <c r="S1443" s="227"/>
      <c r="T1443" s="227"/>
    </row>
    <row r="1444" spans="1:20">
      <c r="A1444" s="229"/>
      <c r="B1444" s="230"/>
      <c r="C1444" s="230"/>
      <c r="D1444" s="229"/>
      <c r="E1444" s="229"/>
      <c r="F1444" s="232"/>
      <c r="G1444" s="233"/>
      <c r="H1444" s="234"/>
      <c r="I1444" s="233"/>
      <c r="J1444" s="234"/>
      <c r="K1444" s="18" t="s">
        <v>419</v>
      </c>
      <c r="L1444" s="18" t="s">
        <v>19</v>
      </c>
      <c r="M1444" s="18">
        <v>1</v>
      </c>
      <c r="N1444" s="18">
        <v>8</v>
      </c>
      <c r="O1444" s="21">
        <f t="shared" si="2486"/>
        <v>8</v>
      </c>
      <c r="P1444" s="234"/>
      <c r="Q1444" s="234"/>
      <c r="R1444" s="234"/>
      <c r="S1444" s="228"/>
      <c r="T1444" s="228"/>
    </row>
    <row r="1445" spans="1:20" ht="12.75" customHeight="1">
      <c r="A1445" s="229">
        <v>11</v>
      </c>
      <c r="B1445" s="230" t="s">
        <v>33</v>
      </c>
      <c r="C1445" s="230" t="s">
        <v>939</v>
      </c>
      <c r="D1445" s="160" t="s">
        <v>633</v>
      </c>
      <c r="E1445" s="229">
        <v>4</v>
      </c>
      <c r="F1445" s="232">
        <f>H1445+J1445+R1445</f>
        <v>0.79258284000000001</v>
      </c>
      <c r="G1445" s="233"/>
      <c r="H1445" s="234">
        <f>G1445*$P$8/1000</f>
        <v>0</v>
      </c>
      <c r="I1445" s="233"/>
      <c r="J1445" s="234">
        <f>I1445*$P$9/1000</f>
        <v>0</v>
      </c>
      <c r="K1445" s="18" t="s">
        <v>180</v>
      </c>
      <c r="L1445" s="18" t="s">
        <v>19</v>
      </c>
      <c r="M1445" s="18">
        <v>1</v>
      </c>
      <c r="N1445" s="27">
        <v>0.7</v>
      </c>
      <c r="O1445" s="21">
        <f t="shared" si="2486"/>
        <v>0.7</v>
      </c>
      <c r="P1445" s="234">
        <f t="shared" ref="P1445" si="2555">E1445*F1445</f>
        <v>3.17033136</v>
      </c>
      <c r="Q1445" s="234">
        <f t="shared" ref="Q1445" si="2556">SUM(O1445:O1448)</f>
        <v>0.7</v>
      </c>
      <c r="R1445" s="234">
        <f t="shared" si="2552"/>
        <v>0.79258284000000001</v>
      </c>
      <c r="S1445" s="226">
        <f t="shared" ref="S1445" si="2557">F1445*$S$17</f>
        <v>1.0062677561203912</v>
      </c>
      <c r="T1445" s="226">
        <f t="shared" ref="T1445" si="2558">E1445*S1445</f>
        <v>4.0250710244815648</v>
      </c>
    </row>
    <row r="1446" spans="1:20">
      <c r="A1446" s="229"/>
      <c r="B1446" s="230"/>
      <c r="C1446" s="230"/>
      <c r="D1446" s="150"/>
      <c r="E1446" s="229"/>
      <c r="F1446" s="232"/>
      <c r="G1446" s="233"/>
      <c r="H1446" s="234"/>
      <c r="I1446" s="233"/>
      <c r="J1446" s="234"/>
      <c r="K1446" s="18"/>
      <c r="L1446" s="18"/>
      <c r="M1446" s="18"/>
      <c r="N1446" s="27"/>
      <c r="O1446" s="21">
        <f t="shared" si="2486"/>
        <v>0</v>
      </c>
      <c r="P1446" s="234"/>
      <c r="Q1446" s="234"/>
      <c r="R1446" s="234"/>
      <c r="S1446" s="227"/>
      <c r="T1446" s="227"/>
    </row>
    <row r="1447" spans="1:20">
      <c r="A1447" s="229"/>
      <c r="B1447" s="230"/>
      <c r="C1447" s="230"/>
      <c r="D1447" s="150"/>
      <c r="E1447" s="229"/>
      <c r="F1447" s="232"/>
      <c r="G1447" s="233"/>
      <c r="H1447" s="234"/>
      <c r="I1447" s="233"/>
      <c r="J1447" s="234"/>
      <c r="K1447" s="18"/>
      <c r="L1447" s="18"/>
      <c r="M1447" s="19"/>
      <c r="N1447" s="27"/>
      <c r="O1447" s="21">
        <f t="shared" si="2486"/>
        <v>0</v>
      </c>
      <c r="P1447" s="234"/>
      <c r="Q1447" s="234"/>
      <c r="R1447" s="234"/>
      <c r="S1447" s="227"/>
      <c r="T1447" s="227"/>
    </row>
    <row r="1448" spans="1:20">
      <c r="A1448" s="229"/>
      <c r="B1448" s="230"/>
      <c r="C1448" s="230"/>
      <c r="D1448" s="150"/>
      <c r="E1448" s="229"/>
      <c r="F1448" s="232"/>
      <c r="G1448" s="233"/>
      <c r="H1448" s="234"/>
      <c r="I1448" s="233"/>
      <c r="J1448" s="234"/>
      <c r="K1448" s="18"/>
      <c r="L1448" s="18"/>
      <c r="M1448" s="18"/>
      <c r="N1448" s="27"/>
      <c r="O1448" s="21">
        <f t="shared" si="2486"/>
        <v>0</v>
      </c>
      <c r="P1448" s="234"/>
      <c r="Q1448" s="234"/>
      <c r="R1448" s="234"/>
      <c r="S1448" s="228"/>
      <c r="T1448" s="228"/>
    </row>
    <row r="1449" spans="1:20" ht="12.75" customHeight="1">
      <c r="A1449" s="229">
        <v>12</v>
      </c>
      <c r="B1449" s="230" t="s">
        <v>33</v>
      </c>
      <c r="C1449" s="230" t="s">
        <v>940</v>
      </c>
      <c r="D1449" s="160" t="s">
        <v>633</v>
      </c>
      <c r="E1449" s="229">
        <v>4</v>
      </c>
      <c r="F1449" s="232">
        <f>H1449+J1449+R1449</f>
        <v>1.0303576919999999</v>
      </c>
      <c r="G1449" s="233"/>
      <c r="H1449" s="234">
        <f>G1449*$P$8/1000</f>
        <v>0</v>
      </c>
      <c r="I1449" s="233"/>
      <c r="J1449" s="234">
        <f>I1449*$P$9/1000</f>
        <v>0</v>
      </c>
      <c r="K1449" s="18" t="s">
        <v>180</v>
      </c>
      <c r="L1449" s="18" t="s">
        <v>19</v>
      </c>
      <c r="M1449" s="18">
        <v>1</v>
      </c>
      <c r="N1449" s="27">
        <v>0.91</v>
      </c>
      <c r="O1449" s="21">
        <f t="shared" si="2486"/>
        <v>0.91</v>
      </c>
      <c r="P1449" s="234">
        <f t="shared" ref="P1449" si="2559">E1449*F1449</f>
        <v>4.1214307679999997</v>
      </c>
      <c r="Q1449" s="234">
        <f t="shared" ref="Q1449" si="2560">SUM(O1449:O1452)</f>
        <v>0.91</v>
      </c>
      <c r="R1449" s="234">
        <f t="shared" si="2552"/>
        <v>1.0303576919999999</v>
      </c>
      <c r="S1449" s="226">
        <f t="shared" ref="S1449" si="2561">F1449*$S$17</f>
        <v>1.3081480829565084</v>
      </c>
      <c r="T1449" s="226">
        <f t="shared" ref="T1449" si="2562">E1449*S1449</f>
        <v>5.2325923318260337</v>
      </c>
    </row>
    <row r="1450" spans="1:20">
      <c r="A1450" s="229"/>
      <c r="B1450" s="230"/>
      <c r="C1450" s="230"/>
      <c r="D1450" s="150"/>
      <c r="E1450" s="229"/>
      <c r="F1450" s="232"/>
      <c r="G1450" s="233"/>
      <c r="H1450" s="234"/>
      <c r="I1450" s="233"/>
      <c r="J1450" s="234"/>
      <c r="K1450" s="18"/>
      <c r="L1450" s="18"/>
      <c r="M1450" s="18"/>
      <c r="N1450" s="27"/>
      <c r="O1450" s="21">
        <f t="shared" si="2486"/>
        <v>0</v>
      </c>
      <c r="P1450" s="234"/>
      <c r="Q1450" s="234"/>
      <c r="R1450" s="234"/>
      <c r="S1450" s="227"/>
      <c r="T1450" s="227"/>
    </row>
    <row r="1451" spans="1:20">
      <c r="A1451" s="229"/>
      <c r="B1451" s="230"/>
      <c r="C1451" s="230"/>
      <c r="D1451" s="150"/>
      <c r="E1451" s="229"/>
      <c r="F1451" s="232"/>
      <c r="G1451" s="233"/>
      <c r="H1451" s="234"/>
      <c r="I1451" s="233"/>
      <c r="J1451" s="234"/>
      <c r="K1451" s="18"/>
      <c r="L1451" s="18"/>
      <c r="M1451" s="19"/>
      <c r="N1451" s="27"/>
      <c r="O1451" s="21">
        <f t="shared" si="2486"/>
        <v>0</v>
      </c>
      <c r="P1451" s="234"/>
      <c r="Q1451" s="234"/>
      <c r="R1451" s="234"/>
      <c r="S1451" s="227"/>
      <c r="T1451" s="227"/>
    </row>
    <row r="1452" spans="1:20">
      <c r="A1452" s="229"/>
      <c r="B1452" s="230"/>
      <c r="C1452" s="230"/>
      <c r="D1452" s="150"/>
      <c r="E1452" s="229"/>
      <c r="F1452" s="232"/>
      <c r="G1452" s="233"/>
      <c r="H1452" s="234"/>
      <c r="I1452" s="233"/>
      <c r="J1452" s="234"/>
      <c r="K1452" s="18"/>
      <c r="L1452" s="18"/>
      <c r="M1452" s="18"/>
      <c r="N1452" s="27"/>
      <c r="O1452" s="21">
        <f t="shared" si="2486"/>
        <v>0</v>
      </c>
      <c r="P1452" s="234"/>
      <c r="Q1452" s="234"/>
      <c r="R1452" s="234"/>
      <c r="S1452" s="228"/>
      <c r="T1452" s="228"/>
    </row>
    <row r="1453" spans="1:20" ht="12.75" customHeight="1">
      <c r="A1453" s="229">
        <v>13</v>
      </c>
      <c r="B1453" s="230" t="s">
        <v>33</v>
      </c>
      <c r="C1453" s="230" t="s">
        <v>941</v>
      </c>
      <c r="D1453" s="160" t="s">
        <v>633</v>
      </c>
      <c r="E1453" s="229">
        <v>1</v>
      </c>
      <c r="F1453" s="232">
        <f>H1453+J1453+R1453</f>
        <v>1.0190350800000001</v>
      </c>
      <c r="G1453" s="233"/>
      <c r="H1453" s="234">
        <f>G1453*$P$8/1000</f>
        <v>0</v>
      </c>
      <c r="I1453" s="233"/>
      <c r="J1453" s="234">
        <f>I1453*$P$9/1000</f>
        <v>0</v>
      </c>
      <c r="K1453" s="18" t="s">
        <v>420</v>
      </c>
      <c r="L1453" s="18" t="s">
        <v>19</v>
      </c>
      <c r="M1453" s="18">
        <v>1</v>
      </c>
      <c r="N1453" s="27">
        <v>0.9</v>
      </c>
      <c r="O1453" s="21">
        <f t="shared" si="2486"/>
        <v>0.9</v>
      </c>
      <c r="P1453" s="234">
        <f t="shared" ref="P1453" si="2563">E1453*F1453</f>
        <v>1.0190350800000001</v>
      </c>
      <c r="Q1453" s="234">
        <f t="shared" ref="Q1453" si="2564">SUM(O1453:O1456)</f>
        <v>0.9</v>
      </c>
      <c r="R1453" s="234">
        <f t="shared" si="2552"/>
        <v>1.0190350800000001</v>
      </c>
      <c r="S1453" s="226">
        <f t="shared" ref="S1453" si="2565">F1453*$S$17</f>
        <v>1.293772829297646</v>
      </c>
      <c r="T1453" s="226">
        <f t="shared" ref="T1453" si="2566">E1453*S1453</f>
        <v>1.293772829297646</v>
      </c>
    </row>
    <row r="1454" spans="1:20" ht="12.75" customHeight="1">
      <c r="A1454" s="229"/>
      <c r="B1454" s="230"/>
      <c r="C1454" s="230"/>
      <c r="D1454" s="150"/>
      <c r="E1454" s="229"/>
      <c r="F1454" s="232"/>
      <c r="G1454" s="233"/>
      <c r="H1454" s="234"/>
      <c r="I1454" s="233"/>
      <c r="J1454" s="234"/>
      <c r="K1454" s="18"/>
      <c r="L1454" s="18"/>
      <c r="M1454" s="18"/>
      <c r="N1454" s="27"/>
      <c r="O1454" s="21">
        <f t="shared" si="2486"/>
        <v>0</v>
      </c>
      <c r="P1454" s="234"/>
      <c r="Q1454" s="234"/>
      <c r="R1454" s="234"/>
      <c r="S1454" s="227"/>
      <c r="T1454" s="227"/>
    </row>
    <row r="1455" spans="1:20" ht="12.75" customHeight="1">
      <c r="A1455" s="229"/>
      <c r="B1455" s="230"/>
      <c r="C1455" s="230"/>
      <c r="D1455" s="150"/>
      <c r="E1455" s="229"/>
      <c r="F1455" s="232"/>
      <c r="G1455" s="233"/>
      <c r="H1455" s="234"/>
      <c r="I1455" s="233"/>
      <c r="J1455" s="234"/>
      <c r="K1455" s="18"/>
      <c r="L1455" s="18"/>
      <c r="M1455" s="18"/>
      <c r="N1455" s="27"/>
      <c r="O1455" s="21">
        <f t="shared" si="2486"/>
        <v>0</v>
      </c>
      <c r="P1455" s="234"/>
      <c r="Q1455" s="234"/>
      <c r="R1455" s="234"/>
      <c r="S1455" s="227"/>
      <c r="T1455" s="227"/>
    </row>
    <row r="1456" spans="1:20" ht="12.75" customHeight="1">
      <c r="A1456" s="229"/>
      <c r="B1456" s="230"/>
      <c r="C1456" s="230"/>
      <c r="D1456" s="150"/>
      <c r="E1456" s="229"/>
      <c r="F1456" s="232"/>
      <c r="G1456" s="233"/>
      <c r="H1456" s="234"/>
      <c r="I1456" s="233"/>
      <c r="J1456" s="234"/>
      <c r="K1456" s="18"/>
      <c r="L1456" s="18"/>
      <c r="M1456" s="18"/>
      <c r="N1456" s="27"/>
      <c r="O1456" s="21">
        <f t="shared" si="2486"/>
        <v>0</v>
      </c>
      <c r="P1456" s="234"/>
      <c r="Q1456" s="234"/>
      <c r="R1456" s="234"/>
      <c r="S1456" s="228"/>
      <c r="T1456" s="228"/>
    </row>
    <row r="1457" spans="1:20" ht="12.75" customHeight="1">
      <c r="A1457" s="229">
        <v>14</v>
      </c>
      <c r="B1457" s="230" t="s">
        <v>33</v>
      </c>
      <c r="C1457" s="230" t="s">
        <v>942</v>
      </c>
      <c r="D1457" s="160" t="s">
        <v>633</v>
      </c>
      <c r="E1457" s="229">
        <v>1</v>
      </c>
      <c r="F1457" s="232">
        <f>H1457+J1457+R1457</f>
        <v>1.2907777679999999</v>
      </c>
      <c r="G1457" s="233"/>
      <c r="H1457" s="234">
        <f>G1457*$P$8/1000</f>
        <v>0</v>
      </c>
      <c r="I1457" s="233"/>
      <c r="J1457" s="234">
        <f>I1457*$P$9/1000</f>
        <v>0</v>
      </c>
      <c r="K1457" s="18" t="s">
        <v>179</v>
      </c>
      <c r="L1457" s="18" t="s">
        <v>19</v>
      </c>
      <c r="M1457" s="18">
        <v>1</v>
      </c>
      <c r="N1457" s="27">
        <v>1.1399999999999999</v>
      </c>
      <c r="O1457" s="21">
        <f t="shared" si="2486"/>
        <v>1.1399999999999999</v>
      </c>
      <c r="P1457" s="234">
        <f t="shared" ref="P1457" si="2567">E1457*F1457</f>
        <v>1.2907777679999999</v>
      </c>
      <c r="Q1457" s="234">
        <f t="shared" ref="Q1457" si="2568">SUM(O1457:O1460)</f>
        <v>1.1399999999999999</v>
      </c>
      <c r="R1457" s="234">
        <f t="shared" ref="R1457" si="2569">Q1457*1.02*1.05*$R$14</f>
        <v>1.2907777679999999</v>
      </c>
      <c r="S1457" s="226">
        <f t="shared" ref="S1457" si="2570">F1457*$S$17</f>
        <v>1.6387789171103513</v>
      </c>
      <c r="T1457" s="226">
        <f t="shared" ref="T1457" si="2571">E1457*S1457</f>
        <v>1.6387789171103513</v>
      </c>
    </row>
    <row r="1458" spans="1:20" ht="12.75" customHeight="1">
      <c r="A1458" s="229"/>
      <c r="B1458" s="230"/>
      <c r="C1458" s="230"/>
      <c r="D1458" s="150"/>
      <c r="E1458" s="229"/>
      <c r="F1458" s="232"/>
      <c r="G1458" s="233"/>
      <c r="H1458" s="234"/>
      <c r="I1458" s="233"/>
      <c r="J1458" s="234"/>
      <c r="K1458" s="18"/>
      <c r="L1458" s="18"/>
      <c r="M1458" s="18"/>
      <c r="N1458" s="27"/>
      <c r="O1458" s="21">
        <f t="shared" si="2486"/>
        <v>0</v>
      </c>
      <c r="P1458" s="234"/>
      <c r="Q1458" s="234"/>
      <c r="R1458" s="234"/>
      <c r="S1458" s="227"/>
      <c r="T1458" s="227"/>
    </row>
    <row r="1459" spans="1:20" ht="12.75" customHeight="1">
      <c r="A1459" s="229"/>
      <c r="B1459" s="230"/>
      <c r="C1459" s="230"/>
      <c r="D1459" s="150"/>
      <c r="E1459" s="229"/>
      <c r="F1459" s="232"/>
      <c r="G1459" s="233"/>
      <c r="H1459" s="234"/>
      <c r="I1459" s="233"/>
      <c r="J1459" s="234"/>
      <c r="K1459" s="18"/>
      <c r="L1459" s="18"/>
      <c r="M1459" s="18"/>
      <c r="N1459" s="27"/>
      <c r="O1459" s="21">
        <f t="shared" si="2486"/>
        <v>0</v>
      </c>
      <c r="P1459" s="234"/>
      <c r="Q1459" s="234"/>
      <c r="R1459" s="234"/>
      <c r="S1459" s="227"/>
      <c r="T1459" s="227"/>
    </row>
    <row r="1460" spans="1:20" ht="12.75" customHeight="1">
      <c r="A1460" s="229"/>
      <c r="B1460" s="230"/>
      <c r="C1460" s="230"/>
      <c r="D1460" s="150"/>
      <c r="E1460" s="229"/>
      <c r="F1460" s="232"/>
      <c r="G1460" s="233"/>
      <c r="H1460" s="234"/>
      <c r="I1460" s="233"/>
      <c r="J1460" s="234"/>
      <c r="K1460" s="18"/>
      <c r="L1460" s="18"/>
      <c r="M1460" s="18"/>
      <c r="N1460" s="27"/>
      <c r="O1460" s="21">
        <f t="shared" si="2486"/>
        <v>0</v>
      </c>
      <c r="P1460" s="234"/>
      <c r="Q1460" s="234"/>
      <c r="R1460" s="234"/>
      <c r="S1460" s="228"/>
      <c r="T1460" s="228"/>
    </row>
    <row r="1461" spans="1:20" ht="12.75" customHeight="1">
      <c r="A1461" s="229">
        <v>15</v>
      </c>
      <c r="B1461" s="230" t="s">
        <v>33</v>
      </c>
      <c r="C1461" s="230" t="s">
        <v>943</v>
      </c>
      <c r="D1461" s="160" t="s">
        <v>633</v>
      </c>
      <c r="E1461" s="229">
        <v>2</v>
      </c>
      <c r="F1461" s="232">
        <f>H1461+J1461+R1461</f>
        <v>0.60009843600000001</v>
      </c>
      <c r="G1461" s="233"/>
      <c r="H1461" s="234">
        <f>G1461*$P$8/1000</f>
        <v>0</v>
      </c>
      <c r="I1461" s="233"/>
      <c r="J1461" s="234">
        <f>I1461*$P$9/1000</f>
        <v>0</v>
      </c>
      <c r="K1461" s="18" t="s">
        <v>179</v>
      </c>
      <c r="L1461" s="18" t="s">
        <v>19</v>
      </c>
      <c r="M1461" s="18">
        <v>1</v>
      </c>
      <c r="N1461" s="27">
        <v>0.53</v>
      </c>
      <c r="O1461" s="21">
        <f t="shared" si="2486"/>
        <v>0.53</v>
      </c>
      <c r="P1461" s="234">
        <f t="shared" ref="P1461" si="2572">E1461*F1461</f>
        <v>1.200196872</v>
      </c>
      <c r="Q1461" s="234">
        <f t="shared" ref="Q1461" si="2573">SUM(O1461:O1464)</f>
        <v>0.53</v>
      </c>
      <c r="R1461" s="234">
        <f t="shared" ref="R1461" si="2574">Q1461*1.02*1.05*$R$14</f>
        <v>0.60009843600000001</v>
      </c>
      <c r="S1461" s="226">
        <f t="shared" ref="S1461" si="2575">F1461*$S$17</f>
        <v>0.76188844391972477</v>
      </c>
      <c r="T1461" s="226">
        <f t="shared" ref="T1461" si="2576">E1461*S1461</f>
        <v>1.5237768878394495</v>
      </c>
    </row>
    <row r="1462" spans="1:20">
      <c r="A1462" s="229"/>
      <c r="B1462" s="230"/>
      <c r="C1462" s="230"/>
      <c r="D1462" s="150"/>
      <c r="E1462" s="229"/>
      <c r="F1462" s="232"/>
      <c r="G1462" s="233"/>
      <c r="H1462" s="234"/>
      <c r="I1462" s="233"/>
      <c r="J1462" s="234"/>
      <c r="K1462" s="18"/>
      <c r="L1462" s="18"/>
      <c r="M1462" s="18"/>
      <c r="N1462" s="27"/>
      <c r="O1462" s="21">
        <f t="shared" si="2486"/>
        <v>0</v>
      </c>
      <c r="P1462" s="234"/>
      <c r="Q1462" s="234"/>
      <c r="R1462" s="234"/>
      <c r="S1462" s="227"/>
      <c r="T1462" s="227"/>
    </row>
    <row r="1463" spans="1:20">
      <c r="A1463" s="229"/>
      <c r="B1463" s="230"/>
      <c r="C1463" s="230"/>
      <c r="D1463" s="150"/>
      <c r="E1463" s="229"/>
      <c r="F1463" s="232"/>
      <c r="G1463" s="233"/>
      <c r="H1463" s="234"/>
      <c r="I1463" s="233"/>
      <c r="J1463" s="234"/>
      <c r="K1463" s="18"/>
      <c r="L1463" s="18"/>
      <c r="M1463" s="18"/>
      <c r="N1463" s="27"/>
      <c r="O1463" s="21">
        <f t="shared" si="2486"/>
        <v>0</v>
      </c>
      <c r="P1463" s="234"/>
      <c r="Q1463" s="234"/>
      <c r="R1463" s="234"/>
      <c r="S1463" s="227"/>
      <c r="T1463" s="227"/>
    </row>
    <row r="1464" spans="1:20">
      <c r="A1464" s="229"/>
      <c r="B1464" s="230"/>
      <c r="C1464" s="230"/>
      <c r="D1464" s="150"/>
      <c r="E1464" s="229"/>
      <c r="F1464" s="232"/>
      <c r="G1464" s="233"/>
      <c r="H1464" s="234"/>
      <c r="I1464" s="233"/>
      <c r="J1464" s="234"/>
      <c r="K1464" s="18"/>
      <c r="L1464" s="18"/>
      <c r="M1464" s="18"/>
      <c r="N1464" s="27"/>
      <c r="O1464" s="21">
        <f t="shared" ref="O1464:O1480" si="2577">M1464*N1464</f>
        <v>0</v>
      </c>
      <c r="P1464" s="234"/>
      <c r="Q1464" s="234"/>
      <c r="R1464" s="234"/>
      <c r="S1464" s="228"/>
      <c r="T1464" s="228"/>
    </row>
    <row r="1465" spans="1:20" ht="12.75" customHeight="1">
      <c r="A1465" s="229">
        <v>16</v>
      </c>
      <c r="B1465" s="230" t="s">
        <v>421</v>
      </c>
      <c r="C1465" s="230" t="s">
        <v>944</v>
      </c>
      <c r="D1465" s="160" t="s">
        <v>633</v>
      </c>
      <c r="E1465" s="229">
        <v>2</v>
      </c>
      <c r="F1465" s="232">
        <f>H1465+J1465+R1465</f>
        <v>3.0794047399999998</v>
      </c>
      <c r="G1465" s="233">
        <v>0.22</v>
      </c>
      <c r="H1465" s="234">
        <f>G1465*$P$8/1000</f>
        <v>0.49962880000000004</v>
      </c>
      <c r="I1465" s="233">
        <v>0.23</v>
      </c>
      <c r="J1465" s="234">
        <f>I1465*$P$9/1000</f>
        <v>0.65493190000000001</v>
      </c>
      <c r="K1465" s="18" t="s">
        <v>413</v>
      </c>
      <c r="L1465" s="18" t="s">
        <v>19</v>
      </c>
      <c r="M1465" s="18">
        <v>1</v>
      </c>
      <c r="N1465" s="27">
        <v>1.7</v>
      </c>
      <c r="O1465" s="21">
        <f t="shared" si="2577"/>
        <v>1.7</v>
      </c>
      <c r="P1465" s="234">
        <f t="shared" ref="P1465" si="2578">E1465*F1465</f>
        <v>6.1588094799999995</v>
      </c>
      <c r="Q1465" s="234">
        <f t="shared" ref="Q1465" si="2579">SUM(O1465:O1468)</f>
        <v>1.7</v>
      </c>
      <c r="R1465" s="234">
        <f t="shared" ref="R1465" si="2580">Q1465*1.02*1.05*$R$14</f>
        <v>1.9248440399999998</v>
      </c>
      <c r="S1465" s="226">
        <f t="shared" ref="S1465" si="2581">F1465*$S$17</f>
        <v>3.9096300620213991</v>
      </c>
      <c r="T1465" s="226">
        <f t="shared" ref="T1465" si="2582">E1465*S1465</f>
        <v>7.8192601240427981</v>
      </c>
    </row>
    <row r="1466" spans="1:20">
      <c r="A1466" s="229"/>
      <c r="B1466" s="230"/>
      <c r="C1466" s="230"/>
      <c r="D1466" s="150"/>
      <c r="E1466" s="229"/>
      <c r="F1466" s="232"/>
      <c r="G1466" s="233"/>
      <c r="H1466" s="234"/>
      <c r="I1466" s="233"/>
      <c r="J1466" s="234"/>
      <c r="K1466" s="18"/>
      <c r="L1466" s="18"/>
      <c r="M1466" s="18"/>
      <c r="N1466" s="27"/>
      <c r="O1466" s="21">
        <f t="shared" si="2577"/>
        <v>0</v>
      </c>
      <c r="P1466" s="234"/>
      <c r="Q1466" s="234"/>
      <c r="R1466" s="234"/>
      <c r="S1466" s="227"/>
      <c r="T1466" s="227"/>
    </row>
    <row r="1467" spans="1:20">
      <c r="A1467" s="229"/>
      <c r="B1467" s="230"/>
      <c r="C1467" s="230"/>
      <c r="D1467" s="150"/>
      <c r="E1467" s="229"/>
      <c r="F1467" s="232"/>
      <c r="G1467" s="233"/>
      <c r="H1467" s="234"/>
      <c r="I1467" s="233"/>
      <c r="J1467" s="234"/>
      <c r="K1467" s="18"/>
      <c r="L1467" s="18"/>
      <c r="M1467" s="19"/>
      <c r="N1467" s="27"/>
      <c r="O1467" s="21">
        <f t="shared" si="2577"/>
        <v>0</v>
      </c>
      <c r="P1467" s="234"/>
      <c r="Q1467" s="234"/>
      <c r="R1467" s="234"/>
      <c r="S1467" s="227"/>
      <c r="T1467" s="227"/>
    </row>
    <row r="1468" spans="1:20">
      <c r="A1468" s="229"/>
      <c r="B1468" s="230"/>
      <c r="C1468" s="230"/>
      <c r="D1468" s="150"/>
      <c r="E1468" s="229"/>
      <c r="F1468" s="232"/>
      <c r="G1468" s="233"/>
      <c r="H1468" s="234"/>
      <c r="I1468" s="233"/>
      <c r="J1468" s="234"/>
      <c r="K1468" s="18"/>
      <c r="L1468" s="18"/>
      <c r="M1468" s="18"/>
      <c r="N1468" s="27"/>
      <c r="O1468" s="21">
        <f t="shared" si="2577"/>
        <v>0</v>
      </c>
      <c r="P1468" s="234"/>
      <c r="Q1468" s="234"/>
      <c r="R1468" s="234"/>
      <c r="S1468" s="228"/>
      <c r="T1468" s="228"/>
    </row>
    <row r="1469" spans="1:20" ht="12.75" customHeight="1">
      <c r="A1469" s="229">
        <v>17</v>
      </c>
      <c r="B1469" s="230" t="s">
        <v>421</v>
      </c>
      <c r="C1469" s="230" t="s">
        <v>945</v>
      </c>
      <c r="D1469" s="229" t="s">
        <v>19</v>
      </c>
      <c r="E1469" s="229">
        <v>2</v>
      </c>
      <c r="F1469" s="232">
        <f>H1469+J1469+R1469</f>
        <v>2.6265002600000003</v>
      </c>
      <c r="G1469" s="233">
        <v>0.22</v>
      </c>
      <c r="H1469" s="234">
        <f>G1469*$P$8/1000</f>
        <v>0.49962880000000004</v>
      </c>
      <c r="I1469" s="233">
        <v>0.23</v>
      </c>
      <c r="J1469" s="234">
        <f>I1469*$P$9/1000</f>
        <v>0.65493190000000001</v>
      </c>
      <c r="K1469" s="18" t="s">
        <v>413</v>
      </c>
      <c r="L1469" s="18" t="s">
        <v>19</v>
      </c>
      <c r="M1469" s="18">
        <v>1</v>
      </c>
      <c r="N1469" s="27">
        <v>1.3</v>
      </c>
      <c r="O1469" s="21">
        <f t="shared" si="2577"/>
        <v>1.3</v>
      </c>
      <c r="P1469" s="234">
        <f t="shared" ref="P1469" si="2583">E1469*F1469</f>
        <v>5.2530005200000005</v>
      </c>
      <c r="Q1469" s="234">
        <f t="shared" ref="Q1469" si="2584">SUM(O1469:O1472)</f>
        <v>1.3</v>
      </c>
      <c r="R1469" s="234">
        <f t="shared" ref="R1469" si="2585">Q1469*1.02*1.05*$R$14</f>
        <v>1.47193956</v>
      </c>
      <c r="S1469" s="226">
        <f t="shared" ref="S1469" si="2586">F1469*$S$17</f>
        <v>3.3346199156668903</v>
      </c>
      <c r="T1469" s="226">
        <f t="shared" ref="T1469" si="2587">E1469*S1469</f>
        <v>6.6692398313337806</v>
      </c>
    </row>
    <row r="1470" spans="1:20">
      <c r="A1470" s="229"/>
      <c r="B1470" s="230"/>
      <c r="C1470" s="230"/>
      <c r="D1470" s="229"/>
      <c r="E1470" s="229"/>
      <c r="F1470" s="232"/>
      <c r="G1470" s="233"/>
      <c r="H1470" s="234"/>
      <c r="I1470" s="233"/>
      <c r="J1470" s="234"/>
      <c r="K1470" s="18"/>
      <c r="L1470" s="18"/>
      <c r="M1470" s="18"/>
      <c r="N1470" s="27"/>
      <c r="O1470" s="21">
        <f t="shared" si="2577"/>
        <v>0</v>
      </c>
      <c r="P1470" s="234"/>
      <c r="Q1470" s="234"/>
      <c r="R1470" s="234"/>
      <c r="S1470" s="227"/>
      <c r="T1470" s="227"/>
    </row>
    <row r="1471" spans="1:20">
      <c r="A1471" s="229"/>
      <c r="B1471" s="230"/>
      <c r="C1471" s="230"/>
      <c r="D1471" s="229"/>
      <c r="E1471" s="229"/>
      <c r="F1471" s="232"/>
      <c r="G1471" s="233"/>
      <c r="H1471" s="234"/>
      <c r="I1471" s="233"/>
      <c r="J1471" s="234"/>
      <c r="K1471" s="18"/>
      <c r="L1471" s="18"/>
      <c r="M1471" s="19"/>
      <c r="N1471" s="27"/>
      <c r="O1471" s="21">
        <f t="shared" si="2577"/>
        <v>0</v>
      </c>
      <c r="P1471" s="234"/>
      <c r="Q1471" s="234"/>
      <c r="R1471" s="234"/>
      <c r="S1471" s="227"/>
      <c r="T1471" s="227"/>
    </row>
    <row r="1472" spans="1:20">
      <c r="A1472" s="229"/>
      <c r="B1472" s="230"/>
      <c r="C1472" s="230"/>
      <c r="D1472" s="229"/>
      <c r="E1472" s="229"/>
      <c r="F1472" s="232"/>
      <c r="G1472" s="233"/>
      <c r="H1472" s="234"/>
      <c r="I1472" s="233"/>
      <c r="J1472" s="234"/>
      <c r="K1472" s="18"/>
      <c r="L1472" s="18"/>
      <c r="M1472" s="18"/>
      <c r="N1472" s="27"/>
      <c r="O1472" s="21">
        <f t="shared" si="2577"/>
        <v>0</v>
      </c>
      <c r="P1472" s="234"/>
      <c r="Q1472" s="234"/>
      <c r="R1472" s="234"/>
      <c r="S1472" s="228"/>
      <c r="T1472" s="228"/>
    </row>
    <row r="1473" spans="1:20" ht="12.75" customHeight="1">
      <c r="A1473" s="229">
        <v>18</v>
      </c>
      <c r="B1473" s="243" t="s">
        <v>289</v>
      </c>
      <c r="C1473" s="243" t="s">
        <v>877</v>
      </c>
      <c r="D1473" s="239" t="s">
        <v>602</v>
      </c>
      <c r="E1473" s="229">
        <v>22</v>
      </c>
      <c r="F1473" s="232">
        <f>H1473+J1473+R1473</f>
        <v>0.8909250402079999</v>
      </c>
      <c r="G1473" s="387">
        <v>0.35</v>
      </c>
      <c r="H1473" s="234">
        <f>G1473*$P$8/1000</f>
        <v>0.7948639999999999</v>
      </c>
      <c r="I1473" s="326"/>
      <c r="J1473" s="234">
        <f>I1473*$P$9/1000</f>
        <v>0</v>
      </c>
      <c r="K1473" s="31" t="s">
        <v>155</v>
      </c>
      <c r="L1473" s="31" t="s">
        <v>21</v>
      </c>
      <c r="M1473" s="31">
        <v>0.12</v>
      </c>
      <c r="N1473" s="43">
        <v>0.70699999999999996</v>
      </c>
      <c r="O1473" s="21">
        <f t="shared" si="2577"/>
        <v>8.4839999999999999E-2</v>
      </c>
      <c r="P1473" s="234">
        <f t="shared" ref="P1473" si="2588">E1473*F1473</f>
        <v>19.600350884575999</v>
      </c>
      <c r="Q1473" s="234">
        <f t="shared" ref="Q1473" si="2589">SUM(O1473:O1476)</f>
        <v>8.4839999999999999E-2</v>
      </c>
      <c r="R1473" s="234">
        <f t="shared" ref="R1473" si="2590">Q1473*1.02*1.05*$R$14</f>
        <v>9.6061040207999993E-2</v>
      </c>
      <c r="S1473" s="226">
        <f t="shared" ref="S1473" si="2591">F1473*$S$17</f>
        <v>1.1311235820871082</v>
      </c>
      <c r="T1473" s="226">
        <f t="shared" ref="T1473" si="2592">E1473*S1473</f>
        <v>24.884718805916378</v>
      </c>
    </row>
    <row r="1474" spans="1:20">
      <c r="A1474" s="229"/>
      <c r="B1474" s="243"/>
      <c r="C1474" s="243"/>
      <c r="D1474" s="240"/>
      <c r="E1474" s="229"/>
      <c r="F1474" s="232"/>
      <c r="G1474" s="387"/>
      <c r="H1474" s="234"/>
      <c r="I1474" s="326"/>
      <c r="J1474" s="234"/>
      <c r="K1474" s="18"/>
      <c r="L1474" s="18"/>
      <c r="M1474" s="18"/>
      <c r="N1474" s="27"/>
      <c r="O1474" s="21">
        <f t="shared" si="2577"/>
        <v>0</v>
      </c>
      <c r="P1474" s="234"/>
      <c r="Q1474" s="234"/>
      <c r="R1474" s="234"/>
      <c r="S1474" s="227"/>
      <c r="T1474" s="227"/>
    </row>
    <row r="1475" spans="1:20">
      <c r="A1475" s="229"/>
      <c r="B1475" s="243"/>
      <c r="C1475" s="243"/>
      <c r="D1475" s="240"/>
      <c r="E1475" s="229"/>
      <c r="F1475" s="232"/>
      <c r="G1475" s="387"/>
      <c r="H1475" s="234"/>
      <c r="I1475" s="326"/>
      <c r="J1475" s="234"/>
      <c r="K1475" s="18"/>
      <c r="L1475" s="18"/>
      <c r="M1475" s="18"/>
      <c r="N1475" s="27"/>
      <c r="O1475" s="21">
        <f t="shared" si="2577"/>
        <v>0</v>
      </c>
      <c r="P1475" s="234"/>
      <c r="Q1475" s="234"/>
      <c r="R1475" s="234"/>
      <c r="S1475" s="227"/>
      <c r="T1475" s="227"/>
    </row>
    <row r="1476" spans="1:20">
      <c r="A1476" s="229"/>
      <c r="B1476" s="243"/>
      <c r="C1476" s="243"/>
      <c r="D1476" s="241"/>
      <c r="E1476" s="229"/>
      <c r="F1476" s="232"/>
      <c r="G1476" s="387"/>
      <c r="H1476" s="234"/>
      <c r="I1476" s="326"/>
      <c r="J1476" s="234"/>
      <c r="K1476" s="18"/>
      <c r="L1476" s="18"/>
      <c r="M1476" s="18"/>
      <c r="N1476" s="27"/>
      <c r="O1476" s="21">
        <f t="shared" si="2577"/>
        <v>0</v>
      </c>
      <c r="P1476" s="234"/>
      <c r="Q1476" s="234"/>
      <c r="R1476" s="234"/>
      <c r="S1476" s="228"/>
      <c r="T1476" s="228"/>
    </row>
    <row r="1477" spans="1:20" ht="12.75" customHeight="1">
      <c r="A1477" s="229">
        <v>19</v>
      </c>
      <c r="B1477" s="230" t="s">
        <v>422</v>
      </c>
      <c r="C1477" s="230" t="s">
        <v>946</v>
      </c>
      <c r="D1477" s="230" t="s">
        <v>614</v>
      </c>
      <c r="E1477" s="229">
        <v>140</v>
      </c>
      <c r="F1477" s="232">
        <f>H1477+J1477+R1477</f>
        <v>8.6408183799999996E-2</v>
      </c>
      <c r="G1477" s="233">
        <v>3.73E-2</v>
      </c>
      <c r="H1477" s="234">
        <f>G1477*$P$8/1000</f>
        <v>8.4709791999999992E-2</v>
      </c>
      <c r="I1477" s="233"/>
      <c r="J1477" s="234">
        <f>I1477*$P$9/1000</f>
        <v>0</v>
      </c>
      <c r="K1477" s="18" t="s">
        <v>35</v>
      </c>
      <c r="L1477" s="18" t="s">
        <v>24</v>
      </c>
      <c r="M1477" s="18">
        <v>0.01</v>
      </c>
      <c r="N1477" s="27">
        <v>0.15</v>
      </c>
      <c r="O1477" s="21">
        <f t="shared" si="2577"/>
        <v>1.5E-3</v>
      </c>
      <c r="P1477" s="234">
        <f t="shared" ref="P1477" si="2593">E1477*F1477</f>
        <v>12.097145732</v>
      </c>
      <c r="Q1477" s="234">
        <f t="shared" ref="Q1477" si="2594">SUM(O1477:O1480)</f>
        <v>1.5E-3</v>
      </c>
      <c r="R1477" s="234">
        <f t="shared" ref="R1477" si="2595">Q1477*1.02*1.05*$R$14</f>
        <v>1.6983918000000001E-3</v>
      </c>
      <c r="S1477" s="226">
        <f t="shared" ref="S1477" si="2596">F1477*$S$17</f>
        <v>0.10970432973651605</v>
      </c>
      <c r="T1477" s="226">
        <f t="shared" ref="T1477" si="2597">E1477*S1477</f>
        <v>15.358606163112247</v>
      </c>
    </row>
    <row r="1478" spans="1:20">
      <c r="A1478" s="229"/>
      <c r="B1478" s="230"/>
      <c r="C1478" s="230"/>
      <c r="D1478" s="229"/>
      <c r="E1478" s="229"/>
      <c r="F1478" s="232"/>
      <c r="G1478" s="233"/>
      <c r="H1478" s="234"/>
      <c r="I1478" s="233"/>
      <c r="J1478" s="234"/>
      <c r="K1478" s="18"/>
      <c r="L1478" s="18"/>
      <c r="M1478" s="18"/>
      <c r="N1478" s="27"/>
      <c r="O1478" s="21">
        <f t="shared" si="2577"/>
        <v>0</v>
      </c>
      <c r="P1478" s="234"/>
      <c r="Q1478" s="234"/>
      <c r="R1478" s="234"/>
      <c r="S1478" s="227"/>
      <c r="T1478" s="227"/>
    </row>
    <row r="1479" spans="1:20">
      <c r="A1479" s="229"/>
      <c r="B1479" s="230"/>
      <c r="C1479" s="230"/>
      <c r="D1479" s="229"/>
      <c r="E1479" s="229"/>
      <c r="F1479" s="232"/>
      <c r="G1479" s="233"/>
      <c r="H1479" s="234"/>
      <c r="I1479" s="233"/>
      <c r="J1479" s="234"/>
      <c r="K1479" s="18"/>
      <c r="L1479" s="18"/>
      <c r="M1479" s="19"/>
      <c r="N1479" s="27"/>
      <c r="O1479" s="21">
        <f t="shared" si="2577"/>
        <v>0</v>
      </c>
      <c r="P1479" s="234"/>
      <c r="Q1479" s="234"/>
      <c r="R1479" s="234"/>
      <c r="S1479" s="227"/>
      <c r="T1479" s="227"/>
    </row>
    <row r="1480" spans="1:20">
      <c r="A1480" s="229"/>
      <c r="B1480" s="230"/>
      <c r="C1480" s="230"/>
      <c r="D1480" s="229"/>
      <c r="E1480" s="229"/>
      <c r="F1480" s="232"/>
      <c r="G1480" s="233"/>
      <c r="H1480" s="234"/>
      <c r="I1480" s="233"/>
      <c r="J1480" s="234"/>
      <c r="K1480" s="18"/>
      <c r="L1480" s="18"/>
      <c r="M1480" s="18"/>
      <c r="N1480" s="27"/>
      <c r="O1480" s="21">
        <f t="shared" si="2577"/>
        <v>0</v>
      </c>
      <c r="P1480" s="234"/>
      <c r="Q1480" s="234"/>
      <c r="R1480" s="234"/>
      <c r="S1480" s="228"/>
      <c r="T1480" s="228"/>
    </row>
    <row r="1481" spans="1:20" ht="12.75" customHeight="1">
      <c r="A1481" s="431"/>
      <c r="B1481" s="431"/>
      <c r="C1481" s="273" t="s">
        <v>365</v>
      </c>
      <c r="D1481" s="81"/>
      <c r="E1481" s="81"/>
      <c r="F1481" s="84">
        <f>H1481+J1481+R1481</f>
        <v>0</v>
      </c>
      <c r="G1481" s="87"/>
      <c r="H1481" s="78">
        <f>G1481*$P$8/1000</f>
        <v>0</v>
      </c>
      <c r="I1481" s="90"/>
      <c r="J1481" s="78">
        <f>I1481*$P$9/1000</f>
        <v>0</v>
      </c>
      <c r="K1481" s="62"/>
      <c r="L1481" s="62"/>
      <c r="M1481" s="62"/>
      <c r="N1481" s="63"/>
      <c r="O1481" s="64">
        <f t="shared" ref="O1481:O1488" si="2598">M1481*N1481</f>
        <v>0</v>
      </c>
      <c r="P1481" s="78">
        <f>E1481*F1481</f>
        <v>0</v>
      </c>
      <c r="Q1481" s="78">
        <f>SUM(O1481:O1484)</f>
        <v>0</v>
      </c>
      <c r="R1481" s="389">
        <f>Q1481*1.02*1.05*$R$14</f>
        <v>0</v>
      </c>
      <c r="S1481" s="389">
        <f t="shared" ref="S1481" si="2599">F1481*$S$17</f>
        <v>0</v>
      </c>
      <c r="T1481" s="398">
        <f>SUM(T1404:T1480)</f>
        <v>1074.0880791600114</v>
      </c>
    </row>
    <row r="1482" spans="1:20" ht="12.75" customHeight="1">
      <c r="A1482" s="432"/>
      <c r="B1482" s="432"/>
      <c r="C1482" s="274"/>
      <c r="D1482" s="82"/>
      <c r="E1482" s="82"/>
      <c r="F1482" s="85"/>
      <c r="G1482" s="88"/>
      <c r="H1482" s="79"/>
      <c r="I1482" s="91"/>
      <c r="J1482" s="79"/>
      <c r="K1482" s="62"/>
      <c r="L1482" s="62"/>
      <c r="M1482" s="62"/>
      <c r="N1482" s="63"/>
      <c r="O1482" s="64">
        <f t="shared" si="2598"/>
        <v>0</v>
      </c>
      <c r="P1482" s="79"/>
      <c r="Q1482" s="79"/>
      <c r="R1482" s="390"/>
      <c r="S1482" s="390"/>
      <c r="T1482" s="399"/>
    </row>
    <row r="1483" spans="1:20" ht="12.75" customHeight="1">
      <c r="A1483" s="432"/>
      <c r="B1483" s="432"/>
      <c r="C1483" s="274"/>
      <c r="D1483" s="82"/>
      <c r="E1483" s="82"/>
      <c r="F1483" s="85"/>
      <c r="G1483" s="88"/>
      <c r="H1483" s="79"/>
      <c r="I1483" s="91"/>
      <c r="J1483" s="79"/>
      <c r="K1483" s="62"/>
      <c r="L1483" s="62"/>
      <c r="M1483" s="62"/>
      <c r="N1483" s="63"/>
      <c r="O1483" s="64">
        <f t="shared" si="2598"/>
        <v>0</v>
      </c>
      <c r="P1483" s="79"/>
      <c r="Q1483" s="79"/>
      <c r="R1483" s="390"/>
      <c r="S1483" s="390"/>
      <c r="T1483" s="399"/>
    </row>
    <row r="1484" spans="1:20" ht="12.75" customHeight="1">
      <c r="A1484" s="433"/>
      <c r="B1484" s="433"/>
      <c r="C1484" s="275"/>
      <c r="D1484" s="83"/>
      <c r="E1484" s="83"/>
      <c r="F1484" s="86"/>
      <c r="G1484" s="89"/>
      <c r="H1484" s="80"/>
      <c r="I1484" s="92"/>
      <c r="J1484" s="80"/>
      <c r="K1484" s="62"/>
      <c r="L1484" s="62"/>
      <c r="M1484" s="62"/>
      <c r="N1484" s="63"/>
      <c r="O1484" s="64">
        <f t="shared" si="2598"/>
        <v>0</v>
      </c>
      <c r="P1484" s="80"/>
      <c r="Q1484" s="80"/>
      <c r="R1484" s="391"/>
      <c r="S1484" s="391"/>
      <c r="T1484" s="400"/>
    </row>
    <row r="1485" spans="1:20" ht="12.75" customHeight="1">
      <c r="A1485" s="431"/>
      <c r="B1485" s="431"/>
      <c r="C1485" s="273" t="s">
        <v>366</v>
      </c>
      <c r="D1485" s="81"/>
      <c r="E1485" s="81"/>
      <c r="F1485" s="84">
        <f>H1485+J1485+R1485</f>
        <v>0</v>
      </c>
      <c r="G1485" s="87"/>
      <c r="H1485" s="78">
        <f>G1485*$P$8/1000</f>
        <v>0</v>
      </c>
      <c r="I1485" s="90"/>
      <c r="J1485" s="78">
        <f>I1485*$P$9/1000</f>
        <v>0</v>
      </c>
      <c r="K1485" s="62"/>
      <c r="L1485" s="62"/>
      <c r="M1485" s="62"/>
      <c r="N1485" s="63"/>
      <c r="O1485" s="64">
        <f t="shared" si="2598"/>
        <v>0</v>
      </c>
      <c r="P1485" s="78">
        <f>E1485*F1485</f>
        <v>0</v>
      </c>
      <c r="Q1485" s="78">
        <f>SUM(O1485:O1488)</f>
        <v>0</v>
      </c>
      <c r="R1485" s="389">
        <f>Q1485*1.02*1.05*$R$14</f>
        <v>0</v>
      </c>
      <c r="S1485" s="389">
        <f t="shared" ref="S1485" si="2600">F1485*$S$17</f>
        <v>0</v>
      </c>
      <c r="T1485" s="392">
        <f>(T1481*100%)/$T$2613</f>
        <v>1.4792724440712778E-3</v>
      </c>
    </row>
    <row r="1486" spans="1:20" ht="12.75" customHeight="1">
      <c r="A1486" s="432"/>
      <c r="B1486" s="432"/>
      <c r="C1486" s="274"/>
      <c r="D1486" s="82"/>
      <c r="E1486" s="82"/>
      <c r="F1486" s="85"/>
      <c r="G1486" s="88"/>
      <c r="H1486" s="79"/>
      <c r="I1486" s="91"/>
      <c r="J1486" s="79"/>
      <c r="K1486" s="62"/>
      <c r="L1486" s="62"/>
      <c r="M1486" s="62"/>
      <c r="N1486" s="63"/>
      <c r="O1486" s="64">
        <f t="shared" si="2598"/>
        <v>0</v>
      </c>
      <c r="P1486" s="79"/>
      <c r="Q1486" s="79"/>
      <c r="R1486" s="390"/>
      <c r="S1486" s="390"/>
      <c r="T1486" s="393"/>
    </row>
    <row r="1487" spans="1:20" ht="12.75" customHeight="1">
      <c r="A1487" s="432"/>
      <c r="B1487" s="432"/>
      <c r="C1487" s="274"/>
      <c r="D1487" s="82"/>
      <c r="E1487" s="82"/>
      <c r="F1487" s="85"/>
      <c r="G1487" s="88"/>
      <c r="H1487" s="79"/>
      <c r="I1487" s="91"/>
      <c r="J1487" s="79"/>
      <c r="K1487" s="62"/>
      <c r="L1487" s="62"/>
      <c r="M1487" s="62"/>
      <c r="N1487" s="63"/>
      <c r="O1487" s="64">
        <f t="shared" si="2598"/>
        <v>0</v>
      </c>
      <c r="P1487" s="79"/>
      <c r="Q1487" s="79"/>
      <c r="R1487" s="390"/>
      <c r="S1487" s="390"/>
      <c r="T1487" s="393"/>
    </row>
    <row r="1488" spans="1:20" ht="12.75" customHeight="1">
      <c r="A1488" s="433"/>
      <c r="B1488" s="433"/>
      <c r="C1488" s="275"/>
      <c r="D1488" s="83"/>
      <c r="E1488" s="83"/>
      <c r="F1488" s="86"/>
      <c r="G1488" s="89"/>
      <c r="H1488" s="80"/>
      <c r="I1488" s="92"/>
      <c r="J1488" s="80"/>
      <c r="K1488" s="62"/>
      <c r="L1488" s="62"/>
      <c r="M1488" s="62"/>
      <c r="N1488" s="63"/>
      <c r="O1488" s="64">
        <f t="shared" si="2598"/>
        <v>0</v>
      </c>
      <c r="P1488" s="80"/>
      <c r="Q1488" s="80"/>
      <c r="R1488" s="391"/>
      <c r="S1488" s="391"/>
      <c r="T1488" s="394"/>
    </row>
    <row r="1489" spans="1:20">
      <c r="A1489" s="436"/>
      <c r="B1489" s="249"/>
      <c r="C1489" s="403" t="s">
        <v>947</v>
      </c>
      <c r="D1489" s="436"/>
      <c r="E1489" s="436"/>
      <c r="F1489" s="236">
        <f t="shared" ref="F1489" si="2601">H1489+J1489+R1489</f>
        <v>0</v>
      </c>
      <c r="G1489" s="415"/>
      <c r="H1489" s="226">
        <f t="shared" ref="H1489" si="2602">G1489*$P$8/1000</f>
        <v>0</v>
      </c>
      <c r="I1489" s="415"/>
      <c r="J1489" s="226">
        <f t="shared" ref="J1489" si="2603">I1489*$P$9/1000</f>
        <v>0</v>
      </c>
      <c r="K1489" s="31"/>
      <c r="L1489" s="43"/>
      <c r="M1489" s="43"/>
      <c r="N1489" s="43"/>
      <c r="O1489" s="21">
        <f t="shared" ref="O1489:O1496" si="2604">M1489*N1489</f>
        <v>0</v>
      </c>
      <c r="P1489" s="226">
        <f t="shared" ref="P1489" si="2605">E1489*F1489</f>
        <v>0</v>
      </c>
      <c r="Q1489" s="226">
        <f t="shared" ref="Q1489" si="2606">SUM(O1489:O1492)</f>
        <v>0</v>
      </c>
      <c r="R1489" s="226">
        <f t="shared" ref="R1489" si="2607">Q1489*1.02*1.05*$R$14</f>
        <v>0</v>
      </c>
      <c r="S1489" s="226">
        <f t="shared" ref="S1489" si="2608">F1489*$S$17</f>
        <v>0</v>
      </c>
      <c r="T1489" s="226">
        <f t="shared" ref="T1489" si="2609">E1489*S1489</f>
        <v>0</v>
      </c>
    </row>
    <row r="1490" spans="1:20">
      <c r="A1490" s="437"/>
      <c r="B1490" s="250"/>
      <c r="C1490" s="403"/>
      <c r="D1490" s="437"/>
      <c r="E1490" s="437"/>
      <c r="F1490" s="237"/>
      <c r="G1490" s="416"/>
      <c r="H1490" s="227"/>
      <c r="I1490" s="416"/>
      <c r="J1490" s="227"/>
      <c r="K1490" s="31"/>
      <c r="L1490" s="31"/>
      <c r="M1490" s="31"/>
      <c r="N1490" s="43"/>
      <c r="O1490" s="21">
        <f t="shared" si="2604"/>
        <v>0</v>
      </c>
      <c r="P1490" s="227"/>
      <c r="Q1490" s="227"/>
      <c r="R1490" s="227"/>
      <c r="S1490" s="227"/>
      <c r="T1490" s="227"/>
    </row>
    <row r="1491" spans="1:20">
      <c r="A1491" s="437"/>
      <c r="B1491" s="250"/>
      <c r="C1491" s="403"/>
      <c r="D1491" s="437"/>
      <c r="E1491" s="437"/>
      <c r="F1491" s="237"/>
      <c r="G1491" s="416"/>
      <c r="H1491" s="227"/>
      <c r="I1491" s="416"/>
      <c r="J1491" s="227"/>
      <c r="K1491" s="31"/>
      <c r="L1491" s="31"/>
      <c r="M1491" s="33"/>
      <c r="N1491" s="43"/>
      <c r="O1491" s="21">
        <f t="shared" si="2604"/>
        <v>0</v>
      </c>
      <c r="P1491" s="227"/>
      <c r="Q1491" s="227"/>
      <c r="R1491" s="227"/>
      <c r="S1491" s="227"/>
      <c r="T1491" s="227"/>
    </row>
    <row r="1492" spans="1:20">
      <c r="A1492" s="438"/>
      <c r="B1492" s="251"/>
      <c r="C1492" s="403"/>
      <c r="D1492" s="438"/>
      <c r="E1492" s="438"/>
      <c r="F1492" s="238"/>
      <c r="G1492" s="417"/>
      <c r="H1492" s="228"/>
      <c r="I1492" s="417"/>
      <c r="J1492" s="228"/>
      <c r="K1492" s="31"/>
      <c r="L1492" s="31"/>
      <c r="M1492" s="31"/>
      <c r="N1492" s="43"/>
      <c r="O1492" s="21">
        <f t="shared" si="2604"/>
        <v>0</v>
      </c>
      <c r="P1492" s="228"/>
      <c r="Q1492" s="228"/>
      <c r="R1492" s="228"/>
      <c r="S1492" s="228"/>
      <c r="T1492" s="228"/>
    </row>
    <row r="1493" spans="1:20">
      <c r="A1493" s="229"/>
      <c r="B1493" s="230"/>
      <c r="C1493" s="307" t="s">
        <v>948</v>
      </c>
      <c r="D1493" s="232"/>
      <c r="E1493" s="229"/>
      <c r="F1493" s="232">
        <f>H1493+J1493+R1493</f>
        <v>0</v>
      </c>
      <c r="G1493" s="233"/>
      <c r="H1493" s="234">
        <f>G1493*$P$8/1000</f>
        <v>0</v>
      </c>
      <c r="I1493" s="233"/>
      <c r="J1493" s="234">
        <f>I1493*$P$9/1000</f>
        <v>0</v>
      </c>
      <c r="K1493" s="18"/>
      <c r="L1493" s="18"/>
      <c r="M1493" s="18"/>
      <c r="N1493" s="27"/>
      <c r="O1493" s="21">
        <f t="shared" si="2604"/>
        <v>0</v>
      </c>
      <c r="P1493" s="234">
        <f>E1493*F1493</f>
        <v>0</v>
      </c>
      <c r="Q1493" s="234">
        <f>SUM(O1493:O1496)</f>
        <v>0</v>
      </c>
      <c r="R1493" s="234">
        <f>Q1493</f>
        <v>0</v>
      </c>
      <c r="S1493" s="226">
        <f t="shared" ref="S1493" si="2610">F1493*$S$17</f>
        <v>0</v>
      </c>
      <c r="T1493" s="226">
        <f t="shared" ref="T1493" si="2611">E1493*S1493</f>
        <v>0</v>
      </c>
    </row>
    <row r="1494" spans="1:20">
      <c r="A1494" s="229"/>
      <c r="B1494" s="230"/>
      <c r="C1494" s="307"/>
      <c r="D1494" s="232"/>
      <c r="E1494" s="229"/>
      <c r="F1494" s="232"/>
      <c r="G1494" s="233"/>
      <c r="H1494" s="234"/>
      <c r="I1494" s="233"/>
      <c r="J1494" s="234"/>
      <c r="K1494" s="18"/>
      <c r="L1494" s="18"/>
      <c r="M1494" s="18"/>
      <c r="N1494" s="27"/>
      <c r="O1494" s="21">
        <f t="shared" si="2604"/>
        <v>0</v>
      </c>
      <c r="P1494" s="234"/>
      <c r="Q1494" s="234"/>
      <c r="R1494" s="234"/>
      <c r="S1494" s="227"/>
      <c r="T1494" s="227"/>
    </row>
    <row r="1495" spans="1:20">
      <c r="A1495" s="229"/>
      <c r="B1495" s="230"/>
      <c r="C1495" s="307"/>
      <c r="D1495" s="232"/>
      <c r="E1495" s="229"/>
      <c r="F1495" s="232"/>
      <c r="G1495" s="233"/>
      <c r="H1495" s="234"/>
      <c r="I1495" s="233"/>
      <c r="J1495" s="234"/>
      <c r="K1495" s="18"/>
      <c r="L1495" s="18"/>
      <c r="M1495" s="19"/>
      <c r="N1495" s="27"/>
      <c r="O1495" s="21">
        <f t="shared" si="2604"/>
        <v>0</v>
      </c>
      <c r="P1495" s="234"/>
      <c r="Q1495" s="234"/>
      <c r="R1495" s="234"/>
      <c r="S1495" s="227"/>
      <c r="T1495" s="227"/>
    </row>
    <row r="1496" spans="1:20">
      <c r="A1496" s="229"/>
      <c r="B1496" s="230"/>
      <c r="C1496" s="307"/>
      <c r="D1496" s="232"/>
      <c r="E1496" s="229"/>
      <c r="F1496" s="232"/>
      <c r="G1496" s="233"/>
      <c r="H1496" s="234"/>
      <c r="I1496" s="233"/>
      <c r="J1496" s="234"/>
      <c r="K1496" s="18"/>
      <c r="L1496" s="18"/>
      <c r="M1496" s="18"/>
      <c r="N1496" s="27"/>
      <c r="O1496" s="21">
        <f t="shared" si="2604"/>
        <v>0</v>
      </c>
      <c r="P1496" s="234"/>
      <c r="Q1496" s="234"/>
      <c r="R1496" s="234"/>
      <c r="S1496" s="228"/>
      <c r="T1496" s="228"/>
    </row>
    <row r="1497" spans="1:20" ht="12.75" customHeight="1">
      <c r="A1497" s="229">
        <v>1</v>
      </c>
      <c r="B1497" s="245" t="s">
        <v>124</v>
      </c>
      <c r="C1497" s="230" t="s">
        <v>949</v>
      </c>
      <c r="D1497" s="243" t="s">
        <v>633</v>
      </c>
      <c r="E1497" s="229">
        <v>1</v>
      </c>
      <c r="F1497" s="232">
        <f>H1497+J1497+R1497</f>
        <v>31.284385999999998</v>
      </c>
      <c r="G1497" s="233">
        <v>0.91</v>
      </c>
      <c r="H1497" s="234">
        <f>G1497*$P$8/1000</f>
        <v>2.0666464000000002</v>
      </c>
      <c r="I1497" s="233">
        <v>0.32</v>
      </c>
      <c r="J1497" s="234">
        <f>I1497*$P$9/1000</f>
        <v>0.91120960000000017</v>
      </c>
      <c r="K1497" s="18" t="s">
        <v>182</v>
      </c>
      <c r="L1497" s="18" t="s">
        <v>19</v>
      </c>
      <c r="M1497" s="18">
        <v>1</v>
      </c>
      <c r="N1497" s="27">
        <v>25</v>
      </c>
      <c r="O1497" s="21">
        <f>M1497*N1497</f>
        <v>25</v>
      </c>
      <c r="P1497" s="234">
        <f>E1497*F1497</f>
        <v>31.284385999999998</v>
      </c>
      <c r="Q1497" s="234">
        <f>SUM(O1497:O1500)</f>
        <v>25</v>
      </c>
      <c r="R1497" s="234">
        <f>Q1497*1.02*1.05*$R$14</f>
        <v>28.306529999999999</v>
      </c>
      <c r="S1497" s="226">
        <f t="shared" ref="S1497" si="2612">F1497*$S$17</f>
        <v>39.718837341752412</v>
      </c>
      <c r="T1497" s="226">
        <f t="shared" ref="T1497" si="2613">E1497*S1497</f>
        <v>39.718837341752412</v>
      </c>
    </row>
    <row r="1498" spans="1:20">
      <c r="A1498" s="229"/>
      <c r="B1498" s="245"/>
      <c r="C1498" s="230"/>
      <c r="D1498" s="244"/>
      <c r="E1498" s="229"/>
      <c r="F1498" s="232"/>
      <c r="G1498" s="233"/>
      <c r="H1498" s="234"/>
      <c r="I1498" s="233"/>
      <c r="J1498" s="234"/>
      <c r="K1498" s="18"/>
      <c r="L1498" s="18"/>
      <c r="M1498" s="18"/>
      <c r="N1498" s="27"/>
      <c r="O1498" s="21">
        <f t="shared" ref="O1498:O1561" si="2614">M1498*N1498</f>
        <v>0</v>
      </c>
      <c r="P1498" s="234"/>
      <c r="Q1498" s="234"/>
      <c r="R1498" s="234"/>
      <c r="S1498" s="227"/>
      <c r="T1498" s="227"/>
    </row>
    <row r="1499" spans="1:20">
      <c r="A1499" s="229"/>
      <c r="B1499" s="245"/>
      <c r="C1499" s="230"/>
      <c r="D1499" s="244"/>
      <c r="E1499" s="229"/>
      <c r="F1499" s="232"/>
      <c r="G1499" s="233"/>
      <c r="H1499" s="234"/>
      <c r="I1499" s="233"/>
      <c r="J1499" s="234"/>
      <c r="K1499" s="18"/>
      <c r="L1499" s="27"/>
      <c r="M1499" s="15"/>
      <c r="N1499" s="27"/>
      <c r="O1499" s="21">
        <f t="shared" si="2614"/>
        <v>0</v>
      </c>
      <c r="P1499" s="234"/>
      <c r="Q1499" s="234"/>
      <c r="R1499" s="234"/>
      <c r="S1499" s="227"/>
      <c r="T1499" s="227"/>
    </row>
    <row r="1500" spans="1:20">
      <c r="A1500" s="229"/>
      <c r="B1500" s="245"/>
      <c r="C1500" s="230"/>
      <c r="D1500" s="244"/>
      <c r="E1500" s="229"/>
      <c r="F1500" s="232"/>
      <c r="G1500" s="233"/>
      <c r="H1500" s="234"/>
      <c r="I1500" s="233"/>
      <c r="J1500" s="234"/>
      <c r="K1500" s="18"/>
      <c r="L1500" s="18"/>
      <c r="M1500" s="18"/>
      <c r="N1500" s="27"/>
      <c r="O1500" s="21">
        <f t="shared" si="2614"/>
        <v>0</v>
      </c>
      <c r="P1500" s="234"/>
      <c r="Q1500" s="234"/>
      <c r="R1500" s="234"/>
      <c r="S1500" s="228"/>
      <c r="T1500" s="228"/>
    </row>
    <row r="1501" spans="1:20" ht="12.75" customHeight="1">
      <c r="A1501" s="229">
        <v>2</v>
      </c>
      <c r="B1501" s="245" t="s">
        <v>183</v>
      </c>
      <c r="C1501" s="230" t="s">
        <v>950</v>
      </c>
      <c r="D1501" s="243" t="s">
        <v>633</v>
      </c>
      <c r="E1501" s="231">
        <v>1</v>
      </c>
      <c r="F1501" s="232">
        <f>H1501+J1501+R1501</f>
        <v>20.0173278</v>
      </c>
      <c r="G1501" s="326">
        <v>1.1100000000000001</v>
      </c>
      <c r="H1501" s="234">
        <f>G1501*$P$8/1000</f>
        <v>2.5208544000000002</v>
      </c>
      <c r="I1501" s="326">
        <v>0.18</v>
      </c>
      <c r="J1501" s="234">
        <f>I1501*$P$9/1000</f>
        <v>0.51255539999999999</v>
      </c>
      <c r="K1501" s="18" t="s">
        <v>182</v>
      </c>
      <c r="L1501" s="18" t="s">
        <v>19</v>
      </c>
      <c r="M1501" s="18">
        <v>1</v>
      </c>
      <c r="N1501" s="27">
        <v>15</v>
      </c>
      <c r="O1501" s="21">
        <f t="shared" si="2614"/>
        <v>15</v>
      </c>
      <c r="P1501" s="234">
        <f>E1501*F1501</f>
        <v>20.0173278</v>
      </c>
      <c r="Q1501" s="234">
        <f>SUM(O1501:O1504)</f>
        <v>15</v>
      </c>
      <c r="R1501" s="234">
        <f t="shared" ref="R1501" si="2615">Q1501*1.02*1.05*$R$14</f>
        <v>16.983917999999999</v>
      </c>
      <c r="S1501" s="226">
        <f t="shared" ref="S1501" si="2616">F1501*$S$17</f>
        <v>25.414115108563703</v>
      </c>
      <c r="T1501" s="226">
        <f t="shared" ref="T1501" si="2617">E1501*S1501</f>
        <v>25.414115108563703</v>
      </c>
    </row>
    <row r="1502" spans="1:20" ht="12.75" customHeight="1">
      <c r="A1502" s="229"/>
      <c r="B1502" s="230"/>
      <c r="C1502" s="230"/>
      <c r="D1502" s="244"/>
      <c r="E1502" s="231"/>
      <c r="F1502" s="232"/>
      <c r="G1502" s="326"/>
      <c r="H1502" s="234"/>
      <c r="I1502" s="326"/>
      <c r="J1502" s="234"/>
      <c r="K1502" s="18"/>
      <c r="L1502" s="18"/>
      <c r="M1502" s="18"/>
      <c r="N1502" s="27"/>
      <c r="O1502" s="21">
        <f t="shared" si="2614"/>
        <v>0</v>
      </c>
      <c r="P1502" s="234"/>
      <c r="Q1502" s="234"/>
      <c r="R1502" s="234"/>
      <c r="S1502" s="227"/>
      <c r="T1502" s="227"/>
    </row>
    <row r="1503" spans="1:20" ht="12.75" customHeight="1">
      <c r="A1503" s="229"/>
      <c r="B1503" s="230"/>
      <c r="C1503" s="230"/>
      <c r="D1503" s="244"/>
      <c r="E1503" s="231"/>
      <c r="F1503" s="232"/>
      <c r="G1503" s="326"/>
      <c r="H1503" s="234"/>
      <c r="I1503" s="326"/>
      <c r="J1503" s="234"/>
      <c r="K1503" s="18"/>
      <c r="L1503" s="18"/>
      <c r="M1503" s="19"/>
      <c r="N1503" s="27"/>
      <c r="O1503" s="21">
        <f t="shared" si="2614"/>
        <v>0</v>
      </c>
      <c r="P1503" s="234"/>
      <c r="Q1503" s="234"/>
      <c r="R1503" s="234"/>
      <c r="S1503" s="227"/>
      <c r="T1503" s="227"/>
    </row>
    <row r="1504" spans="1:20" ht="12.75" customHeight="1">
      <c r="A1504" s="229"/>
      <c r="B1504" s="230"/>
      <c r="C1504" s="230"/>
      <c r="D1504" s="244"/>
      <c r="E1504" s="231"/>
      <c r="F1504" s="232"/>
      <c r="G1504" s="326"/>
      <c r="H1504" s="234"/>
      <c r="I1504" s="326"/>
      <c r="J1504" s="234"/>
      <c r="K1504" s="18"/>
      <c r="L1504" s="18"/>
      <c r="M1504" s="18"/>
      <c r="N1504" s="27"/>
      <c r="O1504" s="21">
        <f t="shared" si="2614"/>
        <v>0</v>
      </c>
      <c r="P1504" s="234"/>
      <c r="Q1504" s="234"/>
      <c r="R1504" s="234"/>
      <c r="S1504" s="228"/>
      <c r="T1504" s="228"/>
    </row>
    <row r="1505" spans="1:20" ht="12.75" customHeight="1">
      <c r="A1505" s="229">
        <v>4</v>
      </c>
      <c r="B1505" s="230" t="s">
        <v>126</v>
      </c>
      <c r="C1505" s="230" t="s">
        <v>951</v>
      </c>
      <c r="D1505" s="243" t="s">
        <v>633</v>
      </c>
      <c r="E1505" s="229">
        <v>6</v>
      </c>
      <c r="F1505" s="232">
        <f>H1505+J1505+R1505</f>
        <v>13.845670200000001</v>
      </c>
      <c r="G1505" s="233">
        <v>3.03</v>
      </c>
      <c r="H1505" s="234">
        <f>G1505*$P$8/1000</f>
        <v>6.8812511999999995</v>
      </c>
      <c r="I1505" s="233">
        <v>0.06</v>
      </c>
      <c r="J1505" s="234">
        <f>I1505*$P$9/1000</f>
        <v>0.1708518</v>
      </c>
      <c r="K1505" s="18" t="s">
        <v>125</v>
      </c>
      <c r="L1505" s="18" t="s">
        <v>19</v>
      </c>
      <c r="M1505" s="18">
        <v>1</v>
      </c>
      <c r="N1505" s="27">
        <v>6</v>
      </c>
      <c r="O1505" s="21">
        <f t="shared" si="2614"/>
        <v>6</v>
      </c>
      <c r="P1505" s="234">
        <f>E1505*F1505</f>
        <v>83.074021200000004</v>
      </c>
      <c r="Q1505" s="234">
        <f>SUM(O1505:O1508)</f>
        <v>6</v>
      </c>
      <c r="R1505" s="234">
        <f t="shared" ref="R1505" si="2618">Q1505*1.02*1.05*$R$14</f>
        <v>6.7935672</v>
      </c>
      <c r="S1505" s="226">
        <f t="shared" ref="S1505" si="2619">F1505*$S$17</f>
        <v>17.578542937085249</v>
      </c>
      <c r="T1505" s="226">
        <f t="shared" ref="T1505" si="2620">E1505*S1505</f>
        <v>105.4712576225115</v>
      </c>
    </row>
    <row r="1506" spans="1:20" ht="12.75" customHeight="1">
      <c r="A1506" s="229"/>
      <c r="B1506" s="230"/>
      <c r="C1506" s="230"/>
      <c r="D1506" s="244"/>
      <c r="E1506" s="229"/>
      <c r="F1506" s="232"/>
      <c r="G1506" s="233"/>
      <c r="H1506" s="234"/>
      <c r="I1506" s="233"/>
      <c r="J1506" s="234"/>
      <c r="K1506" s="18"/>
      <c r="L1506" s="18"/>
      <c r="M1506" s="18"/>
      <c r="N1506" s="27"/>
      <c r="O1506" s="21">
        <f t="shared" si="2614"/>
        <v>0</v>
      </c>
      <c r="P1506" s="234"/>
      <c r="Q1506" s="234"/>
      <c r="R1506" s="234"/>
      <c r="S1506" s="227"/>
      <c r="T1506" s="227"/>
    </row>
    <row r="1507" spans="1:20" ht="12.75" customHeight="1">
      <c r="A1507" s="229"/>
      <c r="B1507" s="230"/>
      <c r="C1507" s="230"/>
      <c r="D1507" s="244"/>
      <c r="E1507" s="229"/>
      <c r="F1507" s="232"/>
      <c r="G1507" s="233"/>
      <c r="H1507" s="234"/>
      <c r="I1507" s="233"/>
      <c r="J1507" s="234"/>
      <c r="K1507" s="18"/>
      <c r="L1507" s="18"/>
      <c r="M1507" s="19"/>
      <c r="N1507" s="27"/>
      <c r="O1507" s="21">
        <f t="shared" si="2614"/>
        <v>0</v>
      </c>
      <c r="P1507" s="234"/>
      <c r="Q1507" s="234"/>
      <c r="R1507" s="234"/>
      <c r="S1507" s="227"/>
      <c r="T1507" s="227"/>
    </row>
    <row r="1508" spans="1:20" ht="12.75" customHeight="1">
      <c r="A1508" s="229"/>
      <c r="B1508" s="230"/>
      <c r="C1508" s="230"/>
      <c r="D1508" s="244"/>
      <c r="E1508" s="229"/>
      <c r="F1508" s="232"/>
      <c r="G1508" s="233"/>
      <c r="H1508" s="234"/>
      <c r="I1508" s="233"/>
      <c r="J1508" s="234"/>
      <c r="K1508" s="18"/>
      <c r="L1508" s="18"/>
      <c r="M1508" s="18"/>
      <c r="N1508" s="27"/>
      <c r="O1508" s="21">
        <f t="shared" si="2614"/>
        <v>0</v>
      </c>
      <c r="P1508" s="234"/>
      <c r="Q1508" s="234"/>
      <c r="R1508" s="234"/>
      <c r="S1508" s="228"/>
      <c r="T1508" s="228"/>
    </row>
    <row r="1509" spans="1:20" ht="12.75" customHeight="1">
      <c r="A1509" s="401">
        <v>5</v>
      </c>
      <c r="B1509" s="230" t="s">
        <v>184</v>
      </c>
      <c r="C1509" s="230" t="s">
        <v>952</v>
      </c>
      <c r="D1509" s="243" t="s">
        <v>633</v>
      </c>
      <c r="E1509" s="229">
        <v>1</v>
      </c>
      <c r="F1509" s="232">
        <f>H1509+J1509+R1509</f>
        <v>257.48226210000001</v>
      </c>
      <c r="G1509" s="233">
        <v>3.77</v>
      </c>
      <c r="H1509" s="234">
        <f>G1509*$P$8/1000</f>
        <v>8.5618207999999996</v>
      </c>
      <c r="I1509" s="233">
        <v>2.21</v>
      </c>
      <c r="J1509" s="234">
        <f>I1509*$P$9/1000</f>
        <v>6.2930413000000005</v>
      </c>
      <c r="K1509" s="18" t="s">
        <v>151</v>
      </c>
      <c r="L1509" s="18" t="s">
        <v>19</v>
      </c>
      <c r="M1509" s="18">
        <v>1</v>
      </c>
      <c r="N1509" s="27">
        <v>225</v>
      </c>
      <c r="O1509" s="21">
        <f t="shared" si="2614"/>
        <v>225</v>
      </c>
      <c r="P1509" s="234">
        <f>E1509*F1509</f>
        <v>257.48226210000001</v>
      </c>
      <c r="Q1509" s="234">
        <f>SUM(O1509:O1512)</f>
        <v>225</v>
      </c>
      <c r="R1509" s="234">
        <f>Q1509*1.02*$R$14</f>
        <v>242.62739999999999</v>
      </c>
      <c r="S1509" s="226">
        <f>(F1509-S2557)*$S$17</f>
        <v>41.239667764042736</v>
      </c>
      <c r="T1509" s="226">
        <f t="shared" ref="T1509" si="2621">E1509*S1509</f>
        <v>41.239667764042736</v>
      </c>
    </row>
    <row r="1510" spans="1:20">
      <c r="A1510" s="401"/>
      <c r="B1510" s="230"/>
      <c r="C1510" s="230"/>
      <c r="D1510" s="244"/>
      <c r="E1510" s="229"/>
      <c r="F1510" s="232"/>
      <c r="G1510" s="233"/>
      <c r="H1510" s="234"/>
      <c r="I1510" s="233"/>
      <c r="J1510" s="234"/>
      <c r="K1510" s="18"/>
      <c r="L1510" s="18"/>
      <c r="M1510" s="18"/>
      <c r="N1510" s="27"/>
      <c r="O1510" s="21">
        <f t="shared" si="2614"/>
        <v>0</v>
      </c>
      <c r="P1510" s="234"/>
      <c r="Q1510" s="234"/>
      <c r="R1510" s="234"/>
      <c r="S1510" s="227"/>
      <c r="T1510" s="227"/>
    </row>
    <row r="1511" spans="1:20">
      <c r="A1511" s="401"/>
      <c r="B1511" s="230"/>
      <c r="C1511" s="230"/>
      <c r="D1511" s="244"/>
      <c r="E1511" s="229"/>
      <c r="F1511" s="232"/>
      <c r="G1511" s="233"/>
      <c r="H1511" s="234"/>
      <c r="I1511" s="233"/>
      <c r="J1511" s="234"/>
      <c r="K1511" s="18"/>
      <c r="L1511" s="18"/>
      <c r="M1511" s="19"/>
      <c r="N1511" s="27"/>
      <c r="O1511" s="21">
        <f t="shared" si="2614"/>
        <v>0</v>
      </c>
      <c r="P1511" s="234"/>
      <c r="Q1511" s="234"/>
      <c r="R1511" s="234"/>
      <c r="S1511" s="227"/>
      <c r="T1511" s="227"/>
    </row>
    <row r="1512" spans="1:20">
      <c r="A1512" s="401"/>
      <c r="B1512" s="230"/>
      <c r="C1512" s="230"/>
      <c r="D1512" s="244"/>
      <c r="E1512" s="229"/>
      <c r="F1512" s="232"/>
      <c r="G1512" s="233"/>
      <c r="H1512" s="234"/>
      <c r="I1512" s="233"/>
      <c r="J1512" s="234"/>
      <c r="K1512" s="18"/>
      <c r="L1512" s="18"/>
      <c r="M1512" s="18"/>
      <c r="N1512" s="27"/>
      <c r="O1512" s="21">
        <f t="shared" si="2614"/>
        <v>0</v>
      </c>
      <c r="P1512" s="234"/>
      <c r="Q1512" s="234"/>
      <c r="R1512" s="234"/>
      <c r="S1512" s="228"/>
      <c r="T1512" s="228"/>
    </row>
    <row r="1513" spans="1:20" ht="12.75" customHeight="1">
      <c r="A1513" s="229">
        <v>6</v>
      </c>
      <c r="B1513" s="230" t="s">
        <v>271</v>
      </c>
      <c r="C1513" s="230" t="s">
        <v>953</v>
      </c>
      <c r="D1513" s="243" t="s">
        <v>633</v>
      </c>
      <c r="E1513" s="229">
        <v>1</v>
      </c>
      <c r="F1513" s="232">
        <f>H1513+J1513+R1513</f>
        <v>33.529860300000003</v>
      </c>
      <c r="G1513" s="233">
        <v>2.46</v>
      </c>
      <c r="H1513" s="234">
        <f>G1513*$P$8/1000</f>
        <v>5.5867583999999999</v>
      </c>
      <c r="I1513" s="233">
        <v>0.27</v>
      </c>
      <c r="J1513" s="234">
        <f>I1513*$P$9/1000</f>
        <v>0.76883310000000005</v>
      </c>
      <c r="K1513" s="27" t="s">
        <v>127</v>
      </c>
      <c r="L1513" s="27" t="s">
        <v>19</v>
      </c>
      <c r="M1513" s="27">
        <v>1</v>
      </c>
      <c r="N1513" s="27">
        <v>24</v>
      </c>
      <c r="O1513" s="21">
        <f t="shared" si="2614"/>
        <v>24</v>
      </c>
      <c r="P1513" s="234">
        <f>E1513*F1513</f>
        <v>33.529860300000003</v>
      </c>
      <c r="Q1513" s="234">
        <f>SUM(O1513:O1516)</f>
        <v>24</v>
      </c>
      <c r="R1513" s="234">
        <f t="shared" ref="R1513" si="2622">Q1513*1.02*1.05*$R$14</f>
        <v>27.1742688</v>
      </c>
      <c r="S1513" s="226">
        <f t="shared" ref="S1513" si="2623">F1513*$S$17</f>
        <v>42.569704495635044</v>
      </c>
      <c r="T1513" s="226">
        <f t="shared" ref="T1513" si="2624">E1513*S1513</f>
        <v>42.569704495635044</v>
      </c>
    </row>
    <row r="1514" spans="1:20" ht="12.75" customHeight="1">
      <c r="A1514" s="229"/>
      <c r="B1514" s="230"/>
      <c r="C1514" s="230"/>
      <c r="D1514" s="244"/>
      <c r="E1514" s="229"/>
      <c r="F1514" s="232"/>
      <c r="G1514" s="233"/>
      <c r="H1514" s="234"/>
      <c r="I1514" s="233"/>
      <c r="J1514" s="234"/>
      <c r="K1514" s="18"/>
      <c r="L1514" s="18"/>
      <c r="M1514" s="18"/>
      <c r="N1514" s="27"/>
      <c r="O1514" s="21">
        <f t="shared" si="2614"/>
        <v>0</v>
      </c>
      <c r="P1514" s="234"/>
      <c r="Q1514" s="234"/>
      <c r="R1514" s="234"/>
      <c r="S1514" s="227"/>
      <c r="T1514" s="227"/>
    </row>
    <row r="1515" spans="1:20" ht="12.75" customHeight="1">
      <c r="A1515" s="229"/>
      <c r="B1515" s="230"/>
      <c r="C1515" s="230"/>
      <c r="D1515" s="244"/>
      <c r="E1515" s="229"/>
      <c r="F1515" s="232"/>
      <c r="G1515" s="233"/>
      <c r="H1515" s="234"/>
      <c r="I1515" s="233"/>
      <c r="J1515" s="234"/>
      <c r="K1515" s="18"/>
      <c r="L1515" s="18"/>
      <c r="M1515" s="19"/>
      <c r="N1515" s="27"/>
      <c r="O1515" s="21">
        <f t="shared" si="2614"/>
        <v>0</v>
      </c>
      <c r="P1515" s="234"/>
      <c r="Q1515" s="234"/>
      <c r="R1515" s="234"/>
      <c r="S1515" s="227"/>
      <c r="T1515" s="227"/>
    </row>
    <row r="1516" spans="1:20" ht="12.75" customHeight="1">
      <c r="A1516" s="229"/>
      <c r="B1516" s="230"/>
      <c r="C1516" s="230"/>
      <c r="D1516" s="244"/>
      <c r="E1516" s="229"/>
      <c r="F1516" s="232"/>
      <c r="G1516" s="233"/>
      <c r="H1516" s="234"/>
      <c r="I1516" s="233"/>
      <c r="J1516" s="234"/>
      <c r="K1516" s="18"/>
      <c r="L1516" s="18"/>
      <c r="M1516" s="18"/>
      <c r="N1516" s="27"/>
      <c r="O1516" s="21">
        <f t="shared" si="2614"/>
        <v>0</v>
      </c>
      <c r="P1516" s="234"/>
      <c r="Q1516" s="234"/>
      <c r="R1516" s="234"/>
      <c r="S1516" s="228"/>
      <c r="T1516" s="228"/>
    </row>
    <row r="1517" spans="1:20" ht="12.75" customHeight="1">
      <c r="A1517" s="229">
        <v>7</v>
      </c>
      <c r="B1517" s="230" t="s">
        <v>272</v>
      </c>
      <c r="C1517" s="230" t="s">
        <v>954</v>
      </c>
      <c r="D1517" s="243" t="s">
        <v>633</v>
      </c>
      <c r="E1517" s="229">
        <v>1</v>
      </c>
      <c r="F1517" s="232">
        <f>H1517+J1517+R1517</f>
        <v>15.165367056000001</v>
      </c>
      <c r="G1517" s="233">
        <v>2.1</v>
      </c>
      <c r="H1517" s="234">
        <f>G1517*$P$8/1000</f>
        <v>4.7691840000000001</v>
      </c>
      <c r="I1517" s="233">
        <v>0.12</v>
      </c>
      <c r="J1517" s="234">
        <f>I1517*$P$9/1000</f>
        <v>0.3417036</v>
      </c>
      <c r="K1517" s="27" t="s">
        <v>127</v>
      </c>
      <c r="L1517" s="27" t="s">
        <v>19</v>
      </c>
      <c r="M1517" s="27">
        <v>1</v>
      </c>
      <c r="N1517" s="27">
        <v>8.8800000000000008</v>
      </c>
      <c r="O1517" s="21">
        <f t="shared" si="2614"/>
        <v>8.8800000000000008</v>
      </c>
      <c r="P1517" s="234">
        <f>E1517*F1517</f>
        <v>15.165367056000001</v>
      </c>
      <c r="Q1517" s="234">
        <f>SUM(O1517:O1520)</f>
        <v>8.8800000000000008</v>
      </c>
      <c r="R1517" s="234">
        <f t="shared" ref="R1517" si="2625">Q1517*1.02*1.05*$R$14</f>
        <v>10.054479456000001</v>
      </c>
      <c r="S1517" s="226">
        <f t="shared" ref="S1517" si="2626">F1517*$S$17</f>
        <v>19.25403769552117</v>
      </c>
      <c r="T1517" s="226">
        <f t="shared" ref="T1517" si="2627">E1517*S1517</f>
        <v>19.25403769552117</v>
      </c>
    </row>
    <row r="1518" spans="1:20" ht="12.75" customHeight="1">
      <c r="A1518" s="229"/>
      <c r="B1518" s="230"/>
      <c r="C1518" s="230"/>
      <c r="D1518" s="244"/>
      <c r="E1518" s="229"/>
      <c r="F1518" s="232"/>
      <c r="G1518" s="233"/>
      <c r="H1518" s="234"/>
      <c r="I1518" s="233"/>
      <c r="J1518" s="234"/>
      <c r="K1518" s="18"/>
      <c r="L1518" s="18"/>
      <c r="M1518" s="18"/>
      <c r="N1518" s="27"/>
      <c r="O1518" s="21">
        <f t="shared" si="2614"/>
        <v>0</v>
      </c>
      <c r="P1518" s="234"/>
      <c r="Q1518" s="234"/>
      <c r="R1518" s="234"/>
      <c r="S1518" s="227"/>
      <c r="T1518" s="227"/>
    </row>
    <row r="1519" spans="1:20" ht="12.75" customHeight="1">
      <c r="A1519" s="229"/>
      <c r="B1519" s="230"/>
      <c r="C1519" s="230"/>
      <c r="D1519" s="244"/>
      <c r="E1519" s="229"/>
      <c r="F1519" s="232"/>
      <c r="G1519" s="233"/>
      <c r="H1519" s="234"/>
      <c r="I1519" s="233"/>
      <c r="J1519" s="234"/>
      <c r="K1519" s="18"/>
      <c r="L1519" s="18"/>
      <c r="M1519" s="19"/>
      <c r="N1519" s="27"/>
      <c r="O1519" s="21">
        <f t="shared" si="2614"/>
        <v>0</v>
      </c>
      <c r="P1519" s="234"/>
      <c r="Q1519" s="234"/>
      <c r="R1519" s="234"/>
      <c r="S1519" s="227"/>
      <c r="T1519" s="227"/>
    </row>
    <row r="1520" spans="1:20" ht="12.75" customHeight="1">
      <c r="A1520" s="229"/>
      <c r="B1520" s="230"/>
      <c r="C1520" s="230"/>
      <c r="D1520" s="244"/>
      <c r="E1520" s="229"/>
      <c r="F1520" s="232"/>
      <c r="G1520" s="233"/>
      <c r="H1520" s="234"/>
      <c r="I1520" s="233"/>
      <c r="J1520" s="234"/>
      <c r="K1520" s="18"/>
      <c r="L1520" s="18"/>
      <c r="M1520" s="18"/>
      <c r="N1520" s="27"/>
      <c r="O1520" s="21">
        <f t="shared" si="2614"/>
        <v>0</v>
      </c>
      <c r="P1520" s="234"/>
      <c r="Q1520" s="234"/>
      <c r="R1520" s="234"/>
      <c r="S1520" s="228"/>
      <c r="T1520" s="228"/>
    </row>
    <row r="1521" spans="1:20">
      <c r="A1521" s="229">
        <v>8</v>
      </c>
      <c r="B1521" s="230" t="s">
        <v>128</v>
      </c>
      <c r="C1521" s="230" t="s">
        <v>955</v>
      </c>
      <c r="D1521" s="243" t="s">
        <v>633</v>
      </c>
      <c r="E1521" s="229">
        <v>5</v>
      </c>
      <c r="F1521" s="232">
        <f>H1521+J1521+R1521</f>
        <v>9.4168814960000002</v>
      </c>
      <c r="G1521" s="233">
        <v>1.04</v>
      </c>
      <c r="H1521" s="234">
        <f>G1521*$P$8/1000</f>
        <v>2.3618816000000002</v>
      </c>
      <c r="I1521" s="233">
        <v>0.06</v>
      </c>
      <c r="J1521" s="234">
        <f>I1521*$P$9/1000</f>
        <v>0.1708518</v>
      </c>
      <c r="K1521" s="27" t="s">
        <v>127</v>
      </c>
      <c r="L1521" s="27" t="s">
        <v>19</v>
      </c>
      <c r="M1521" s="27">
        <v>1</v>
      </c>
      <c r="N1521" s="27">
        <v>6.08</v>
      </c>
      <c r="O1521" s="21">
        <f t="shared" si="2614"/>
        <v>6.08</v>
      </c>
      <c r="P1521" s="234">
        <f>E1521*F1521</f>
        <v>47.084407480000003</v>
      </c>
      <c r="Q1521" s="234">
        <f>SUM(O1521:O1524)</f>
        <v>6.08</v>
      </c>
      <c r="R1521" s="234">
        <f t="shared" ref="R1521" si="2628">Q1521*1.02*1.05*$R$14</f>
        <v>6.8841480959999997</v>
      </c>
      <c r="S1521" s="226">
        <f t="shared" ref="S1521" si="2629">F1521*$S$17</f>
        <v>11.95572719266992</v>
      </c>
      <c r="T1521" s="226">
        <f t="shared" ref="T1521" si="2630">E1521*S1521</f>
        <v>59.778635963349601</v>
      </c>
    </row>
    <row r="1522" spans="1:20">
      <c r="A1522" s="229"/>
      <c r="B1522" s="230"/>
      <c r="C1522" s="230"/>
      <c r="D1522" s="244"/>
      <c r="E1522" s="229"/>
      <c r="F1522" s="232"/>
      <c r="G1522" s="233"/>
      <c r="H1522" s="234"/>
      <c r="I1522" s="233"/>
      <c r="J1522" s="234"/>
      <c r="K1522" s="18"/>
      <c r="L1522" s="18"/>
      <c r="M1522" s="18"/>
      <c r="N1522" s="27"/>
      <c r="O1522" s="21">
        <f t="shared" si="2614"/>
        <v>0</v>
      </c>
      <c r="P1522" s="234"/>
      <c r="Q1522" s="234"/>
      <c r="R1522" s="234"/>
      <c r="S1522" s="227"/>
      <c r="T1522" s="227"/>
    </row>
    <row r="1523" spans="1:20">
      <c r="A1523" s="229"/>
      <c r="B1523" s="230"/>
      <c r="C1523" s="230"/>
      <c r="D1523" s="244"/>
      <c r="E1523" s="229"/>
      <c r="F1523" s="232"/>
      <c r="G1523" s="233"/>
      <c r="H1523" s="234"/>
      <c r="I1523" s="233"/>
      <c r="J1523" s="234"/>
      <c r="K1523" s="18"/>
      <c r="L1523" s="18"/>
      <c r="M1523" s="19"/>
      <c r="N1523" s="27"/>
      <c r="O1523" s="21">
        <f t="shared" si="2614"/>
        <v>0</v>
      </c>
      <c r="P1523" s="234"/>
      <c r="Q1523" s="234"/>
      <c r="R1523" s="234"/>
      <c r="S1523" s="227"/>
      <c r="T1523" s="227"/>
    </row>
    <row r="1524" spans="1:20">
      <c r="A1524" s="229"/>
      <c r="B1524" s="230"/>
      <c r="C1524" s="230"/>
      <c r="D1524" s="244"/>
      <c r="E1524" s="229"/>
      <c r="F1524" s="232"/>
      <c r="G1524" s="233"/>
      <c r="H1524" s="234"/>
      <c r="I1524" s="233"/>
      <c r="J1524" s="234"/>
      <c r="K1524" s="18"/>
      <c r="L1524" s="18"/>
      <c r="M1524" s="18"/>
      <c r="N1524" s="27"/>
      <c r="O1524" s="21">
        <f t="shared" si="2614"/>
        <v>0</v>
      </c>
      <c r="P1524" s="234"/>
      <c r="Q1524" s="234"/>
      <c r="R1524" s="234"/>
      <c r="S1524" s="228"/>
      <c r="T1524" s="228"/>
    </row>
    <row r="1525" spans="1:20">
      <c r="A1525" s="229">
        <v>9</v>
      </c>
      <c r="B1525" s="230" t="s">
        <v>129</v>
      </c>
      <c r="C1525" s="230" t="s">
        <v>956</v>
      </c>
      <c r="D1525" s="243" t="s">
        <v>633</v>
      </c>
      <c r="E1525" s="229">
        <v>11</v>
      </c>
      <c r="F1525" s="232">
        <f>H1525+J1525+R1525</f>
        <v>4.5765158931999999</v>
      </c>
      <c r="G1525" s="233">
        <v>0.9</v>
      </c>
      <c r="H1525" s="234">
        <f>G1525*$P$8/1000</f>
        <v>2.043936</v>
      </c>
      <c r="I1525" s="233">
        <v>0.05</v>
      </c>
      <c r="J1525" s="234">
        <f>I1525*$P$9/1000</f>
        <v>0.14237650000000002</v>
      </c>
      <c r="K1525" s="27" t="s">
        <v>127</v>
      </c>
      <c r="L1525" s="27" t="s">
        <v>19</v>
      </c>
      <c r="M1525" s="27">
        <v>1</v>
      </c>
      <c r="N1525" s="27">
        <v>2.1110000000000002</v>
      </c>
      <c r="O1525" s="21">
        <f t="shared" si="2614"/>
        <v>2.1110000000000002</v>
      </c>
      <c r="P1525" s="234">
        <f>E1525*F1525</f>
        <v>50.341674825200002</v>
      </c>
      <c r="Q1525" s="234">
        <f>SUM(O1525:O1528)</f>
        <v>2.1110000000000002</v>
      </c>
      <c r="R1525" s="234">
        <f t="shared" ref="R1525" si="2631">Q1525*1.02*1.05*$R$14</f>
        <v>2.3902033932000002</v>
      </c>
      <c r="S1525" s="226">
        <f t="shared" ref="S1525" si="2632">F1525*$S$17</f>
        <v>5.810371037934245</v>
      </c>
      <c r="T1525" s="226">
        <f t="shared" ref="T1525" si="2633">E1525*S1525</f>
        <v>63.914081417276698</v>
      </c>
    </row>
    <row r="1526" spans="1:20">
      <c r="A1526" s="229"/>
      <c r="B1526" s="230"/>
      <c r="C1526" s="230"/>
      <c r="D1526" s="244"/>
      <c r="E1526" s="229"/>
      <c r="F1526" s="232"/>
      <c r="G1526" s="233"/>
      <c r="H1526" s="234"/>
      <c r="I1526" s="233"/>
      <c r="J1526" s="234"/>
      <c r="K1526" s="18"/>
      <c r="L1526" s="18"/>
      <c r="M1526" s="18"/>
      <c r="N1526" s="27"/>
      <c r="O1526" s="21">
        <f t="shared" si="2614"/>
        <v>0</v>
      </c>
      <c r="P1526" s="234"/>
      <c r="Q1526" s="234"/>
      <c r="R1526" s="234"/>
      <c r="S1526" s="227"/>
      <c r="T1526" s="227"/>
    </row>
    <row r="1527" spans="1:20">
      <c r="A1527" s="229"/>
      <c r="B1527" s="230"/>
      <c r="C1527" s="230"/>
      <c r="D1527" s="244"/>
      <c r="E1527" s="229"/>
      <c r="F1527" s="232"/>
      <c r="G1527" s="233"/>
      <c r="H1527" s="234"/>
      <c r="I1527" s="233"/>
      <c r="J1527" s="234"/>
      <c r="K1527" s="18"/>
      <c r="L1527" s="18"/>
      <c r="M1527" s="19"/>
      <c r="N1527" s="27"/>
      <c r="O1527" s="21">
        <f t="shared" si="2614"/>
        <v>0</v>
      </c>
      <c r="P1527" s="234"/>
      <c r="Q1527" s="234"/>
      <c r="R1527" s="234"/>
      <c r="S1527" s="227"/>
      <c r="T1527" s="227"/>
    </row>
    <row r="1528" spans="1:20">
      <c r="A1528" s="229"/>
      <c r="B1528" s="230"/>
      <c r="C1528" s="230"/>
      <c r="D1528" s="244"/>
      <c r="E1528" s="229"/>
      <c r="F1528" s="232"/>
      <c r="G1528" s="233"/>
      <c r="H1528" s="234"/>
      <c r="I1528" s="233"/>
      <c r="J1528" s="234"/>
      <c r="K1528" s="18"/>
      <c r="L1528" s="18"/>
      <c r="M1528" s="18"/>
      <c r="N1528" s="27"/>
      <c r="O1528" s="21">
        <f t="shared" si="2614"/>
        <v>0</v>
      </c>
      <c r="P1528" s="234"/>
      <c r="Q1528" s="234"/>
      <c r="R1528" s="234"/>
      <c r="S1528" s="228"/>
      <c r="T1528" s="228"/>
    </row>
    <row r="1529" spans="1:20">
      <c r="A1529" s="229">
        <v>10</v>
      </c>
      <c r="B1529" s="230" t="s">
        <v>129</v>
      </c>
      <c r="C1529" s="230" t="s">
        <v>957</v>
      </c>
      <c r="D1529" s="243" t="s">
        <v>633</v>
      </c>
      <c r="E1529" s="229">
        <v>8</v>
      </c>
      <c r="F1529" s="232">
        <f>H1529+J1529+R1529</f>
        <v>4.4961253479999996</v>
      </c>
      <c r="G1529" s="233">
        <v>0.9</v>
      </c>
      <c r="H1529" s="234">
        <f>G1529*$P$8/1000</f>
        <v>2.043936</v>
      </c>
      <c r="I1529" s="233">
        <v>0.05</v>
      </c>
      <c r="J1529" s="234">
        <f>I1529*$P$9/1000</f>
        <v>0.14237650000000002</v>
      </c>
      <c r="K1529" s="27" t="s">
        <v>127</v>
      </c>
      <c r="L1529" s="27" t="s">
        <v>19</v>
      </c>
      <c r="M1529" s="27">
        <v>1</v>
      </c>
      <c r="N1529" s="27">
        <v>2.04</v>
      </c>
      <c r="O1529" s="21">
        <f t="shared" si="2614"/>
        <v>2.04</v>
      </c>
      <c r="P1529" s="234">
        <f>E1529*F1529</f>
        <v>35.969002783999997</v>
      </c>
      <c r="Q1529" s="234">
        <f>SUM(O1529:O1532)</f>
        <v>2.04</v>
      </c>
      <c r="R1529" s="234">
        <f t="shared" ref="R1529" si="2634">Q1529*1.02*1.05*$R$14</f>
        <v>2.3098128479999995</v>
      </c>
      <c r="S1529" s="226">
        <f t="shared" ref="S1529" si="2635">F1529*$S$17</f>
        <v>5.7083067369563194</v>
      </c>
      <c r="T1529" s="226">
        <f t="shared" ref="T1529" si="2636">E1529*S1529</f>
        <v>45.666453895650555</v>
      </c>
    </row>
    <row r="1530" spans="1:20">
      <c r="A1530" s="229"/>
      <c r="B1530" s="230"/>
      <c r="C1530" s="230"/>
      <c r="D1530" s="244"/>
      <c r="E1530" s="229"/>
      <c r="F1530" s="232"/>
      <c r="G1530" s="233"/>
      <c r="H1530" s="234"/>
      <c r="I1530" s="233"/>
      <c r="J1530" s="234"/>
      <c r="K1530" s="18"/>
      <c r="L1530" s="18"/>
      <c r="M1530" s="18"/>
      <c r="N1530" s="27"/>
      <c r="O1530" s="21">
        <f t="shared" si="2614"/>
        <v>0</v>
      </c>
      <c r="P1530" s="234"/>
      <c r="Q1530" s="234"/>
      <c r="R1530" s="234"/>
      <c r="S1530" s="227"/>
      <c r="T1530" s="227"/>
    </row>
    <row r="1531" spans="1:20">
      <c r="A1531" s="229"/>
      <c r="B1531" s="230"/>
      <c r="C1531" s="230"/>
      <c r="D1531" s="244"/>
      <c r="E1531" s="229"/>
      <c r="F1531" s="232"/>
      <c r="G1531" s="233"/>
      <c r="H1531" s="234"/>
      <c r="I1531" s="233"/>
      <c r="J1531" s="234"/>
      <c r="K1531" s="18"/>
      <c r="L1531" s="18"/>
      <c r="M1531" s="19"/>
      <c r="N1531" s="27"/>
      <c r="O1531" s="21">
        <f t="shared" si="2614"/>
        <v>0</v>
      </c>
      <c r="P1531" s="234"/>
      <c r="Q1531" s="234"/>
      <c r="R1531" s="234"/>
      <c r="S1531" s="227"/>
      <c r="T1531" s="227"/>
    </row>
    <row r="1532" spans="1:20">
      <c r="A1532" s="229"/>
      <c r="B1532" s="230"/>
      <c r="C1532" s="230"/>
      <c r="D1532" s="244"/>
      <c r="E1532" s="229"/>
      <c r="F1532" s="232"/>
      <c r="G1532" s="233"/>
      <c r="H1532" s="234"/>
      <c r="I1532" s="233"/>
      <c r="J1532" s="234"/>
      <c r="K1532" s="18"/>
      <c r="L1532" s="18"/>
      <c r="M1532" s="18"/>
      <c r="N1532" s="27"/>
      <c r="O1532" s="21">
        <f t="shared" si="2614"/>
        <v>0</v>
      </c>
      <c r="P1532" s="234"/>
      <c r="Q1532" s="234"/>
      <c r="R1532" s="234"/>
      <c r="S1532" s="228"/>
      <c r="T1532" s="228"/>
    </row>
    <row r="1533" spans="1:20">
      <c r="A1533" s="229">
        <v>11</v>
      </c>
      <c r="B1533" s="230" t="s">
        <v>129</v>
      </c>
      <c r="C1533" s="230" t="s">
        <v>958</v>
      </c>
      <c r="D1533" s="243" t="s">
        <v>633</v>
      </c>
      <c r="E1533" s="229">
        <v>8</v>
      </c>
      <c r="F1533" s="232">
        <f>H1533+J1533+R1533</f>
        <v>3.0989150272000003</v>
      </c>
      <c r="G1533" s="233">
        <v>0.9</v>
      </c>
      <c r="H1533" s="234">
        <f>G1533*$P$8/1000</f>
        <v>2.043936</v>
      </c>
      <c r="I1533" s="233">
        <v>0.05</v>
      </c>
      <c r="J1533" s="234">
        <f>I1533*$P$9/1000</f>
        <v>0.14237650000000002</v>
      </c>
      <c r="K1533" s="27" t="s">
        <v>127</v>
      </c>
      <c r="L1533" s="27" t="s">
        <v>19</v>
      </c>
      <c r="M1533" s="27">
        <v>1</v>
      </c>
      <c r="N1533" s="27">
        <v>0.80600000000000005</v>
      </c>
      <c r="O1533" s="21">
        <f t="shared" si="2614"/>
        <v>0.80600000000000005</v>
      </c>
      <c r="P1533" s="234">
        <f>E1533*F1533</f>
        <v>24.791320217600003</v>
      </c>
      <c r="Q1533" s="234">
        <f>SUM(O1533:O1536)</f>
        <v>0.80600000000000005</v>
      </c>
      <c r="R1533" s="234">
        <f t="shared" ref="R1533" si="2637">Q1533*1.02*1.05*$R$14</f>
        <v>0.91260252720000012</v>
      </c>
      <c r="S1533" s="226">
        <f t="shared" ref="S1533" si="2638">F1533*$S$17</f>
        <v>3.9344004354526594</v>
      </c>
      <c r="T1533" s="226">
        <f t="shared" ref="T1533" si="2639">E1533*S1533</f>
        <v>31.475203483621275</v>
      </c>
    </row>
    <row r="1534" spans="1:20">
      <c r="A1534" s="229"/>
      <c r="B1534" s="230"/>
      <c r="C1534" s="230"/>
      <c r="D1534" s="244"/>
      <c r="E1534" s="229"/>
      <c r="F1534" s="232"/>
      <c r="G1534" s="233"/>
      <c r="H1534" s="234"/>
      <c r="I1534" s="233"/>
      <c r="J1534" s="234"/>
      <c r="K1534" s="18"/>
      <c r="L1534" s="18"/>
      <c r="M1534" s="18"/>
      <c r="N1534" s="27"/>
      <c r="O1534" s="21">
        <f t="shared" si="2614"/>
        <v>0</v>
      </c>
      <c r="P1534" s="234"/>
      <c r="Q1534" s="234"/>
      <c r="R1534" s="234"/>
      <c r="S1534" s="227"/>
      <c r="T1534" s="227"/>
    </row>
    <row r="1535" spans="1:20">
      <c r="A1535" s="229"/>
      <c r="B1535" s="230"/>
      <c r="C1535" s="230"/>
      <c r="D1535" s="244"/>
      <c r="E1535" s="229"/>
      <c r="F1535" s="232"/>
      <c r="G1535" s="233"/>
      <c r="H1535" s="234"/>
      <c r="I1535" s="233"/>
      <c r="J1535" s="234"/>
      <c r="K1535" s="18"/>
      <c r="L1535" s="18"/>
      <c r="M1535" s="19"/>
      <c r="N1535" s="27"/>
      <c r="O1535" s="21">
        <f t="shared" si="2614"/>
        <v>0</v>
      </c>
      <c r="P1535" s="234"/>
      <c r="Q1535" s="234"/>
      <c r="R1535" s="234"/>
      <c r="S1535" s="227"/>
      <c r="T1535" s="227"/>
    </row>
    <row r="1536" spans="1:20">
      <c r="A1536" s="229"/>
      <c r="B1536" s="230"/>
      <c r="C1536" s="230"/>
      <c r="D1536" s="244"/>
      <c r="E1536" s="229"/>
      <c r="F1536" s="232"/>
      <c r="G1536" s="233"/>
      <c r="H1536" s="234"/>
      <c r="I1536" s="233"/>
      <c r="J1536" s="234"/>
      <c r="K1536" s="18"/>
      <c r="L1536" s="18"/>
      <c r="M1536" s="18"/>
      <c r="N1536" s="27"/>
      <c r="O1536" s="21">
        <f t="shared" si="2614"/>
        <v>0</v>
      </c>
      <c r="P1536" s="234"/>
      <c r="Q1536" s="234"/>
      <c r="R1536" s="234"/>
      <c r="S1536" s="228"/>
      <c r="T1536" s="228"/>
    </row>
    <row r="1537" spans="1:20">
      <c r="A1537" s="229">
        <v>12</v>
      </c>
      <c r="B1537" s="230" t="s">
        <v>129</v>
      </c>
      <c r="C1537" s="230" t="s">
        <v>959</v>
      </c>
      <c r="D1537" s="243" t="s">
        <v>633</v>
      </c>
      <c r="E1537" s="229">
        <v>54</v>
      </c>
      <c r="F1537" s="232">
        <f>H1537+J1537+R1537</f>
        <v>3.0355084000000003</v>
      </c>
      <c r="G1537" s="233">
        <v>0.9</v>
      </c>
      <c r="H1537" s="234">
        <f>G1537*$P$8/1000</f>
        <v>2.043936</v>
      </c>
      <c r="I1537" s="233">
        <v>0.05</v>
      </c>
      <c r="J1537" s="234">
        <f>I1537*$P$9/1000</f>
        <v>0.14237650000000002</v>
      </c>
      <c r="K1537" s="27" t="s">
        <v>127</v>
      </c>
      <c r="L1537" s="27" t="s">
        <v>19</v>
      </c>
      <c r="M1537" s="27">
        <v>1</v>
      </c>
      <c r="N1537" s="27">
        <v>0.75</v>
      </c>
      <c r="O1537" s="21">
        <f t="shared" si="2614"/>
        <v>0.75</v>
      </c>
      <c r="P1537" s="234">
        <f>E1537*F1537</f>
        <v>163.91745360000002</v>
      </c>
      <c r="Q1537" s="234">
        <f>SUM(O1537:O1540)</f>
        <v>0.75</v>
      </c>
      <c r="R1537" s="234">
        <f t="shared" ref="R1537" si="2640">Q1537*1.02*1.05*$R$14</f>
        <v>0.8491959</v>
      </c>
      <c r="S1537" s="226">
        <f t="shared" ref="S1537" si="2641">F1537*$S$17</f>
        <v>3.8538990149630279</v>
      </c>
      <c r="T1537" s="226">
        <f t="shared" ref="T1537" si="2642">E1537*S1537</f>
        <v>208.11054680800351</v>
      </c>
    </row>
    <row r="1538" spans="1:20">
      <c r="A1538" s="229"/>
      <c r="B1538" s="230"/>
      <c r="C1538" s="230"/>
      <c r="D1538" s="244"/>
      <c r="E1538" s="229"/>
      <c r="F1538" s="232"/>
      <c r="G1538" s="233"/>
      <c r="H1538" s="234"/>
      <c r="I1538" s="233"/>
      <c r="J1538" s="234"/>
      <c r="K1538" s="18"/>
      <c r="L1538" s="18"/>
      <c r="M1538" s="18"/>
      <c r="N1538" s="27"/>
      <c r="O1538" s="21">
        <f t="shared" si="2614"/>
        <v>0</v>
      </c>
      <c r="P1538" s="234"/>
      <c r="Q1538" s="234"/>
      <c r="R1538" s="234"/>
      <c r="S1538" s="227"/>
      <c r="T1538" s="227"/>
    </row>
    <row r="1539" spans="1:20">
      <c r="A1539" s="229"/>
      <c r="B1539" s="230"/>
      <c r="C1539" s="230"/>
      <c r="D1539" s="244"/>
      <c r="E1539" s="229"/>
      <c r="F1539" s="232"/>
      <c r="G1539" s="233"/>
      <c r="H1539" s="234"/>
      <c r="I1539" s="233"/>
      <c r="J1539" s="234"/>
      <c r="K1539" s="18"/>
      <c r="L1539" s="18"/>
      <c r="M1539" s="19"/>
      <c r="N1539" s="27"/>
      <c r="O1539" s="21">
        <f t="shared" si="2614"/>
        <v>0</v>
      </c>
      <c r="P1539" s="234"/>
      <c r="Q1539" s="234"/>
      <c r="R1539" s="234"/>
      <c r="S1539" s="227"/>
      <c r="T1539" s="227"/>
    </row>
    <row r="1540" spans="1:20">
      <c r="A1540" s="229"/>
      <c r="B1540" s="230"/>
      <c r="C1540" s="230"/>
      <c r="D1540" s="244"/>
      <c r="E1540" s="229"/>
      <c r="F1540" s="232"/>
      <c r="G1540" s="233"/>
      <c r="H1540" s="234"/>
      <c r="I1540" s="233"/>
      <c r="J1540" s="234"/>
      <c r="K1540" s="18"/>
      <c r="L1540" s="18"/>
      <c r="M1540" s="18"/>
      <c r="N1540" s="27"/>
      <c r="O1540" s="21">
        <f t="shared" si="2614"/>
        <v>0</v>
      </c>
      <c r="P1540" s="234"/>
      <c r="Q1540" s="234"/>
      <c r="R1540" s="234"/>
      <c r="S1540" s="228"/>
      <c r="T1540" s="228"/>
    </row>
    <row r="1541" spans="1:20" ht="12.75" customHeight="1">
      <c r="A1541" s="229">
        <v>13</v>
      </c>
      <c r="B1541" s="230" t="s">
        <v>129</v>
      </c>
      <c r="C1541" s="230" t="s">
        <v>960</v>
      </c>
      <c r="D1541" s="243" t="s">
        <v>633</v>
      </c>
      <c r="E1541" s="229">
        <v>11</v>
      </c>
      <c r="F1541" s="232">
        <f>H1541+J1541+R1541</f>
        <v>2.86566922</v>
      </c>
      <c r="G1541" s="233">
        <v>0.9</v>
      </c>
      <c r="H1541" s="234">
        <f>G1541*$P$8/1000</f>
        <v>2.043936</v>
      </c>
      <c r="I1541" s="233">
        <v>0.05</v>
      </c>
      <c r="J1541" s="234">
        <f>I1541*$P$9/1000</f>
        <v>0.14237650000000002</v>
      </c>
      <c r="K1541" s="27" t="s">
        <v>127</v>
      </c>
      <c r="L1541" s="27" t="s">
        <v>19</v>
      </c>
      <c r="M1541" s="27">
        <v>1</v>
      </c>
      <c r="N1541" s="27">
        <v>0.6</v>
      </c>
      <c r="O1541" s="21">
        <f t="shared" si="2614"/>
        <v>0.6</v>
      </c>
      <c r="P1541" s="234">
        <f>E1541*F1541</f>
        <v>31.522361419999999</v>
      </c>
      <c r="Q1541" s="234">
        <f>SUM(O1541:O1544)</f>
        <v>0.6</v>
      </c>
      <c r="R1541" s="234">
        <f t="shared" ref="R1541" si="2643">Q1541*1.02*1.05*$R$14</f>
        <v>0.67935672000000003</v>
      </c>
      <c r="S1541" s="226">
        <f t="shared" ref="S1541" si="2644">F1541*$S$17</f>
        <v>3.6382702100800866</v>
      </c>
      <c r="T1541" s="226">
        <f t="shared" ref="T1541" si="2645">E1541*S1541</f>
        <v>40.02097231088095</v>
      </c>
    </row>
    <row r="1542" spans="1:20">
      <c r="A1542" s="229"/>
      <c r="B1542" s="230"/>
      <c r="C1542" s="230"/>
      <c r="D1542" s="244"/>
      <c r="E1542" s="229"/>
      <c r="F1542" s="232"/>
      <c r="G1542" s="233"/>
      <c r="H1542" s="234"/>
      <c r="I1542" s="233"/>
      <c r="J1542" s="234"/>
      <c r="K1542" s="18"/>
      <c r="L1542" s="18"/>
      <c r="M1542" s="18"/>
      <c r="N1542" s="27"/>
      <c r="O1542" s="21">
        <f t="shared" si="2614"/>
        <v>0</v>
      </c>
      <c r="P1542" s="234"/>
      <c r="Q1542" s="234"/>
      <c r="R1542" s="234"/>
      <c r="S1542" s="227"/>
      <c r="T1542" s="227"/>
    </row>
    <row r="1543" spans="1:20">
      <c r="A1543" s="229"/>
      <c r="B1543" s="230"/>
      <c r="C1543" s="230"/>
      <c r="D1543" s="244"/>
      <c r="E1543" s="229"/>
      <c r="F1543" s="232"/>
      <c r="G1543" s="233"/>
      <c r="H1543" s="234"/>
      <c r="I1543" s="233"/>
      <c r="J1543" s="234"/>
      <c r="K1543" s="18"/>
      <c r="L1543" s="18"/>
      <c r="M1543" s="19"/>
      <c r="N1543" s="27"/>
      <c r="O1543" s="21">
        <f t="shared" si="2614"/>
        <v>0</v>
      </c>
      <c r="P1543" s="234"/>
      <c r="Q1543" s="234"/>
      <c r="R1543" s="234"/>
      <c r="S1543" s="227"/>
      <c r="T1543" s="227"/>
    </row>
    <row r="1544" spans="1:20">
      <c r="A1544" s="229"/>
      <c r="B1544" s="230"/>
      <c r="C1544" s="230"/>
      <c r="D1544" s="244"/>
      <c r="E1544" s="229"/>
      <c r="F1544" s="232"/>
      <c r="G1544" s="233"/>
      <c r="H1544" s="234"/>
      <c r="I1544" s="233"/>
      <c r="J1544" s="234"/>
      <c r="K1544" s="18"/>
      <c r="L1544" s="18"/>
      <c r="M1544" s="18"/>
      <c r="N1544" s="27"/>
      <c r="O1544" s="21">
        <f t="shared" si="2614"/>
        <v>0</v>
      </c>
      <c r="P1544" s="234"/>
      <c r="Q1544" s="234"/>
      <c r="R1544" s="234"/>
      <c r="S1544" s="228"/>
      <c r="T1544" s="228"/>
    </row>
    <row r="1545" spans="1:20">
      <c r="A1545" s="229">
        <v>14</v>
      </c>
      <c r="B1545" s="230" t="s">
        <v>185</v>
      </c>
      <c r="C1545" s="230" t="s">
        <v>961</v>
      </c>
      <c r="D1545" s="243" t="s">
        <v>633</v>
      </c>
      <c r="E1545" s="229">
        <v>12</v>
      </c>
      <c r="F1545" s="232">
        <f>H1545+J1545+R1545</f>
        <v>9.3079040000000006</v>
      </c>
      <c r="G1545" s="233">
        <v>0.11</v>
      </c>
      <c r="H1545" s="234">
        <f>G1545*$P$8/1000</f>
        <v>0.24981440000000002</v>
      </c>
      <c r="I1545" s="233"/>
      <c r="J1545" s="234">
        <f>I1545*$P$9/1000</f>
        <v>0</v>
      </c>
      <c r="K1545" s="18" t="s">
        <v>186</v>
      </c>
      <c r="L1545" s="27" t="s">
        <v>19</v>
      </c>
      <c r="M1545" s="27">
        <v>1</v>
      </c>
      <c r="N1545" s="27">
        <v>8</v>
      </c>
      <c r="O1545" s="21">
        <f t="shared" si="2614"/>
        <v>8</v>
      </c>
      <c r="P1545" s="234">
        <f>E1545*F1545</f>
        <v>111.69484800000001</v>
      </c>
      <c r="Q1545" s="234">
        <f>SUM(O1545:O1548)</f>
        <v>8</v>
      </c>
      <c r="R1545" s="234">
        <f t="shared" ref="R1545" si="2646">Q1545*1.02*1.05*$R$14</f>
        <v>9.0580896000000006</v>
      </c>
      <c r="S1545" s="226">
        <f t="shared" ref="S1545" si="2647">F1545*$S$17</f>
        <v>11.817368733675858</v>
      </c>
      <c r="T1545" s="226">
        <f t="shared" ref="T1545" si="2648">E1545*S1545</f>
        <v>141.8084248041103</v>
      </c>
    </row>
    <row r="1546" spans="1:20">
      <c r="A1546" s="229"/>
      <c r="B1546" s="230"/>
      <c r="C1546" s="230"/>
      <c r="D1546" s="244"/>
      <c r="E1546" s="229"/>
      <c r="F1546" s="232"/>
      <c r="G1546" s="233"/>
      <c r="H1546" s="234"/>
      <c r="I1546" s="233"/>
      <c r="J1546" s="234"/>
      <c r="K1546" s="18"/>
      <c r="L1546" s="18"/>
      <c r="M1546" s="18"/>
      <c r="N1546" s="27"/>
      <c r="O1546" s="21">
        <f t="shared" si="2614"/>
        <v>0</v>
      </c>
      <c r="P1546" s="234"/>
      <c r="Q1546" s="234"/>
      <c r="R1546" s="234"/>
      <c r="S1546" s="227"/>
      <c r="T1546" s="227"/>
    </row>
    <row r="1547" spans="1:20">
      <c r="A1547" s="229"/>
      <c r="B1547" s="230"/>
      <c r="C1547" s="230"/>
      <c r="D1547" s="244"/>
      <c r="E1547" s="229"/>
      <c r="F1547" s="232"/>
      <c r="G1547" s="233"/>
      <c r="H1547" s="234"/>
      <c r="I1547" s="233"/>
      <c r="J1547" s="234"/>
      <c r="K1547" s="18"/>
      <c r="L1547" s="18"/>
      <c r="M1547" s="19"/>
      <c r="N1547" s="27"/>
      <c r="O1547" s="21">
        <f t="shared" si="2614"/>
        <v>0</v>
      </c>
      <c r="P1547" s="234"/>
      <c r="Q1547" s="234"/>
      <c r="R1547" s="234"/>
      <c r="S1547" s="227"/>
      <c r="T1547" s="227"/>
    </row>
    <row r="1548" spans="1:20">
      <c r="A1548" s="229"/>
      <c r="B1548" s="230"/>
      <c r="C1548" s="230"/>
      <c r="D1548" s="244"/>
      <c r="E1548" s="229"/>
      <c r="F1548" s="232"/>
      <c r="G1548" s="233"/>
      <c r="H1548" s="234"/>
      <c r="I1548" s="233"/>
      <c r="J1548" s="234"/>
      <c r="K1548" s="18"/>
      <c r="L1548" s="18"/>
      <c r="M1548" s="18"/>
      <c r="N1548" s="27"/>
      <c r="O1548" s="21">
        <f t="shared" si="2614"/>
        <v>0</v>
      </c>
      <c r="P1548" s="234"/>
      <c r="Q1548" s="234"/>
      <c r="R1548" s="234"/>
      <c r="S1548" s="228"/>
      <c r="T1548" s="228"/>
    </row>
    <row r="1549" spans="1:20" ht="12.75" customHeight="1">
      <c r="A1549" s="229">
        <v>15</v>
      </c>
      <c r="B1549" s="243" t="s">
        <v>284</v>
      </c>
      <c r="C1549" s="243" t="s">
        <v>962</v>
      </c>
      <c r="D1549" s="243" t="s">
        <v>633</v>
      </c>
      <c r="E1549" s="244">
        <v>4</v>
      </c>
      <c r="F1549" s="232">
        <f>H1549+J1549+R1549</f>
        <v>3.3990703280000001</v>
      </c>
      <c r="G1549" s="387">
        <v>1.0900000000000001</v>
      </c>
      <c r="H1549" s="234">
        <f>G1549*$P$8/1000</f>
        <v>2.4754336000000001</v>
      </c>
      <c r="I1549" s="387">
        <v>0.05</v>
      </c>
      <c r="J1549" s="234">
        <f>I1549*$P$9/1000</f>
        <v>0.14237650000000002</v>
      </c>
      <c r="K1549" s="31" t="s">
        <v>187</v>
      </c>
      <c r="L1549" s="31" t="s">
        <v>19</v>
      </c>
      <c r="M1549" s="31">
        <v>1</v>
      </c>
      <c r="N1549" s="43">
        <v>0.69</v>
      </c>
      <c r="O1549" s="21">
        <f t="shared" si="2614"/>
        <v>0.69</v>
      </c>
      <c r="P1549" s="234">
        <f>E1549*F1549</f>
        <v>13.596281312</v>
      </c>
      <c r="Q1549" s="234">
        <f>SUM(O1549:O1552)</f>
        <v>0.69</v>
      </c>
      <c r="R1549" s="234">
        <f t="shared" ref="R1549" si="2649">Q1549*1.02*1.05*$R$14</f>
        <v>0.78126022799999995</v>
      </c>
      <c r="S1549" s="226">
        <f t="shared" ref="S1549" si="2650">F1549*$S$17</f>
        <v>4.3154793407487375</v>
      </c>
      <c r="T1549" s="226">
        <f t="shared" ref="T1549" si="2651">E1549*S1549</f>
        <v>17.26191736299495</v>
      </c>
    </row>
    <row r="1550" spans="1:20">
      <c r="A1550" s="229"/>
      <c r="B1550" s="243"/>
      <c r="C1550" s="243"/>
      <c r="D1550" s="244"/>
      <c r="E1550" s="244"/>
      <c r="F1550" s="232"/>
      <c r="G1550" s="387"/>
      <c r="H1550" s="234"/>
      <c r="I1550" s="387"/>
      <c r="J1550" s="234"/>
      <c r="K1550" s="31"/>
      <c r="L1550" s="31"/>
      <c r="M1550" s="31"/>
      <c r="N1550" s="43"/>
      <c r="O1550" s="21">
        <f t="shared" si="2614"/>
        <v>0</v>
      </c>
      <c r="P1550" s="234"/>
      <c r="Q1550" s="234"/>
      <c r="R1550" s="234"/>
      <c r="S1550" s="227"/>
      <c r="T1550" s="227"/>
    </row>
    <row r="1551" spans="1:20">
      <c r="A1551" s="229"/>
      <c r="B1551" s="243"/>
      <c r="C1551" s="243"/>
      <c r="D1551" s="244"/>
      <c r="E1551" s="244"/>
      <c r="F1551" s="232"/>
      <c r="G1551" s="387"/>
      <c r="H1551" s="234"/>
      <c r="I1551" s="387"/>
      <c r="J1551" s="234"/>
      <c r="K1551" s="31"/>
      <c r="L1551" s="31"/>
      <c r="M1551" s="33"/>
      <c r="N1551" s="43"/>
      <c r="O1551" s="21">
        <f t="shared" si="2614"/>
        <v>0</v>
      </c>
      <c r="P1551" s="234"/>
      <c r="Q1551" s="234"/>
      <c r="R1551" s="234"/>
      <c r="S1551" s="227"/>
      <c r="T1551" s="227"/>
    </row>
    <row r="1552" spans="1:20">
      <c r="A1552" s="229"/>
      <c r="B1552" s="243"/>
      <c r="C1552" s="243"/>
      <c r="D1552" s="244"/>
      <c r="E1552" s="244"/>
      <c r="F1552" s="232"/>
      <c r="G1552" s="387"/>
      <c r="H1552" s="234"/>
      <c r="I1552" s="387"/>
      <c r="J1552" s="234"/>
      <c r="K1552" s="31"/>
      <c r="L1552" s="31"/>
      <c r="M1552" s="31"/>
      <c r="N1552" s="43"/>
      <c r="O1552" s="21">
        <f t="shared" si="2614"/>
        <v>0</v>
      </c>
      <c r="P1552" s="234"/>
      <c r="Q1552" s="234"/>
      <c r="R1552" s="234"/>
      <c r="S1552" s="228"/>
      <c r="T1552" s="228"/>
    </row>
    <row r="1553" spans="1:20" ht="12.75" customHeight="1">
      <c r="A1553" s="229">
        <v>16</v>
      </c>
      <c r="B1553" s="243" t="s">
        <v>285</v>
      </c>
      <c r="C1553" s="243" t="s">
        <v>963</v>
      </c>
      <c r="D1553" s="243" t="s">
        <v>633</v>
      </c>
      <c r="E1553" s="244">
        <v>4</v>
      </c>
      <c r="F1553" s="232">
        <f>H1553+J1553+R1553</f>
        <v>4.6306870799999995</v>
      </c>
      <c r="G1553" s="387">
        <v>1.49</v>
      </c>
      <c r="H1553" s="234">
        <f>G1553*$P$8/1000</f>
        <v>3.3838496</v>
      </c>
      <c r="I1553" s="387">
        <v>0.08</v>
      </c>
      <c r="J1553" s="234">
        <f>I1553*$P$9/1000</f>
        <v>0.22780240000000004</v>
      </c>
      <c r="K1553" s="31" t="s">
        <v>188</v>
      </c>
      <c r="L1553" s="31" t="s">
        <v>19</v>
      </c>
      <c r="M1553" s="31">
        <v>1</v>
      </c>
      <c r="N1553" s="44">
        <v>0.9</v>
      </c>
      <c r="O1553" s="21">
        <f t="shared" si="2614"/>
        <v>0.9</v>
      </c>
      <c r="P1553" s="234">
        <f>E1553*F1553</f>
        <v>18.522748319999998</v>
      </c>
      <c r="Q1553" s="234">
        <f>SUM(O1553:O1556)</f>
        <v>0.9</v>
      </c>
      <c r="R1553" s="234">
        <f t="shared" ref="R1553" si="2652">Q1553*1.02*1.05*$R$14</f>
        <v>1.0190350800000001</v>
      </c>
      <c r="S1553" s="226">
        <f t="shared" ref="S1553" si="2653">F1553*$S$17</f>
        <v>5.8791470898957217</v>
      </c>
      <c r="T1553" s="226">
        <f t="shared" ref="T1553" si="2654">E1553*S1553</f>
        <v>23.516588359582887</v>
      </c>
    </row>
    <row r="1554" spans="1:20">
      <c r="A1554" s="229"/>
      <c r="B1554" s="243"/>
      <c r="C1554" s="243"/>
      <c r="D1554" s="244"/>
      <c r="E1554" s="244"/>
      <c r="F1554" s="232"/>
      <c r="G1554" s="387"/>
      <c r="H1554" s="234"/>
      <c r="I1554" s="387"/>
      <c r="J1554" s="234"/>
      <c r="K1554" s="31"/>
      <c r="L1554" s="31"/>
      <c r="M1554" s="31"/>
      <c r="N1554" s="43"/>
      <c r="O1554" s="21">
        <f t="shared" si="2614"/>
        <v>0</v>
      </c>
      <c r="P1554" s="234"/>
      <c r="Q1554" s="234"/>
      <c r="R1554" s="234"/>
      <c r="S1554" s="227"/>
      <c r="T1554" s="227"/>
    </row>
    <row r="1555" spans="1:20">
      <c r="A1555" s="229"/>
      <c r="B1555" s="243"/>
      <c r="C1555" s="243"/>
      <c r="D1555" s="244"/>
      <c r="E1555" s="244"/>
      <c r="F1555" s="232"/>
      <c r="G1555" s="387"/>
      <c r="H1555" s="234"/>
      <c r="I1555" s="387"/>
      <c r="J1555" s="234"/>
      <c r="K1555" s="31"/>
      <c r="L1555" s="31"/>
      <c r="M1555" s="33"/>
      <c r="N1555" s="43"/>
      <c r="O1555" s="21">
        <f t="shared" si="2614"/>
        <v>0</v>
      </c>
      <c r="P1555" s="234"/>
      <c r="Q1555" s="234"/>
      <c r="R1555" s="234"/>
      <c r="S1555" s="227"/>
      <c r="T1555" s="227"/>
    </row>
    <row r="1556" spans="1:20">
      <c r="A1556" s="229"/>
      <c r="B1556" s="243"/>
      <c r="C1556" s="243"/>
      <c r="D1556" s="244"/>
      <c r="E1556" s="244"/>
      <c r="F1556" s="232"/>
      <c r="G1556" s="387"/>
      <c r="H1556" s="234"/>
      <c r="I1556" s="387"/>
      <c r="J1556" s="234"/>
      <c r="K1556" s="31"/>
      <c r="L1556" s="31"/>
      <c r="M1556" s="31"/>
      <c r="N1556" s="43"/>
      <c r="O1556" s="21">
        <f t="shared" si="2614"/>
        <v>0</v>
      </c>
      <c r="P1556" s="234"/>
      <c r="Q1556" s="234"/>
      <c r="R1556" s="234"/>
      <c r="S1556" s="228"/>
      <c r="T1556" s="228"/>
    </row>
    <row r="1557" spans="1:20" ht="12.75" customHeight="1">
      <c r="A1557" s="229">
        <v>17</v>
      </c>
      <c r="B1557" s="230" t="s">
        <v>189</v>
      </c>
      <c r="C1557" s="230" t="s">
        <v>964</v>
      </c>
      <c r="D1557" s="246" t="s">
        <v>614</v>
      </c>
      <c r="E1557" s="235">
        <v>6</v>
      </c>
      <c r="F1557" s="232">
        <f>H1557+J1557+R1557</f>
        <v>9.4292877181999994</v>
      </c>
      <c r="G1557" s="242">
        <v>0.182</v>
      </c>
      <c r="H1557" s="234">
        <f>G1557*$P$8/1000</f>
        <v>0.41332927999999997</v>
      </c>
      <c r="I1557" s="247">
        <v>2.7000000000000001E-3</v>
      </c>
      <c r="J1557" s="234">
        <f>I1557*$P$9/1000</f>
        <v>7.6883310000000005E-3</v>
      </c>
      <c r="K1557" s="18" t="s">
        <v>117</v>
      </c>
      <c r="L1557" s="18" t="s">
        <v>23</v>
      </c>
      <c r="M1557" s="18">
        <v>1.02</v>
      </c>
      <c r="N1557" s="27">
        <v>7.8</v>
      </c>
      <c r="O1557" s="21">
        <f t="shared" si="2614"/>
        <v>7.9559999999999995</v>
      </c>
      <c r="P1557" s="234">
        <f>E1557*F1557</f>
        <v>56.575726309199993</v>
      </c>
      <c r="Q1557" s="234">
        <f>SUM(O1557:O1560)</f>
        <v>7.9559999999999995</v>
      </c>
      <c r="R1557" s="234">
        <f t="shared" ref="R1557" si="2655">Q1557*1.02*1.05*$R$14</f>
        <v>9.0082701071999995</v>
      </c>
      <c r="S1557" s="226">
        <f t="shared" ref="S1557" si="2656">F1557*$S$17</f>
        <v>11.971478204103784</v>
      </c>
      <c r="T1557" s="226">
        <f t="shared" ref="T1557" si="2657">E1557*S1557</f>
        <v>71.828869224622707</v>
      </c>
    </row>
    <row r="1558" spans="1:20" ht="12.75" customHeight="1">
      <c r="A1558" s="229"/>
      <c r="B1558" s="230"/>
      <c r="C1558" s="230"/>
      <c r="D1558" s="232"/>
      <c r="E1558" s="235"/>
      <c r="F1558" s="232"/>
      <c r="G1558" s="242"/>
      <c r="H1558" s="234"/>
      <c r="I1558" s="247"/>
      <c r="J1558" s="234"/>
      <c r="K1558" s="18"/>
      <c r="L1558" s="18"/>
      <c r="M1558" s="18"/>
      <c r="N1558" s="27"/>
      <c r="O1558" s="21">
        <f t="shared" si="2614"/>
        <v>0</v>
      </c>
      <c r="P1558" s="234"/>
      <c r="Q1558" s="234"/>
      <c r="R1558" s="234"/>
      <c r="S1558" s="227"/>
      <c r="T1558" s="227"/>
    </row>
    <row r="1559" spans="1:20" ht="12.75" customHeight="1">
      <c r="A1559" s="229"/>
      <c r="B1559" s="230"/>
      <c r="C1559" s="230"/>
      <c r="D1559" s="232"/>
      <c r="E1559" s="235"/>
      <c r="F1559" s="232"/>
      <c r="G1559" s="242"/>
      <c r="H1559" s="234"/>
      <c r="I1559" s="247"/>
      <c r="J1559" s="234"/>
      <c r="K1559" s="18"/>
      <c r="L1559" s="18"/>
      <c r="M1559" s="19"/>
      <c r="N1559" s="27"/>
      <c r="O1559" s="21">
        <f t="shared" si="2614"/>
        <v>0</v>
      </c>
      <c r="P1559" s="234"/>
      <c r="Q1559" s="234"/>
      <c r="R1559" s="234"/>
      <c r="S1559" s="227"/>
      <c r="T1559" s="227"/>
    </row>
    <row r="1560" spans="1:20" ht="12.75" customHeight="1">
      <c r="A1560" s="229"/>
      <c r="B1560" s="230"/>
      <c r="C1560" s="230"/>
      <c r="D1560" s="232"/>
      <c r="E1560" s="235"/>
      <c r="F1560" s="232"/>
      <c r="G1560" s="242"/>
      <c r="H1560" s="234"/>
      <c r="I1560" s="247"/>
      <c r="J1560" s="234"/>
      <c r="K1560" s="18"/>
      <c r="L1560" s="18"/>
      <c r="M1560" s="18"/>
      <c r="N1560" s="27"/>
      <c r="O1560" s="21">
        <f t="shared" si="2614"/>
        <v>0</v>
      </c>
      <c r="P1560" s="234"/>
      <c r="Q1560" s="234"/>
      <c r="R1560" s="234"/>
      <c r="S1560" s="228"/>
      <c r="T1560" s="228"/>
    </row>
    <row r="1561" spans="1:20" ht="12.75" customHeight="1">
      <c r="A1561" s="229">
        <v>18</v>
      </c>
      <c r="B1561" s="230" t="s">
        <v>189</v>
      </c>
      <c r="C1561" s="230" t="s">
        <v>965</v>
      </c>
      <c r="D1561" s="246" t="s">
        <v>614</v>
      </c>
      <c r="E1561" s="235">
        <v>394</v>
      </c>
      <c r="F1561" s="232">
        <f>H1561+J1561+R1561</f>
        <v>1.7422636761199997</v>
      </c>
      <c r="G1561" s="233">
        <v>6.2E-2</v>
      </c>
      <c r="H1561" s="234">
        <f>G1561*$P$8/1000</f>
        <v>0.14080447999999998</v>
      </c>
      <c r="I1561" s="247">
        <v>2.7000000000000001E-3</v>
      </c>
      <c r="J1561" s="234">
        <f>I1561*$P$9/1000</f>
        <v>7.6883310000000005E-3</v>
      </c>
      <c r="K1561" s="18" t="s">
        <v>117</v>
      </c>
      <c r="L1561" s="18" t="s">
        <v>23</v>
      </c>
      <c r="M1561" s="18">
        <v>1.02</v>
      </c>
      <c r="N1561" s="27">
        <v>1.38</v>
      </c>
      <c r="O1561" s="21">
        <f t="shared" si="2614"/>
        <v>1.4076</v>
      </c>
      <c r="P1561" s="234">
        <f>E1561*F1561</f>
        <v>686.45188839127991</v>
      </c>
      <c r="Q1561" s="234">
        <f>SUM(O1561:O1564)</f>
        <v>1.4076</v>
      </c>
      <c r="R1561" s="234">
        <f t="shared" ref="R1561" si="2658">Q1561*1.02*1.05*$R$14</f>
        <v>1.5937708651199998</v>
      </c>
      <c r="S1561" s="226">
        <f t="shared" ref="S1561" si="2659">F1561*$S$17</f>
        <v>2.2119880364042905</v>
      </c>
      <c r="T1561" s="226">
        <f t="shared" ref="T1561" si="2660">E1561*S1561</f>
        <v>871.52328634329047</v>
      </c>
    </row>
    <row r="1562" spans="1:20" ht="12.75" customHeight="1">
      <c r="A1562" s="229"/>
      <c r="B1562" s="230"/>
      <c r="C1562" s="230"/>
      <c r="D1562" s="232"/>
      <c r="E1562" s="235"/>
      <c r="F1562" s="232"/>
      <c r="G1562" s="233"/>
      <c r="H1562" s="234"/>
      <c r="I1562" s="247"/>
      <c r="J1562" s="234"/>
      <c r="K1562" s="18"/>
      <c r="L1562" s="18"/>
      <c r="M1562" s="18"/>
      <c r="N1562" s="27"/>
      <c r="O1562" s="21">
        <f t="shared" ref="O1562:O1625" si="2661">M1562*N1562</f>
        <v>0</v>
      </c>
      <c r="P1562" s="234"/>
      <c r="Q1562" s="234"/>
      <c r="R1562" s="234"/>
      <c r="S1562" s="227"/>
      <c r="T1562" s="227"/>
    </row>
    <row r="1563" spans="1:20" ht="12.75" customHeight="1">
      <c r="A1563" s="229"/>
      <c r="B1563" s="230"/>
      <c r="C1563" s="230"/>
      <c r="D1563" s="232"/>
      <c r="E1563" s="235"/>
      <c r="F1563" s="232"/>
      <c r="G1563" s="233"/>
      <c r="H1563" s="234"/>
      <c r="I1563" s="247"/>
      <c r="J1563" s="234"/>
      <c r="K1563" s="18"/>
      <c r="L1563" s="18"/>
      <c r="M1563" s="19"/>
      <c r="N1563" s="27"/>
      <c r="O1563" s="21">
        <f t="shared" si="2661"/>
        <v>0</v>
      </c>
      <c r="P1563" s="234"/>
      <c r="Q1563" s="234"/>
      <c r="R1563" s="234"/>
      <c r="S1563" s="227"/>
      <c r="T1563" s="227"/>
    </row>
    <row r="1564" spans="1:20" ht="12.75" customHeight="1">
      <c r="A1564" s="229"/>
      <c r="B1564" s="230"/>
      <c r="C1564" s="230"/>
      <c r="D1564" s="232"/>
      <c r="E1564" s="235"/>
      <c r="F1564" s="232"/>
      <c r="G1564" s="233"/>
      <c r="H1564" s="234"/>
      <c r="I1564" s="247"/>
      <c r="J1564" s="234"/>
      <c r="K1564" s="18"/>
      <c r="L1564" s="18"/>
      <c r="M1564" s="18"/>
      <c r="N1564" s="27"/>
      <c r="O1564" s="21">
        <f t="shared" si="2661"/>
        <v>0</v>
      </c>
      <c r="P1564" s="234"/>
      <c r="Q1564" s="234"/>
      <c r="R1564" s="234"/>
      <c r="S1564" s="228"/>
      <c r="T1564" s="228"/>
    </row>
    <row r="1565" spans="1:20" ht="12.75" customHeight="1">
      <c r="A1565" s="229">
        <v>19</v>
      </c>
      <c r="B1565" s="230" t="s">
        <v>189</v>
      </c>
      <c r="C1565" s="230" t="s">
        <v>966</v>
      </c>
      <c r="D1565" s="246" t="s">
        <v>614</v>
      </c>
      <c r="E1565" s="235">
        <v>44</v>
      </c>
      <c r="F1565" s="232">
        <f>H1565+J1565+R1565</f>
        <v>0.45338810693599996</v>
      </c>
      <c r="G1565" s="233">
        <v>6.2E-2</v>
      </c>
      <c r="H1565" s="234">
        <f>G1565*$P$8/1000</f>
        <v>0.14080447999999998</v>
      </c>
      <c r="I1565" s="247">
        <v>2.7000000000000001E-3</v>
      </c>
      <c r="J1565" s="234">
        <f>I1565*$P$9/1000</f>
        <v>7.6883310000000005E-3</v>
      </c>
      <c r="K1565" s="18" t="s">
        <v>117</v>
      </c>
      <c r="L1565" s="18" t="s">
        <v>23</v>
      </c>
      <c r="M1565" s="18">
        <v>1.02</v>
      </c>
      <c r="N1565" s="27">
        <v>0.26400000000000001</v>
      </c>
      <c r="O1565" s="21">
        <f t="shared" si="2661"/>
        <v>0.26928000000000002</v>
      </c>
      <c r="P1565" s="234">
        <f>E1565*F1565</f>
        <v>19.949076705183998</v>
      </c>
      <c r="Q1565" s="234">
        <f>SUM(O1565:O1568)</f>
        <v>0.26928000000000002</v>
      </c>
      <c r="R1565" s="234">
        <f t="shared" ref="R1565" si="2662">Q1565*1.02*1.05*$R$14</f>
        <v>0.30489529593600001</v>
      </c>
      <c r="S1565" s="226">
        <f t="shared" ref="S1565" si="2663">F1565*$S$17</f>
        <v>0.57562416190862853</v>
      </c>
      <c r="T1565" s="226">
        <f t="shared" ref="T1565" si="2664">E1565*S1565</f>
        <v>25.327463123979655</v>
      </c>
    </row>
    <row r="1566" spans="1:20">
      <c r="A1566" s="229"/>
      <c r="B1566" s="230"/>
      <c r="C1566" s="230"/>
      <c r="D1566" s="232"/>
      <c r="E1566" s="235"/>
      <c r="F1566" s="232"/>
      <c r="G1566" s="233"/>
      <c r="H1566" s="234"/>
      <c r="I1566" s="247"/>
      <c r="J1566" s="234"/>
      <c r="K1566" s="18"/>
      <c r="L1566" s="18"/>
      <c r="M1566" s="18"/>
      <c r="N1566" s="27"/>
      <c r="O1566" s="21">
        <f t="shared" si="2661"/>
        <v>0</v>
      </c>
      <c r="P1566" s="234"/>
      <c r="Q1566" s="234"/>
      <c r="R1566" s="234"/>
      <c r="S1566" s="227"/>
      <c r="T1566" s="227"/>
    </row>
    <row r="1567" spans="1:20">
      <c r="A1567" s="229"/>
      <c r="B1567" s="230"/>
      <c r="C1567" s="230"/>
      <c r="D1567" s="232"/>
      <c r="E1567" s="235"/>
      <c r="F1567" s="232"/>
      <c r="G1567" s="233"/>
      <c r="H1567" s="234"/>
      <c r="I1567" s="247"/>
      <c r="J1567" s="234"/>
      <c r="K1567" s="18"/>
      <c r="L1567" s="18"/>
      <c r="M1567" s="19"/>
      <c r="N1567" s="27"/>
      <c r="O1567" s="21">
        <f t="shared" si="2661"/>
        <v>0</v>
      </c>
      <c r="P1567" s="234"/>
      <c r="Q1567" s="234"/>
      <c r="R1567" s="234"/>
      <c r="S1567" s="227"/>
      <c r="T1567" s="227"/>
    </row>
    <row r="1568" spans="1:20">
      <c r="A1568" s="229"/>
      <c r="B1568" s="230"/>
      <c r="C1568" s="230"/>
      <c r="D1568" s="232"/>
      <c r="E1568" s="235"/>
      <c r="F1568" s="232"/>
      <c r="G1568" s="233"/>
      <c r="H1568" s="234"/>
      <c r="I1568" s="247"/>
      <c r="J1568" s="234"/>
      <c r="K1568" s="18"/>
      <c r="L1568" s="18"/>
      <c r="M1568" s="18"/>
      <c r="N1568" s="27"/>
      <c r="O1568" s="21">
        <f t="shared" si="2661"/>
        <v>0</v>
      </c>
      <c r="P1568" s="234"/>
      <c r="Q1568" s="234"/>
      <c r="R1568" s="234"/>
      <c r="S1568" s="228"/>
      <c r="T1568" s="228"/>
    </row>
    <row r="1569" spans="1:20" ht="12.75" customHeight="1">
      <c r="A1569" s="229">
        <v>20</v>
      </c>
      <c r="B1569" s="245" t="s">
        <v>190</v>
      </c>
      <c r="C1569" s="230" t="s">
        <v>967</v>
      </c>
      <c r="D1569" s="246" t="s">
        <v>614</v>
      </c>
      <c r="E1569" s="235">
        <v>184</v>
      </c>
      <c r="F1569" s="232">
        <f>H1569+J1569+R1569</f>
        <v>0.53972895929599995</v>
      </c>
      <c r="G1569" s="247">
        <v>2.07E-2</v>
      </c>
      <c r="H1569" s="234">
        <f>G1569*$P$8/1000</f>
        <v>4.7010528000000003E-2</v>
      </c>
      <c r="I1569" s="247">
        <v>5.5899999999999998E-2</v>
      </c>
      <c r="J1569" s="234">
        <f>I1569*$P$9/1000</f>
        <v>0.159176927</v>
      </c>
      <c r="K1569" s="18" t="s">
        <v>130</v>
      </c>
      <c r="L1569" s="18" t="s">
        <v>23</v>
      </c>
      <c r="M1569" s="18">
        <v>1.03</v>
      </c>
      <c r="N1569" s="15">
        <v>0.28599999999999998</v>
      </c>
      <c r="O1569" s="21">
        <f t="shared" si="2661"/>
        <v>0.29458000000000001</v>
      </c>
      <c r="P1569" s="234">
        <f>E1569*F1569</f>
        <v>99.310128510463997</v>
      </c>
      <c r="Q1569" s="234">
        <f>SUM(O1569:O1572)</f>
        <v>0.29458000000000001</v>
      </c>
      <c r="R1569" s="234">
        <f t="shared" ref="R1569" si="2665">Q1569*1.02*1.05*$R$14</f>
        <v>0.33354150429599999</v>
      </c>
      <c r="S1569" s="226">
        <f t="shared" ref="S1569" si="2666">F1569*$S$17</f>
        <v>0.68524300725963216</v>
      </c>
      <c r="T1569" s="226">
        <f t="shared" ref="T1569" si="2667">E1569*S1569</f>
        <v>126.08471333577232</v>
      </c>
    </row>
    <row r="1570" spans="1:20">
      <c r="A1570" s="229"/>
      <c r="B1570" s="230"/>
      <c r="C1570" s="230"/>
      <c r="D1570" s="232"/>
      <c r="E1570" s="235"/>
      <c r="F1570" s="232"/>
      <c r="G1570" s="247"/>
      <c r="H1570" s="234"/>
      <c r="I1570" s="247"/>
      <c r="J1570" s="234"/>
      <c r="K1570" s="18"/>
      <c r="L1570" s="18"/>
      <c r="M1570" s="18"/>
      <c r="N1570" s="15">
        <v>0</v>
      </c>
      <c r="O1570" s="21">
        <f t="shared" si="2661"/>
        <v>0</v>
      </c>
      <c r="P1570" s="234"/>
      <c r="Q1570" s="234"/>
      <c r="R1570" s="234"/>
      <c r="S1570" s="227"/>
      <c r="T1570" s="227"/>
    </row>
    <row r="1571" spans="1:20">
      <c r="A1571" s="229"/>
      <c r="B1571" s="230"/>
      <c r="C1571" s="230"/>
      <c r="D1571" s="232"/>
      <c r="E1571" s="235"/>
      <c r="F1571" s="232"/>
      <c r="G1571" s="247"/>
      <c r="H1571" s="234"/>
      <c r="I1571" s="247"/>
      <c r="J1571" s="234"/>
      <c r="K1571" s="18"/>
      <c r="L1571" s="18"/>
      <c r="M1571" s="19"/>
      <c r="N1571" s="15">
        <v>0</v>
      </c>
      <c r="O1571" s="21">
        <f t="shared" si="2661"/>
        <v>0</v>
      </c>
      <c r="P1571" s="234"/>
      <c r="Q1571" s="234"/>
      <c r="R1571" s="234"/>
      <c r="S1571" s="227"/>
      <c r="T1571" s="227"/>
    </row>
    <row r="1572" spans="1:20">
      <c r="A1572" s="229"/>
      <c r="B1572" s="230"/>
      <c r="C1572" s="230"/>
      <c r="D1572" s="232"/>
      <c r="E1572" s="235"/>
      <c r="F1572" s="232"/>
      <c r="G1572" s="247"/>
      <c r="H1572" s="234"/>
      <c r="I1572" s="247"/>
      <c r="J1572" s="234"/>
      <c r="K1572" s="18"/>
      <c r="L1572" s="18"/>
      <c r="M1572" s="18"/>
      <c r="N1572" s="15">
        <v>0</v>
      </c>
      <c r="O1572" s="21">
        <f t="shared" si="2661"/>
        <v>0</v>
      </c>
      <c r="P1572" s="234"/>
      <c r="Q1572" s="234"/>
      <c r="R1572" s="234"/>
      <c r="S1572" s="228"/>
      <c r="T1572" s="228"/>
    </row>
    <row r="1573" spans="1:20" ht="12.75" customHeight="1">
      <c r="A1573" s="229">
        <v>21</v>
      </c>
      <c r="B1573" s="245" t="s">
        <v>190</v>
      </c>
      <c r="C1573" s="230" t="s">
        <v>968</v>
      </c>
      <c r="D1573" s="246" t="s">
        <v>614</v>
      </c>
      <c r="E1573" s="235">
        <v>130</v>
      </c>
      <c r="F1573" s="232">
        <f>H1573+J1573+R1573</f>
        <v>0.43139420768000003</v>
      </c>
      <c r="G1573" s="247">
        <v>2.07E-2</v>
      </c>
      <c r="H1573" s="234">
        <f>G1573*$P$8/1000</f>
        <v>4.7010528000000003E-2</v>
      </c>
      <c r="I1573" s="247">
        <v>5.5899999999999998E-2</v>
      </c>
      <c r="J1573" s="234">
        <f>I1573*$P$9/1000</f>
        <v>0.159176927</v>
      </c>
      <c r="K1573" s="18" t="s">
        <v>130</v>
      </c>
      <c r="L1573" s="18" t="s">
        <v>23</v>
      </c>
      <c r="M1573" s="18">
        <v>1.02</v>
      </c>
      <c r="N1573" s="15">
        <v>0.19500000000000001</v>
      </c>
      <c r="O1573" s="21">
        <f t="shared" si="2661"/>
        <v>0.19890000000000002</v>
      </c>
      <c r="P1573" s="234">
        <f>E1573*F1573</f>
        <v>56.081246998400005</v>
      </c>
      <c r="Q1573" s="234">
        <f>SUM(O1573:O1576)</f>
        <v>0.19890000000000002</v>
      </c>
      <c r="R1573" s="234">
        <f t="shared" ref="R1573" si="2668">Q1573*1.02*1.05*$R$14</f>
        <v>0.22520675268000004</v>
      </c>
      <c r="S1573" s="226">
        <f t="shared" ref="S1573" si="2669">F1573*$S$17</f>
        <v>0.5477005802516336</v>
      </c>
      <c r="T1573" s="226">
        <f t="shared" ref="T1573" si="2670">E1573*S1573</f>
        <v>71.201075432712372</v>
      </c>
    </row>
    <row r="1574" spans="1:20">
      <c r="A1574" s="229"/>
      <c r="B1574" s="230"/>
      <c r="C1574" s="230"/>
      <c r="D1574" s="232"/>
      <c r="E1574" s="235"/>
      <c r="F1574" s="232"/>
      <c r="G1574" s="247"/>
      <c r="H1574" s="234"/>
      <c r="I1574" s="247"/>
      <c r="J1574" s="234"/>
      <c r="K1574" s="18"/>
      <c r="L1574" s="18"/>
      <c r="M1574" s="18"/>
      <c r="N1574" s="15">
        <v>0</v>
      </c>
      <c r="O1574" s="21">
        <f t="shared" si="2661"/>
        <v>0</v>
      </c>
      <c r="P1574" s="234"/>
      <c r="Q1574" s="234"/>
      <c r="R1574" s="234"/>
      <c r="S1574" s="227"/>
      <c r="T1574" s="227"/>
    </row>
    <row r="1575" spans="1:20">
      <c r="A1575" s="229"/>
      <c r="B1575" s="230"/>
      <c r="C1575" s="230"/>
      <c r="D1575" s="232"/>
      <c r="E1575" s="235"/>
      <c r="F1575" s="232"/>
      <c r="G1575" s="247"/>
      <c r="H1575" s="234"/>
      <c r="I1575" s="247"/>
      <c r="J1575" s="234"/>
      <c r="K1575" s="18"/>
      <c r="L1575" s="18"/>
      <c r="M1575" s="19"/>
      <c r="N1575" s="15">
        <v>0</v>
      </c>
      <c r="O1575" s="21">
        <f t="shared" si="2661"/>
        <v>0</v>
      </c>
      <c r="P1575" s="234"/>
      <c r="Q1575" s="234"/>
      <c r="R1575" s="234"/>
      <c r="S1575" s="227"/>
      <c r="T1575" s="227"/>
    </row>
    <row r="1576" spans="1:20">
      <c r="A1576" s="229"/>
      <c r="B1576" s="230"/>
      <c r="C1576" s="230"/>
      <c r="D1576" s="232"/>
      <c r="E1576" s="235"/>
      <c r="F1576" s="232"/>
      <c r="G1576" s="247"/>
      <c r="H1576" s="234"/>
      <c r="I1576" s="247"/>
      <c r="J1576" s="234"/>
      <c r="K1576" s="18"/>
      <c r="L1576" s="18"/>
      <c r="M1576" s="18"/>
      <c r="N1576" s="15">
        <v>0</v>
      </c>
      <c r="O1576" s="21">
        <f t="shared" si="2661"/>
        <v>0</v>
      </c>
      <c r="P1576" s="234"/>
      <c r="Q1576" s="234"/>
      <c r="R1576" s="234"/>
      <c r="S1576" s="228"/>
      <c r="T1576" s="228"/>
    </row>
    <row r="1577" spans="1:20" ht="12.75" customHeight="1">
      <c r="A1577" s="229">
        <v>22</v>
      </c>
      <c r="B1577" s="230" t="s">
        <v>191</v>
      </c>
      <c r="C1577" s="230" t="s">
        <v>969</v>
      </c>
      <c r="D1577" s="246" t="s">
        <v>614</v>
      </c>
      <c r="E1577" s="235">
        <v>20</v>
      </c>
      <c r="F1577" s="232">
        <f>H1577+J1577+R1577</f>
        <v>1.1054063796</v>
      </c>
      <c r="G1577" s="233">
        <v>0.16200000000000001</v>
      </c>
      <c r="H1577" s="234">
        <f>G1577*$P$8/1000</f>
        <v>0.36790847999999998</v>
      </c>
      <c r="I1577" s="233">
        <v>5.7000000000000002E-2</v>
      </c>
      <c r="J1577" s="234">
        <f>I1577*$P$9/1000</f>
        <v>0.16230921000000001</v>
      </c>
      <c r="K1577" s="18" t="s">
        <v>36</v>
      </c>
      <c r="L1577" s="27" t="s">
        <v>23</v>
      </c>
      <c r="M1577" s="27">
        <v>1</v>
      </c>
      <c r="N1577" s="27">
        <v>0.50800000000000001</v>
      </c>
      <c r="O1577" s="21">
        <f t="shared" si="2661"/>
        <v>0.50800000000000001</v>
      </c>
      <c r="P1577" s="234">
        <f>E1577*F1577</f>
        <v>22.108127591999999</v>
      </c>
      <c r="Q1577" s="234">
        <f>SUM(O1577:O1580)</f>
        <v>0.50800000000000001</v>
      </c>
      <c r="R1577" s="234">
        <f t="shared" ref="R1577" si="2671">Q1577*1.02*1.05*$R$14</f>
        <v>0.57518868960000002</v>
      </c>
      <c r="S1577" s="226">
        <f t="shared" ref="S1577" si="2672">F1577*$S$17</f>
        <v>1.4034303306405895</v>
      </c>
      <c r="T1577" s="226">
        <f t="shared" ref="T1577" si="2673">E1577*S1577</f>
        <v>28.068606612811791</v>
      </c>
    </row>
    <row r="1578" spans="1:20">
      <c r="A1578" s="229"/>
      <c r="B1578" s="230"/>
      <c r="C1578" s="230"/>
      <c r="D1578" s="232"/>
      <c r="E1578" s="235"/>
      <c r="F1578" s="232"/>
      <c r="G1578" s="233"/>
      <c r="H1578" s="234"/>
      <c r="I1578" s="233"/>
      <c r="J1578" s="234"/>
      <c r="K1578" s="18"/>
      <c r="L1578" s="18"/>
      <c r="M1578" s="18"/>
      <c r="N1578" s="27"/>
      <c r="O1578" s="21">
        <f t="shared" si="2661"/>
        <v>0</v>
      </c>
      <c r="P1578" s="234"/>
      <c r="Q1578" s="234"/>
      <c r="R1578" s="234"/>
      <c r="S1578" s="227"/>
      <c r="T1578" s="227"/>
    </row>
    <row r="1579" spans="1:20">
      <c r="A1579" s="229"/>
      <c r="B1579" s="230"/>
      <c r="C1579" s="230"/>
      <c r="D1579" s="232"/>
      <c r="E1579" s="235"/>
      <c r="F1579" s="232"/>
      <c r="G1579" s="233"/>
      <c r="H1579" s="234"/>
      <c r="I1579" s="233"/>
      <c r="J1579" s="234"/>
      <c r="K1579" s="18"/>
      <c r="L1579" s="18"/>
      <c r="M1579" s="19"/>
      <c r="N1579" s="27"/>
      <c r="O1579" s="21">
        <f t="shared" si="2661"/>
        <v>0</v>
      </c>
      <c r="P1579" s="234"/>
      <c r="Q1579" s="234"/>
      <c r="R1579" s="234"/>
      <c r="S1579" s="227"/>
      <c r="T1579" s="227"/>
    </row>
    <row r="1580" spans="1:20">
      <c r="A1580" s="229"/>
      <c r="B1580" s="230"/>
      <c r="C1580" s="230"/>
      <c r="D1580" s="232"/>
      <c r="E1580" s="235"/>
      <c r="F1580" s="232"/>
      <c r="G1580" s="233"/>
      <c r="H1580" s="234"/>
      <c r="I1580" s="233"/>
      <c r="J1580" s="234"/>
      <c r="K1580" s="18"/>
      <c r="L1580" s="18"/>
      <c r="M1580" s="18"/>
      <c r="N1580" s="27"/>
      <c r="O1580" s="21">
        <f t="shared" si="2661"/>
        <v>0</v>
      </c>
      <c r="P1580" s="234"/>
      <c r="Q1580" s="234"/>
      <c r="R1580" s="234"/>
      <c r="S1580" s="228"/>
      <c r="T1580" s="228"/>
    </row>
    <row r="1581" spans="1:20" ht="12.75" customHeight="1">
      <c r="A1581" s="229">
        <v>23</v>
      </c>
      <c r="B1581" s="230" t="s">
        <v>192</v>
      </c>
      <c r="C1581" s="230" t="s">
        <v>970</v>
      </c>
      <c r="D1581" s="246" t="s">
        <v>614</v>
      </c>
      <c r="E1581" s="235">
        <v>30</v>
      </c>
      <c r="F1581" s="232">
        <f>H1581+J1581+R1581</f>
        <v>0.37248353000000001</v>
      </c>
      <c r="G1581" s="247">
        <v>7.6499999999999999E-2</v>
      </c>
      <c r="H1581" s="234">
        <f>G1581*$P$8/1000</f>
        <v>0.17373455999999998</v>
      </c>
      <c r="I1581" s="247">
        <v>2.2000000000000001E-3</v>
      </c>
      <c r="J1581" s="234">
        <f>I1581*$P$9/1000</f>
        <v>6.2645660000000009E-3</v>
      </c>
      <c r="K1581" s="27" t="s">
        <v>193</v>
      </c>
      <c r="L1581" s="27" t="s">
        <v>23</v>
      </c>
      <c r="M1581" s="27">
        <v>1</v>
      </c>
      <c r="N1581" s="27">
        <v>0.17</v>
      </c>
      <c r="O1581" s="21">
        <f t="shared" si="2661"/>
        <v>0.17</v>
      </c>
      <c r="P1581" s="234">
        <f>E1581*F1581</f>
        <v>11.1745059</v>
      </c>
      <c r="Q1581" s="234">
        <f>SUM(O1581:O1584)</f>
        <v>0.17</v>
      </c>
      <c r="R1581" s="234">
        <f t="shared" ref="R1581" si="2674">Q1581*1.02*1.05*$R$14</f>
        <v>0.19248440400000003</v>
      </c>
      <c r="S1581" s="226">
        <f t="shared" ref="S1581" si="2675">F1581*$S$17</f>
        <v>0.47290724326671324</v>
      </c>
      <c r="T1581" s="226">
        <f t="shared" ref="T1581" si="2676">E1581*S1581</f>
        <v>14.187217298001396</v>
      </c>
    </row>
    <row r="1582" spans="1:20">
      <c r="A1582" s="229"/>
      <c r="B1582" s="230"/>
      <c r="C1582" s="230"/>
      <c r="D1582" s="232"/>
      <c r="E1582" s="235"/>
      <c r="F1582" s="232"/>
      <c r="G1582" s="247"/>
      <c r="H1582" s="234"/>
      <c r="I1582" s="247"/>
      <c r="J1582" s="234"/>
      <c r="K1582" s="18"/>
      <c r="L1582" s="18"/>
      <c r="M1582" s="18"/>
      <c r="N1582" s="27"/>
      <c r="O1582" s="21">
        <f t="shared" si="2661"/>
        <v>0</v>
      </c>
      <c r="P1582" s="234"/>
      <c r="Q1582" s="234"/>
      <c r="R1582" s="234"/>
      <c r="S1582" s="227"/>
      <c r="T1582" s="227"/>
    </row>
    <row r="1583" spans="1:20">
      <c r="A1583" s="229"/>
      <c r="B1583" s="230"/>
      <c r="C1583" s="230"/>
      <c r="D1583" s="232"/>
      <c r="E1583" s="235"/>
      <c r="F1583" s="232"/>
      <c r="G1583" s="247"/>
      <c r="H1583" s="234"/>
      <c r="I1583" s="247"/>
      <c r="J1583" s="234"/>
      <c r="K1583" s="18"/>
      <c r="L1583" s="18"/>
      <c r="M1583" s="19"/>
      <c r="N1583" s="27"/>
      <c r="O1583" s="21">
        <f t="shared" si="2661"/>
        <v>0</v>
      </c>
      <c r="P1583" s="234"/>
      <c r="Q1583" s="234"/>
      <c r="R1583" s="234"/>
      <c r="S1583" s="227"/>
      <c r="T1583" s="227"/>
    </row>
    <row r="1584" spans="1:20">
      <c r="A1584" s="229"/>
      <c r="B1584" s="230"/>
      <c r="C1584" s="230"/>
      <c r="D1584" s="232"/>
      <c r="E1584" s="235"/>
      <c r="F1584" s="232"/>
      <c r="G1584" s="247"/>
      <c r="H1584" s="234"/>
      <c r="I1584" s="247"/>
      <c r="J1584" s="234"/>
      <c r="K1584" s="18"/>
      <c r="L1584" s="18"/>
      <c r="M1584" s="18"/>
      <c r="N1584" s="27"/>
      <c r="O1584" s="21">
        <f t="shared" si="2661"/>
        <v>0</v>
      </c>
      <c r="P1584" s="234"/>
      <c r="Q1584" s="234"/>
      <c r="R1584" s="234"/>
      <c r="S1584" s="228"/>
      <c r="T1584" s="228"/>
    </row>
    <row r="1585" spans="1:20" ht="12.75" customHeight="1">
      <c r="A1585" s="229"/>
      <c r="B1585" s="243"/>
      <c r="C1585" s="279" t="s">
        <v>971</v>
      </c>
      <c r="D1585" s="244"/>
      <c r="E1585" s="244"/>
      <c r="F1585" s="232">
        <f>H1585+J1585+R1585</f>
        <v>0</v>
      </c>
      <c r="G1585" s="387"/>
      <c r="H1585" s="234">
        <f>G1585*$P$8/1000</f>
        <v>0</v>
      </c>
      <c r="I1585" s="387"/>
      <c r="J1585" s="234">
        <f>I1585*$P$9/1000</f>
        <v>0</v>
      </c>
      <c r="K1585" s="31"/>
      <c r="L1585" s="31"/>
      <c r="M1585" s="31"/>
      <c r="N1585" s="43"/>
      <c r="O1585" s="21">
        <f t="shared" si="2661"/>
        <v>0</v>
      </c>
      <c r="P1585" s="234">
        <f>E1585*F1585</f>
        <v>0</v>
      </c>
      <c r="Q1585" s="234">
        <f>SUM(O1585:O1588)</f>
        <v>0</v>
      </c>
      <c r="R1585" s="234">
        <f t="shared" ref="R1585" si="2677">Q1585*1.02*1.05*$R$14</f>
        <v>0</v>
      </c>
      <c r="S1585" s="226">
        <f t="shared" ref="S1585" si="2678">F1585*$S$17</f>
        <v>0</v>
      </c>
      <c r="T1585" s="226">
        <f t="shared" ref="T1585" si="2679">E1585*S1585</f>
        <v>0</v>
      </c>
    </row>
    <row r="1586" spans="1:20" ht="12.75" customHeight="1">
      <c r="A1586" s="229"/>
      <c r="B1586" s="243"/>
      <c r="C1586" s="279"/>
      <c r="D1586" s="244"/>
      <c r="E1586" s="244"/>
      <c r="F1586" s="232"/>
      <c r="G1586" s="387"/>
      <c r="H1586" s="234"/>
      <c r="I1586" s="387"/>
      <c r="J1586" s="234"/>
      <c r="K1586" s="31"/>
      <c r="L1586" s="31"/>
      <c r="M1586" s="31"/>
      <c r="N1586" s="43"/>
      <c r="O1586" s="21">
        <f t="shared" si="2661"/>
        <v>0</v>
      </c>
      <c r="P1586" s="234"/>
      <c r="Q1586" s="234"/>
      <c r="R1586" s="234"/>
      <c r="S1586" s="227"/>
      <c r="T1586" s="227"/>
    </row>
    <row r="1587" spans="1:20" ht="12.75" customHeight="1">
      <c r="A1587" s="229"/>
      <c r="B1587" s="243"/>
      <c r="C1587" s="279"/>
      <c r="D1587" s="244"/>
      <c r="E1587" s="244"/>
      <c r="F1587" s="232"/>
      <c r="G1587" s="387"/>
      <c r="H1587" s="234"/>
      <c r="I1587" s="387"/>
      <c r="J1587" s="234"/>
      <c r="K1587" s="31"/>
      <c r="L1587" s="31"/>
      <c r="M1587" s="33"/>
      <c r="N1587" s="43"/>
      <c r="O1587" s="21">
        <f t="shared" si="2661"/>
        <v>0</v>
      </c>
      <c r="P1587" s="234"/>
      <c r="Q1587" s="234"/>
      <c r="R1587" s="234"/>
      <c r="S1587" s="227"/>
      <c r="T1587" s="227"/>
    </row>
    <row r="1588" spans="1:20" ht="12.75" customHeight="1">
      <c r="A1588" s="229"/>
      <c r="B1588" s="243"/>
      <c r="C1588" s="279"/>
      <c r="D1588" s="244"/>
      <c r="E1588" s="244"/>
      <c r="F1588" s="232"/>
      <c r="G1588" s="387"/>
      <c r="H1588" s="234"/>
      <c r="I1588" s="387"/>
      <c r="J1588" s="234"/>
      <c r="K1588" s="31"/>
      <c r="L1588" s="31"/>
      <c r="M1588" s="31"/>
      <c r="N1588" s="43"/>
      <c r="O1588" s="21">
        <f t="shared" si="2661"/>
        <v>0</v>
      </c>
      <c r="P1588" s="234"/>
      <c r="Q1588" s="234"/>
      <c r="R1588" s="234"/>
      <c r="S1588" s="228"/>
      <c r="T1588" s="228"/>
    </row>
    <row r="1589" spans="1:20" ht="12.75" customHeight="1">
      <c r="A1589" s="229">
        <v>1</v>
      </c>
      <c r="B1589" s="230" t="s">
        <v>194</v>
      </c>
      <c r="C1589" s="230" t="s">
        <v>972</v>
      </c>
      <c r="D1589" s="246" t="s">
        <v>614</v>
      </c>
      <c r="E1589" s="235">
        <v>50</v>
      </c>
      <c r="F1589" s="232">
        <f>H1589+J1589+R1589</f>
        <v>0.66693080599999999</v>
      </c>
      <c r="G1589" s="233">
        <v>6.8000000000000005E-2</v>
      </c>
      <c r="H1589" s="234">
        <f>G1589*$P$8/1000</f>
        <v>0.15443072000000002</v>
      </c>
      <c r="I1589" s="233">
        <v>8.9999999999999993E-3</v>
      </c>
      <c r="J1589" s="234">
        <f>I1589*$P$9/1000</f>
        <v>2.5627769999999998E-2</v>
      </c>
      <c r="K1589" s="18" t="s">
        <v>195</v>
      </c>
      <c r="L1589" s="18" t="s">
        <v>23</v>
      </c>
      <c r="M1589" s="18">
        <v>1</v>
      </c>
      <c r="N1589" s="15">
        <v>0.43</v>
      </c>
      <c r="O1589" s="21">
        <f t="shared" si="2661"/>
        <v>0.43</v>
      </c>
      <c r="P1589" s="234">
        <f>E1589*F1589</f>
        <v>33.346540300000001</v>
      </c>
      <c r="Q1589" s="234">
        <f>SUM(O1589:O1592)</f>
        <v>0.43</v>
      </c>
      <c r="R1589" s="234">
        <f t="shared" ref="R1589" si="2680">Q1589*1.02*1.05*$R$14</f>
        <v>0.48687231599999997</v>
      </c>
      <c r="S1589" s="226">
        <f t="shared" ref="S1589" si="2681">F1589*$S$17</f>
        <v>0.84673920727476759</v>
      </c>
      <c r="T1589" s="226">
        <f t="shared" ref="T1589" si="2682">E1589*S1589</f>
        <v>42.336960363738378</v>
      </c>
    </row>
    <row r="1590" spans="1:20" ht="12.75" customHeight="1">
      <c r="A1590" s="229"/>
      <c r="B1590" s="230"/>
      <c r="C1590" s="230"/>
      <c r="D1590" s="232"/>
      <c r="E1590" s="235"/>
      <c r="F1590" s="232"/>
      <c r="G1590" s="233"/>
      <c r="H1590" s="234"/>
      <c r="I1590" s="233"/>
      <c r="J1590" s="234"/>
      <c r="K1590" s="18"/>
      <c r="L1590" s="18"/>
      <c r="M1590" s="18"/>
      <c r="N1590" s="27"/>
      <c r="O1590" s="21">
        <f t="shared" si="2661"/>
        <v>0</v>
      </c>
      <c r="P1590" s="234"/>
      <c r="Q1590" s="234"/>
      <c r="R1590" s="234"/>
      <c r="S1590" s="227"/>
      <c r="T1590" s="227"/>
    </row>
    <row r="1591" spans="1:20" ht="12.75" customHeight="1">
      <c r="A1591" s="229"/>
      <c r="B1591" s="230"/>
      <c r="C1591" s="230"/>
      <c r="D1591" s="232"/>
      <c r="E1591" s="235"/>
      <c r="F1591" s="232"/>
      <c r="G1591" s="233"/>
      <c r="H1591" s="234"/>
      <c r="I1591" s="233"/>
      <c r="J1591" s="234"/>
      <c r="K1591" s="18"/>
      <c r="L1591" s="18"/>
      <c r="M1591" s="19"/>
      <c r="N1591" s="27"/>
      <c r="O1591" s="21">
        <f t="shared" si="2661"/>
        <v>0</v>
      </c>
      <c r="P1591" s="234"/>
      <c r="Q1591" s="234"/>
      <c r="R1591" s="234"/>
      <c r="S1591" s="227"/>
      <c r="T1591" s="227"/>
    </row>
    <row r="1592" spans="1:20" ht="12.75" customHeight="1">
      <c r="A1592" s="229"/>
      <c r="B1592" s="230"/>
      <c r="C1592" s="230"/>
      <c r="D1592" s="232"/>
      <c r="E1592" s="235"/>
      <c r="F1592" s="232"/>
      <c r="G1592" s="233"/>
      <c r="H1592" s="234"/>
      <c r="I1592" s="233"/>
      <c r="J1592" s="234"/>
      <c r="K1592" s="18"/>
      <c r="L1592" s="18"/>
      <c r="M1592" s="18"/>
      <c r="N1592" s="27"/>
      <c r="O1592" s="21">
        <f t="shared" si="2661"/>
        <v>0</v>
      </c>
      <c r="P1592" s="234"/>
      <c r="Q1592" s="234"/>
      <c r="R1592" s="234"/>
      <c r="S1592" s="228"/>
      <c r="T1592" s="228"/>
    </row>
    <row r="1593" spans="1:20" ht="12.75" customHeight="1">
      <c r="A1593" s="229">
        <v>2</v>
      </c>
      <c r="B1593" s="230" t="s">
        <v>196</v>
      </c>
      <c r="C1593" s="230" t="s">
        <v>973</v>
      </c>
      <c r="D1593" s="243" t="s">
        <v>633</v>
      </c>
      <c r="E1593" s="229">
        <v>30</v>
      </c>
      <c r="F1593" s="232">
        <f>H1593+J1593+R1593</f>
        <v>5.1955970879999995</v>
      </c>
      <c r="G1593" s="233">
        <v>0.46</v>
      </c>
      <c r="H1593" s="234">
        <f>G1593*$P$8/1000</f>
        <v>1.0446784</v>
      </c>
      <c r="I1593" s="233">
        <v>7.0000000000000007E-2</v>
      </c>
      <c r="J1593" s="234">
        <f>I1593*$P$9/1000</f>
        <v>0.19932710000000003</v>
      </c>
      <c r="K1593" s="18" t="s">
        <v>131</v>
      </c>
      <c r="L1593" s="18" t="s">
        <v>23</v>
      </c>
      <c r="M1593" s="18">
        <v>2.5</v>
      </c>
      <c r="N1593" s="15">
        <v>1.3959999999999999</v>
      </c>
      <c r="O1593" s="21">
        <f t="shared" si="2661"/>
        <v>3.4899999999999998</v>
      </c>
      <c r="P1593" s="234">
        <f>E1593*F1593</f>
        <v>155.86791263999999</v>
      </c>
      <c r="Q1593" s="234">
        <f>SUM(O1593:O1596)</f>
        <v>3.4899999999999998</v>
      </c>
      <c r="R1593" s="234">
        <f t="shared" ref="R1593" si="2683">Q1593*1.02*1.05*$R$14</f>
        <v>3.9515915879999994</v>
      </c>
      <c r="S1593" s="226">
        <f t="shared" ref="S1593" si="2684">F1593*$S$17</f>
        <v>6.5963601021785916</v>
      </c>
      <c r="T1593" s="226">
        <f t="shared" ref="T1593" si="2685">E1593*S1593</f>
        <v>197.89080306535774</v>
      </c>
    </row>
    <row r="1594" spans="1:20" ht="12.75" customHeight="1">
      <c r="A1594" s="229"/>
      <c r="B1594" s="230"/>
      <c r="C1594" s="230"/>
      <c r="D1594" s="244"/>
      <c r="E1594" s="229"/>
      <c r="F1594" s="232"/>
      <c r="G1594" s="233"/>
      <c r="H1594" s="234"/>
      <c r="I1594" s="233"/>
      <c r="J1594" s="234"/>
      <c r="K1594" s="18"/>
      <c r="L1594" s="18"/>
      <c r="M1594" s="18"/>
      <c r="N1594" s="15">
        <v>0</v>
      </c>
      <c r="O1594" s="21">
        <f t="shared" si="2661"/>
        <v>0</v>
      </c>
      <c r="P1594" s="234"/>
      <c r="Q1594" s="234"/>
      <c r="R1594" s="234"/>
      <c r="S1594" s="227"/>
      <c r="T1594" s="227"/>
    </row>
    <row r="1595" spans="1:20" ht="12.75" customHeight="1">
      <c r="A1595" s="229"/>
      <c r="B1595" s="230"/>
      <c r="C1595" s="230"/>
      <c r="D1595" s="244"/>
      <c r="E1595" s="229"/>
      <c r="F1595" s="232"/>
      <c r="G1595" s="233"/>
      <c r="H1595" s="234"/>
      <c r="I1595" s="233"/>
      <c r="J1595" s="234"/>
      <c r="K1595" s="18"/>
      <c r="L1595" s="18"/>
      <c r="M1595" s="19"/>
      <c r="N1595" s="15">
        <v>0</v>
      </c>
      <c r="O1595" s="21">
        <f t="shared" si="2661"/>
        <v>0</v>
      </c>
      <c r="P1595" s="234"/>
      <c r="Q1595" s="234"/>
      <c r="R1595" s="234"/>
      <c r="S1595" s="227"/>
      <c r="T1595" s="227"/>
    </row>
    <row r="1596" spans="1:20" ht="12.75" customHeight="1">
      <c r="A1596" s="229"/>
      <c r="B1596" s="230"/>
      <c r="C1596" s="230"/>
      <c r="D1596" s="244"/>
      <c r="E1596" s="229"/>
      <c r="F1596" s="232"/>
      <c r="G1596" s="233"/>
      <c r="H1596" s="234"/>
      <c r="I1596" s="233"/>
      <c r="J1596" s="234"/>
      <c r="K1596" s="18"/>
      <c r="L1596" s="18"/>
      <c r="M1596" s="18"/>
      <c r="N1596" s="15">
        <v>0</v>
      </c>
      <c r="O1596" s="21">
        <f t="shared" si="2661"/>
        <v>0</v>
      </c>
      <c r="P1596" s="234"/>
      <c r="Q1596" s="234"/>
      <c r="R1596" s="234"/>
      <c r="S1596" s="228"/>
      <c r="T1596" s="228"/>
    </row>
    <row r="1597" spans="1:20" ht="12.75" customHeight="1">
      <c r="A1597" s="229">
        <v>3</v>
      </c>
      <c r="B1597" s="230" t="s">
        <v>31</v>
      </c>
      <c r="C1597" s="230" t="s">
        <v>974</v>
      </c>
      <c r="D1597" s="239" t="s">
        <v>611</v>
      </c>
      <c r="E1597" s="229">
        <v>7.4</v>
      </c>
      <c r="F1597" s="232">
        <f>H1597+J1597+R1597</f>
        <v>2.4981440000000004</v>
      </c>
      <c r="G1597" s="233">
        <v>1.1000000000000001</v>
      </c>
      <c r="H1597" s="234">
        <f>G1597*$P$8/1000</f>
        <v>2.4981440000000004</v>
      </c>
      <c r="I1597" s="233"/>
      <c r="J1597" s="234">
        <f>I1597*$P$9/1000</f>
        <v>0</v>
      </c>
      <c r="K1597" s="18"/>
      <c r="L1597" s="18"/>
      <c r="M1597" s="18"/>
      <c r="N1597" s="27"/>
      <c r="O1597" s="21">
        <f t="shared" si="2661"/>
        <v>0</v>
      </c>
      <c r="P1597" s="234">
        <f>E1597*F1597</f>
        <v>18.486265600000003</v>
      </c>
      <c r="Q1597" s="234">
        <f>SUM(O1597:O1600)</f>
        <v>0</v>
      </c>
      <c r="R1597" s="234">
        <f t="shared" ref="R1597" si="2686">Q1597*1.02*1.05*$R$14</f>
        <v>0</v>
      </c>
      <c r="S1597" s="226">
        <f t="shared" ref="S1597" si="2687">F1597*$S$17</f>
        <v>3.1716580658567111</v>
      </c>
      <c r="T1597" s="226">
        <f t="shared" ref="T1597" si="2688">E1597*S1597</f>
        <v>23.470269687339663</v>
      </c>
    </row>
    <row r="1598" spans="1:20" ht="12.75" customHeight="1">
      <c r="A1598" s="229"/>
      <c r="B1598" s="230"/>
      <c r="C1598" s="230"/>
      <c r="D1598" s="240"/>
      <c r="E1598" s="229"/>
      <c r="F1598" s="232"/>
      <c r="G1598" s="233"/>
      <c r="H1598" s="234"/>
      <c r="I1598" s="233"/>
      <c r="J1598" s="234"/>
      <c r="K1598" s="18"/>
      <c r="L1598" s="18"/>
      <c r="M1598" s="18"/>
      <c r="N1598" s="27"/>
      <c r="O1598" s="21">
        <f t="shared" si="2661"/>
        <v>0</v>
      </c>
      <c r="P1598" s="234"/>
      <c r="Q1598" s="234"/>
      <c r="R1598" s="234"/>
      <c r="S1598" s="227"/>
      <c r="T1598" s="227"/>
    </row>
    <row r="1599" spans="1:20" ht="12.75" customHeight="1">
      <c r="A1599" s="229"/>
      <c r="B1599" s="230"/>
      <c r="C1599" s="230"/>
      <c r="D1599" s="240"/>
      <c r="E1599" s="229"/>
      <c r="F1599" s="232"/>
      <c r="G1599" s="233"/>
      <c r="H1599" s="234"/>
      <c r="I1599" s="233"/>
      <c r="J1599" s="234"/>
      <c r="K1599" s="18"/>
      <c r="L1599" s="18"/>
      <c r="M1599" s="19"/>
      <c r="N1599" s="27"/>
      <c r="O1599" s="21">
        <f t="shared" si="2661"/>
        <v>0</v>
      </c>
      <c r="P1599" s="234"/>
      <c r="Q1599" s="234"/>
      <c r="R1599" s="234"/>
      <c r="S1599" s="227"/>
      <c r="T1599" s="227"/>
    </row>
    <row r="1600" spans="1:20" ht="12.75" customHeight="1">
      <c r="A1600" s="229"/>
      <c r="B1600" s="230"/>
      <c r="C1600" s="230"/>
      <c r="D1600" s="241"/>
      <c r="E1600" s="229"/>
      <c r="F1600" s="232"/>
      <c r="G1600" s="233"/>
      <c r="H1600" s="234"/>
      <c r="I1600" s="233"/>
      <c r="J1600" s="234"/>
      <c r="K1600" s="18"/>
      <c r="L1600" s="18"/>
      <c r="M1600" s="18"/>
      <c r="N1600" s="27"/>
      <c r="O1600" s="21">
        <f t="shared" si="2661"/>
        <v>0</v>
      </c>
      <c r="P1600" s="234"/>
      <c r="Q1600" s="234"/>
      <c r="R1600" s="234"/>
      <c r="S1600" s="228"/>
      <c r="T1600" s="228"/>
    </row>
    <row r="1601" spans="1:20" ht="12.75" customHeight="1">
      <c r="A1601" s="229">
        <v>4</v>
      </c>
      <c r="B1601" s="230" t="s">
        <v>176</v>
      </c>
      <c r="C1601" s="230" t="s">
        <v>975</v>
      </c>
      <c r="D1601" s="239" t="s">
        <v>611</v>
      </c>
      <c r="E1601" s="229">
        <v>7.4</v>
      </c>
      <c r="F1601" s="232">
        <f>H1601+J1601+R1601</f>
        <v>1.27632448</v>
      </c>
      <c r="G1601" s="233">
        <v>0.56200000000000006</v>
      </c>
      <c r="H1601" s="234">
        <f>G1601*$P$8/1000</f>
        <v>1.27632448</v>
      </c>
      <c r="I1601" s="233"/>
      <c r="J1601" s="234">
        <f>I1601*$P$9/1000</f>
        <v>0</v>
      </c>
      <c r="K1601" s="18"/>
      <c r="L1601" s="18"/>
      <c r="M1601" s="18"/>
      <c r="N1601" s="27"/>
      <c r="O1601" s="21">
        <f t="shared" si="2661"/>
        <v>0</v>
      </c>
      <c r="P1601" s="234">
        <f>E1601*F1601</f>
        <v>9.4448011520000001</v>
      </c>
      <c r="Q1601" s="234">
        <f>SUM(O1601:O1604)</f>
        <v>0</v>
      </c>
      <c r="R1601" s="234">
        <f t="shared" ref="R1601" si="2689">Q1601*1.02*1.05*$R$14</f>
        <v>0</v>
      </c>
      <c r="S1601" s="226">
        <f t="shared" ref="S1601" si="2690">F1601*$S$17</f>
        <v>1.6204289391013376</v>
      </c>
      <c r="T1601" s="226">
        <f t="shared" ref="T1601" si="2691">E1601*S1601</f>
        <v>11.991174149349899</v>
      </c>
    </row>
    <row r="1602" spans="1:20" ht="12.75" customHeight="1">
      <c r="A1602" s="229"/>
      <c r="B1602" s="230"/>
      <c r="C1602" s="230"/>
      <c r="D1602" s="240"/>
      <c r="E1602" s="229"/>
      <c r="F1602" s="232"/>
      <c r="G1602" s="233"/>
      <c r="H1602" s="234"/>
      <c r="I1602" s="233"/>
      <c r="J1602" s="234"/>
      <c r="K1602" s="18"/>
      <c r="L1602" s="18"/>
      <c r="M1602" s="18"/>
      <c r="N1602" s="27"/>
      <c r="O1602" s="21">
        <f t="shared" si="2661"/>
        <v>0</v>
      </c>
      <c r="P1602" s="234"/>
      <c r="Q1602" s="234"/>
      <c r="R1602" s="234"/>
      <c r="S1602" s="227"/>
      <c r="T1602" s="227"/>
    </row>
    <row r="1603" spans="1:20" ht="12.75" customHeight="1">
      <c r="A1603" s="229"/>
      <c r="B1603" s="230"/>
      <c r="C1603" s="230"/>
      <c r="D1603" s="240"/>
      <c r="E1603" s="229"/>
      <c r="F1603" s="232"/>
      <c r="G1603" s="233"/>
      <c r="H1603" s="234"/>
      <c r="I1603" s="233"/>
      <c r="J1603" s="234"/>
      <c r="K1603" s="18"/>
      <c r="L1603" s="18"/>
      <c r="M1603" s="19"/>
      <c r="N1603" s="27"/>
      <c r="O1603" s="21">
        <f t="shared" si="2661"/>
        <v>0</v>
      </c>
      <c r="P1603" s="234"/>
      <c r="Q1603" s="234"/>
      <c r="R1603" s="234"/>
      <c r="S1603" s="227"/>
      <c r="T1603" s="227"/>
    </row>
    <row r="1604" spans="1:20" ht="12.75" customHeight="1">
      <c r="A1604" s="229"/>
      <c r="B1604" s="230"/>
      <c r="C1604" s="230"/>
      <c r="D1604" s="241"/>
      <c r="E1604" s="229"/>
      <c r="F1604" s="232"/>
      <c r="G1604" s="233"/>
      <c r="H1604" s="234"/>
      <c r="I1604" s="233"/>
      <c r="J1604" s="234"/>
      <c r="K1604" s="18"/>
      <c r="L1604" s="18"/>
      <c r="M1604" s="18"/>
      <c r="N1604" s="27"/>
      <c r="O1604" s="21">
        <f t="shared" si="2661"/>
        <v>0</v>
      </c>
      <c r="P1604" s="234"/>
      <c r="Q1604" s="234"/>
      <c r="R1604" s="234"/>
      <c r="S1604" s="228"/>
      <c r="T1604" s="228"/>
    </row>
    <row r="1605" spans="1:20" ht="12.75" customHeight="1">
      <c r="A1605" s="229"/>
      <c r="B1605" s="230"/>
      <c r="C1605" s="307" t="s">
        <v>976</v>
      </c>
      <c r="D1605" s="232"/>
      <c r="E1605" s="229"/>
      <c r="F1605" s="232">
        <f>H1605+J1605+R1605</f>
        <v>0</v>
      </c>
      <c r="G1605" s="233"/>
      <c r="H1605" s="234">
        <f>G1605*$P$8/1000</f>
        <v>0</v>
      </c>
      <c r="I1605" s="233"/>
      <c r="J1605" s="234">
        <f>I1605*$P$9/1000</f>
        <v>0</v>
      </c>
      <c r="K1605" s="18"/>
      <c r="L1605" s="18"/>
      <c r="M1605" s="18"/>
      <c r="N1605" s="27"/>
      <c r="O1605" s="21">
        <f t="shared" si="2661"/>
        <v>0</v>
      </c>
      <c r="P1605" s="234">
        <f>E1605*F1605</f>
        <v>0</v>
      </c>
      <c r="Q1605" s="234">
        <f>SUM(O1605:O1608)</f>
        <v>0</v>
      </c>
      <c r="R1605" s="234">
        <f t="shared" ref="R1605" si="2692">Q1605*1.02*1.05*$R$14</f>
        <v>0</v>
      </c>
      <c r="S1605" s="226">
        <f t="shared" ref="S1605" si="2693">F1605*$S$17</f>
        <v>0</v>
      </c>
      <c r="T1605" s="226">
        <f t="shared" ref="T1605" si="2694">E1605*S1605</f>
        <v>0</v>
      </c>
    </row>
    <row r="1606" spans="1:20" ht="12.75" customHeight="1">
      <c r="A1606" s="229"/>
      <c r="B1606" s="230"/>
      <c r="C1606" s="307"/>
      <c r="D1606" s="232"/>
      <c r="E1606" s="229"/>
      <c r="F1606" s="232"/>
      <c r="G1606" s="233"/>
      <c r="H1606" s="234"/>
      <c r="I1606" s="233"/>
      <c r="J1606" s="234"/>
      <c r="K1606" s="18"/>
      <c r="L1606" s="18"/>
      <c r="M1606" s="18"/>
      <c r="N1606" s="27"/>
      <c r="O1606" s="21">
        <f t="shared" si="2661"/>
        <v>0</v>
      </c>
      <c r="P1606" s="234"/>
      <c r="Q1606" s="234"/>
      <c r="R1606" s="234"/>
      <c r="S1606" s="227"/>
      <c r="T1606" s="227"/>
    </row>
    <row r="1607" spans="1:20" ht="12.75" customHeight="1">
      <c r="A1607" s="229"/>
      <c r="B1607" s="230"/>
      <c r="C1607" s="307"/>
      <c r="D1607" s="232"/>
      <c r="E1607" s="229"/>
      <c r="F1607" s="232"/>
      <c r="G1607" s="233"/>
      <c r="H1607" s="234"/>
      <c r="I1607" s="233"/>
      <c r="J1607" s="234"/>
      <c r="K1607" s="18"/>
      <c r="L1607" s="18"/>
      <c r="M1607" s="19"/>
      <c r="N1607" s="27"/>
      <c r="O1607" s="21">
        <f t="shared" si="2661"/>
        <v>0</v>
      </c>
      <c r="P1607" s="234"/>
      <c r="Q1607" s="234"/>
      <c r="R1607" s="234"/>
      <c r="S1607" s="227"/>
      <c r="T1607" s="227"/>
    </row>
    <row r="1608" spans="1:20" ht="12.75" customHeight="1">
      <c r="A1608" s="229"/>
      <c r="B1608" s="230"/>
      <c r="C1608" s="307"/>
      <c r="D1608" s="232"/>
      <c r="E1608" s="229"/>
      <c r="F1608" s="232"/>
      <c r="G1608" s="233"/>
      <c r="H1608" s="234"/>
      <c r="I1608" s="233"/>
      <c r="J1608" s="234"/>
      <c r="K1608" s="18"/>
      <c r="L1608" s="18"/>
      <c r="M1608" s="18"/>
      <c r="N1608" s="27"/>
      <c r="O1608" s="21">
        <f t="shared" si="2661"/>
        <v>0</v>
      </c>
      <c r="P1608" s="234"/>
      <c r="Q1608" s="234"/>
      <c r="R1608" s="234"/>
      <c r="S1608" s="228"/>
      <c r="T1608" s="228"/>
    </row>
    <row r="1609" spans="1:20" ht="12.75" customHeight="1">
      <c r="A1609" s="229">
        <v>1</v>
      </c>
      <c r="B1609" s="230" t="s">
        <v>197</v>
      </c>
      <c r="C1609" s="230" t="s">
        <v>977</v>
      </c>
      <c r="D1609" s="243" t="s">
        <v>633</v>
      </c>
      <c r="E1609" s="229">
        <v>335</v>
      </c>
      <c r="F1609" s="232">
        <f>H1609+J1609+R1609</f>
        <v>10.727777270000001</v>
      </c>
      <c r="G1609" s="233">
        <v>0.35</v>
      </c>
      <c r="H1609" s="234">
        <f>G1609*$P$8/1000</f>
        <v>0.7948639999999999</v>
      </c>
      <c r="I1609" s="233">
        <v>8.9999999999999993E-3</v>
      </c>
      <c r="J1609" s="234">
        <f>I1609*$P$9/1000</f>
        <v>2.5627769999999998E-2</v>
      </c>
      <c r="K1609" s="27" t="s">
        <v>118</v>
      </c>
      <c r="L1609" s="18" t="s">
        <v>19</v>
      </c>
      <c r="M1609" s="18">
        <v>1</v>
      </c>
      <c r="N1609" s="27">
        <v>8.75</v>
      </c>
      <c r="O1609" s="21">
        <f t="shared" si="2661"/>
        <v>8.75</v>
      </c>
      <c r="P1609" s="234">
        <f>E1609*F1609</f>
        <v>3593.8053854500004</v>
      </c>
      <c r="Q1609" s="234">
        <f>SUM(O1609:O1612)</f>
        <v>8.75</v>
      </c>
      <c r="R1609" s="234">
        <f t="shared" ref="R1609" si="2695">Q1609*1.02*1.05*$R$14</f>
        <v>9.9072855000000004</v>
      </c>
      <c r="S1609" s="226">
        <f t="shared" ref="S1609" si="2696">F1609*$S$17</f>
        <v>13.620048046513645</v>
      </c>
      <c r="T1609" s="226">
        <f t="shared" ref="T1609" si="2697">E1609*S1609</f>
        <v>4562.7160955820709</v>
      </c>
    </row>
    <row r="1610" spans="1:20" ht="12.75" customHeight="1">
      <c r="A1610" s="229"/>
      <c r="B1610" s="230"/>
      <c r="C1610" s="230"/>
      <c r="D1610" s="244"/>
      <c r="E1610" s="229"/>
      <c r="F1610" s="232"/>
      <c r="G1610" s="233"/>
      <c r="H1610" s="234"/>
      <c r="I1610" s="233"/>
      <c r="J1610" s="234"/>
      <c r="K1610" s="18"/>
      <c r="L1610" s="18"/>
      <c r="M1610" s="18"/>
      <c r="N1610" s="27"/>
      <c r="O1610" s="21">
        <f t="shared" si="2661"/>
        <v>0</v>
      </c>
      <c r="P1610" s="234"/>
      <c r="Q1610" s="234"/>
      <c r="R1610" s="234"/>
      <c r="S1610" s="227"/>
      <c r="T1610" s="227"/>
    </row>
    <row r="1611" spans="1:20" ht="12.75" customHeight="1">
      <c r="A1611" s="229"/>
      <c r="B1611" s="230"/>
      <c r="C1611" s="230"/>
      <c r="D1611" s="244"/>
      <c r="E1611" s="229"/>
      <c r="F1611" s="232"/>
      <c r="G1611" s="233"/>
      <c r="H1611" s="234"/>
      <c r="I1611" s="233"/>
      <c r="J1611" s="234"/>
      <c r="K1611" s="18"/>
      <c r="L1611" s="18"/>
      <c r="M1611" s="30"/>
      <c r="N1611" s="15"/>
      <c r="O1611" s="21">
        <f t="shared" si="2661"/>
        <v>0</v>
      </c>
      <c r="P1611" s="234"/>
      <c r="Q1611" s="234"/>
      <c r="R1611" s="234"/>
      <c r="S1611" s="227"/>
      <c r="T1611" s="227"/>
    </row>
    <row r="1612" spans="1:20" ht="12.75" customHeight="1">
      <c r="A1612" s="229"/>
      <c r="B1612" s="230"/>
      <c r="C1612" s="230"/>
      <c r="D1612" s="244"/>
      <c r="E1612" s="229"/>
      <c r="F1612" s="232"/>
      <c r="G1612" s="233"/>
      <c r="H1612" s="234"/>
      <c r="I1612" s="233"/>
      <c r="J1612" s="234"/>
      <c r="K1612" s="18"/>
      <c r="L1612" s="18"/>
      <c r="M1612" s="30"/>
      <c r="N1612" s="27"/>
      <c r="O1612" s="21">
        <f t="shared" si="2661"/>
        <v>0</v>
      </c>
      <c r="P1612" s="234"/>
      <c r="Q1612" s="234"/>
      <c r="R1612" s="234"/>
      <c r="S1612" s="228"/>
      <c r="T1612" s="228"/>
    </row>
    <row r="1613" spans="1:20" ht="12.75" customHeight="1">
      <c r="A1613" s="229">
        <v>2</v>
      </c>
      <c r="B1613" s="230" t="s">
        <v>197</v>
      </c>
      <c r="C1613" s="230" t="s">
        <v>978</v>
      </c>
      <c r="D1613" s="243" t="s">
        <v>633</v>
      </c>
      <c r="E1613" s="229">
        <v>13</v>
      </c>
      <c r="F1613" s="232">
        <f>H1613+J1613+R1613</f>
        <v>14.40762617</v>
      </c>
      <c r="G1613" s="233">
        <v>0.35</v>
      </c>
      <c r="H1613" s="234">
        <f>G1613*$P$8/1000</f>
        <v>0.7948639999999999</v>
      </c>
      <c r="I1613" s="233">
        <v>8.9999999999999993E-3</v>
      </c>
      <c r="J1613" s="234">
        <f>I1613*$P$9/1000</f>
        <v>2.5627769999999998E-2</v>
      </c>
      <c r="K1613" s="27" t="s">
        <v>118</v>
      </c>
      <c r="L1613" s="18" t="s">
        <v>19</v>
      </c>
      <c r="M1613" s="18">
        <v>1</v>
      </c>
      <c r="N1613" s="27">
        <v>12</v>
      </c>
      <c r="O1613" s="21">
        <f t="shared" si="2661"/>
        <v>12</v>
      </c>
      <c r="P1613" s="234">
        <f>E1613*F1613</f>
        <v>187.29914021000002</v>
      </c>
      <c r="Q1613" s="234">
        <f>SUM(O1613:O1616)</f>
        <v>12</v>
      </c>
      <c r="R1613" s="234">
        <f t="shared" ref="R1613" si="2698">Q1613*1.02*1.05*$R$14</f>
        <v>13.5871344</v>
      </c>
      <c r="S1613" s="226">
        <f t="shared" ref="S1613" si="2699">F1613*$S$17</f>
        <v>18.292005485644033</v>
      </c>
      <c r="T1613" s="226">
        <f t="shared" ref="T1613" si="2700">E1613*S1613</f>
        <v>237.79607131337244</v>
      </c>
    </row>
    <row r="1614" spans="1:20" ht="12.75" customHeight="1">
      <c r="A1614" s="229"/>
      <c r="B1614" s="230"/>
      <c r="C1614" s="230"/>
      <c r="D1614" s="244"/>
      <c r="E1614" s="229"/>
      <c r="F1614" s="232"/>
      <c r="G1614" s="233"/>
      <c r="H1614" s="234"/>
      <c r="I1614" s="233"/>
      <c r="J1614" s="234"/>
      <c r="K1614" s="18"/>
      <c r="L1614" s="18"/>
      <c r="M1614" s="18"/>
      <c r="N1614" s="27"/>
      <c r="O1614" s="21">
        <f t="shared" si="2661"/>
        <v>0</v>
      </c>
      <c r="P1614" s="234"/>
      <c r="Q1614" s="234"/>
      <c r="R1614" s="234"/>
      <c r="S1614" s="227"/>
      <c r="T1614" s="227"/>
    </row>
    <row r="1615" spans="1:20" ht="12.75" customHeight="1">
      <c r="A1615" s="229"/>
      <c r="B1615" s="230"/>
      <c r="C1615" s="230"/>
      <c r="D1615" s="244"/>
      <c r="E1615" s="229"/>
      <c r="F1615" s="232"/>
      <c r="G1615" s="233"/>
      <c r="H1615" s="234"/>
      <c r="I1615" s="233"/>
      <c r="J1615" s="234"/>
      <c r="K1615" s="18"/>
      <c r="L1615" s="18"/>
      <c r="M1615" s="30"/>
      <c r="N1615" s="15"/>
      <c r="O1615" s="21">
        <f t="shared" si="2661"/>
        <v>0</v>
      </c>
      <c r="P1615" s="234"/>
      <c r="Q1615" s="234"/>
      <c r="R1615" s="234"/>
      <c r="S1615" s="227"/>
      <c r="T1615" s="227"/>
    </row>
    <row r="1616" spans="1:20" ht="12.75" customHeight="1">
      <c r="A1616" s="229"/>
      <c r="B1616" s="230"/>
      <c r="C1616" s="230"/>
      <c r="D1616" s="244"/>
      <c r="E1616" s="229"/>
      <c r="F1616" s="232"/>
      <c r="G1616" s="233"/>
      <c r="H1616" s="234"/>
      <c r="I1616" s="233"/>
      <c r="J1616" s="234"/>
      <c r="K1616" s="18"/>
      <c r="L1616" s="18"/>
      <c r="M1616" s="30"/>
      <c r="N1616" s="27"/>
      <c r="O1616" s="21">
        <f t="shared" si="2661"/>
        <v>0</v>
      </c>
      <c r="P1616" s="234"/>
      <c r="Q1616" s="234"/>
      <c r="R1616" s="234"/>
      <c r="S1616" s="228"/>
      <c r="T1616" s="228"/>
    </row>
    <row r="1617" spans="1:20" ht="12.75" customHeight="1">
      <c r="A1617" s="229">
        <v>3</v>
      </c>
      <c r="B1617" s="230" t="s">
        <v>197</v>
      </c>
      <c r="C1617" s="239" t="s">
        <v>979</v>
      </c>
      <c r="D1617" s="249" t="s">
        <v>633</v>
      </c>
      <c r="E1617" s="229">
        <v>19</v>
      </c>
      <c r="F1617" s="232">
        <f>H1617+J1617+R1617</f>
        <v>6.2553455300000005</v>
      </c>
      <c r="G1617" s="233">
        <v>0.35</v>
      </c>
      <c r="H1617" s="234">
        <f>G1617*$P$8/1000</f>
        <v>0.7948639999999999</v>
      </c>
      <c r="I1617" s="233">
        <v>8.9999999999999993E-3</v>
      </c>
      <c r="J1617" s="234">
        <f>I1617*$P$9/1000</f>
        <v>2.5627769999999998E-2</v>
      </c>
      <c r="K1617" s="27" t="s">
        <v>118</v>
      </c>
      <c r="L1617" s="18" t="s">
        <v>19</v>
      </c>
      <c r="M1617" s="18">
        <v>1</v>
      </c>
      <c r="N1617" s="27">
        <v>4.8</v>
      </c>
      <c r="O1617" s="21">
        <f t="shared" si="2661"/>
        <v>4.8</v>
      </c>
      <c r="P1617" s="234">
        <f>E1617*F1617</f>
        <v>118.85156507000001</v>
      </c>
      <c r="Q1617" s="234">
        <f>SUM(O1617:O1620)</f>
        <v>4.8</v>
      </c>
      <c r="R1617" s="234">
        <f t="shared" ref="R1617" si="2701">Q1617*1.02*1.05*$R$14</f>
        <v>5.4348537600000002</v>
      </c>
      <c r="S1617" s="226">
        <f t="shared" ref="S1617" si="2702">F1617*$S$17</f>
        <v>7.9418228512628657</v>
      </c>
      <c r="T1617" s="226">
        <f t="shared" ref="T1617" si="2703">E1617*S1617</f>
        <v>150.89463417399446</v>
      </c>
    </row>
    <row r="1618" spans="1:20" ht="12.75" customHeight="1">
      <c r="A1618" s="229"/>
      <c r="B1618" s="230"/>
      <c r="C1618" s="240"/>
      <c r="D1618" s="250"/>
      <c r="E1618" s="229"/>
      <c r="F1618" s="232"/>
      <c r="G1618" s="233"/>
      <c r="H1618" s="234"/>
      <c r="I1618" s="233"/>
      <c r="J1618" s="234"/>
      <c r="K1618" s="18"/>
      <c r="L1618" s="18"/>
      <c r="M1618" s="18"/>
      <c r="N1618" s="27"/>
      <c r="O1618" s="21">
        <f t="shared" si="2661"/>
        <v>0</v>
      </c>
      <c r="P1618" s="234"/>
      <c r="Q1618" s="234"/>
      <c r="R1618" s="234"/>
      <c r="S1618" s="227"/>
      <c r="T1618" s="227"/>
    </row>
    <row r="1619" spans="1:20" ht="12.75" customHeight="1">
      <c r="A1619" s="229"/>
      <c r="B1619" s="230"/>
      <c r="C1619" s="240"/>
      <c r="D1619" s="250"/>
      <c r="E1619" s="229"/>
      <c r="F1619" s="232"/>
      <c r="G1619" s="233"/>
      <c r="H1619" s="234"/>
      <c r="I1619" s="233"/>
      <c r="J1619" s="234"/>
      <c r="K1619" s="18"/>
      <c r="L1619" s="18"/>
      <c r="M1619" s="30"/>
      <c r="N1619" s="15"/>
      <c r="O1619" s="21">
        <f t="shared" si="2661"/>
        <v>0</v>
      </c>
      <c r="P1619" s="234"/>
      <c r="Q1619" s="234"/>
      <c r="R1619" s="234"/>
      <c r="S1619" s="227"/>
      <c r="T1619" s="227"/>
    </row>
    <row r="1620" spans="1:20" ht="12.75" customHeight="1">
      <c r="A1620" s="229"/>
      <c r="B1620" s="230"/>
      <c r="C1620" s="241"/>
      <c r="D1620" s="251"/>
      <c r="E1620" s="229"/>
      <c r="F1620" s="232"/>
      <c r="G1620" s="233"/>
      <c r="H1620" s="234"/>
      <c r="I1620" s="233"/>
      <c r="J1620" s="234"/>
      <c r="K1620" s="18"/>
      <c r="L1620" s="18"/>
      <c r="M1620" s="30"/>
      <c r="N1620" s="27"/>
      <c r="O1620" s="21">
        <f t="shared" si="2661"/>
        <v>0</v>
      </c>
      <c r="P1620" s="234"/>
      <c r="Q1620" s="234"/>
      <c r="R1620" s="234"/>
      <c r="S1620" s="228"/>
      <c r="T1620" s="228"/>
    </row>
    <row r="1621" spans="1:20" ht="12.75" customHeight="1">
      <c r="A1621" s="229">
        <v>4</v>
      </c>
      <c r="B1621" s="230" t="s">
        <v>197</v>
      </c>
      <c r="C1621" s="239" t="s">
        <v>980</v>
      </c>
      <c r="D1621" s="236" t="s">
        <v>19</v>
      </c>
      <c r="E1621" s="229">
        <v>45</v>
      </c>
      <c r="F1621" s="232">
        <f>H1621+J1621+R1621</f>
        <v>5.3495365700000006</v>
      </c>
      <c r="G1621" s="233">
        <v>0.35</v>
      </c>
      <c r="H1621" s="234">
        <f>G1621*$P$8/1000</f>
        <v>0.7948639999999999</v>
      </c>
      <c r="I1621" s="233">
        <v>8.9999999999999993E-3</v>
      </c>
      <c r="J1621" s="234">
        <f>I1621*$P$9/1000</f>
        <v>2.5627769999999998E-2</v>
      </c>
      <c r="K1621" s="27" t="s">
        <v>118</v>
      </c>
      <c r="L1621" s="18" t="s">
        <v>19</v>
      </c>
      <c r="M1621" s="18">
        <v>1</v>
      </c>
      <c r="N1621" s="42">
        <v>4</v>
      </c>
      <c r="O1621" s="21">
        <f t="shared" si="2661"/>
        <v>4</v>
      </c>
      <c r="P1621" s="234">
        <f>E1621*F1621</f>
        <v>240.72914565000002</v>
      </c>
      <c r="Q1621" s="234">
        <f>SUM(O1621:O1624)</f>
        <v>4</v>
      </c>
      <c r="R1621" s="234">
        <f t="shared" ref="R1621" si="2704">Q1621*1.02*1.05*$R$14</f>
        <v>4.5290448000000003</v>
      </c>
      <c r="S1621" s="226">
        <f t="shared" ref="S1621" si="2705">F1621*$S$17</f>
        <v>6.7918025585538473</v>
      </c>
      <c r="T1621" s="226">
        <f t="shared" ref="T1621" si="2706">E1621*S1621</f>
        <v>305.63111513492311</v>
      </c>
    </row>
    <row r="1622" spans="1:20" ht="12.75" customHeight="1">
      <c r="A1622" s="229"/>
      <c r="B1622" s="230"/>
      <c r="C1622" s="240"/>
      <c r="D1622" s="237"/>
      <c r="E1622" s="229"/>
      <c r="F1622" s="232"/>
      <c r="G1622" s="233"/>
      <c r="H1622" s="234"/>
      <c r="I1622" s="233"/>
      <c r="J1622" s="234"/>
      <c r="K1622" s="18"/>
      <c r="L1622" s="18"/>
      <c r="M1622" s="18"/>
      <c r="N1622" s="27"/>
      <c r="O1622" s="21">
        <f t="shared" si="2661"/>
        <v>0</v>
      </c>
      <c r="P1622" s="234"/>
      <c r="Q1622" s="234"/>
      <c r="R1622" s="234"/>
      <c r="S1622" s="227"/>
      <c r="T1622" s="227"/>
    </row>
    <row r="1623" spans="1:20" ht="12.75" customHeight="1">
      <c r="A1623" s="229"/>
      <c r="B1623" s="230"/>
      <c r="C1623" s="240"/>
      <c r="D1623" s="237"/>
      <c r="E1623" s="229"/>
      <c r="F1623" s="232"/>
      <c r="G1623" s="233"/>
      <c r="H1623" s="234"/>
      <c r="I1623" s="233"/>
      <c r="J1623" s="234"/>
      <c r="K1623" s="18"/>
      <c r="L1623" s="18"/>
      <c r="M1623" s="30"/>
      <c r="N1623" s="15"/>
      <c r="O1623" s="21">
        <f t="shared" si="2661"/>
        <v>0</v>
      </c>
      <c r="P1623" s="234"/>
      <c r="Q1623" s="234"/>
      <c r="R1623" s="234"/>
      <c r="S1623" s="227"/>
      <c r="T1623" s="227"/>
    </row>
    <row r="1624" spans="1:20" ht="12.75" customHeight="1">
      <c r="A1624" s="229"/>
      <c r="B1624" s="230"/>
      <c r="C1624" s="241"/>
      <c r="D1624" s="238"/>
      <c r="E1624" s="229"/>
      <c r="F1624" s="232"/>
      <c r="G1624" s="233"/>
      <c r="H1624" s="234"/>
      <c r="I1624" s="233"/>
      <c r="J1624" s="234"/>
      <c r="K1624" s="18"/>
      <c r="L1624" s="18"/>
      <c r="M1624" s="30"/>
      <c r="N1624" s="27"/>
      <c r="O1624" s="21">
        <f t="shared" si="2661"/>
        <v>0</v>
      </c>
      <c r="P1624" s="234"/>
      <c r="Q1624" s="234"/>
      <c r="R1624" s="234"/>
      <c r="S1624" s="228"/>
      <c r="T1624" s="228"/>
    </row>
    <row r="1625" spans="1:20" ht="12.75" customHeight="1">
      <c r="A1625" s="229">
        <v>5</v>
      </c>
      <c r="B1625" s="230" t="s">
        <v>197</v>
      </c>
      <c r="C1625" s="230" t="s">
        <v>981</v>
      </c>
      <c r="D1625" s="243" t="s">
        <v>633</v>
      </c>
      <c r="E1625" s="229">
        <v>25</v>
      </c>
      <c r="F1625" s="232">
        <f>H1625+J1625+R1625</f>
        <v>3.08501417</v>
      </c>
      <c r="G1625" s="233">
        <v>0.35</v>
      </c>
      <c r="H1625" s="234">
        <f>G1625*$P$8/1000</f>
        <v>0.7948639999999999</v>
      </c>
      <c r="I1625" s="233">
        <v>8.9999999999999993E-3</v>
      </c>
      <c r="J1625" s="234">
        <f>I1625*$P$9/1000</f>
        <v>2.5627769999999998E-2</v>
      </c>
      <c r="K1625" s="27" t="s">
        <v>118</v>
      </c>
      <c r="L1625" s="18" t="s">
        <v>19</v>
      </c>
      <c r="M1625" s="18">
        <v>1</v>
      </c>
      <c r="N1625" s="29">
        <v>2</v>
      </c>
      <c r="O1625" s="21">
        <f t="shared" si="2661"/>
        <v>2</v>
      </c>
      <c r="P1625" s="234">
        <f>E1625*F1625</f>
        <v>77.125354250000001</v>
      </c>
      <c r="Q1625" s="234">
        <f>SUM(O1625:O1628)</f>
        <v>2</v>
      </c>
      <c r="R1625" s="234">
        <f t="shared" ref="R1625" si="2707">Q1625*1.02*1.05*$R$14</f>
        <v>2.2645224000000002</v>
      </c>
      <c r="S1625" s="226">
        <f t="shared" ref="S1625" si="2708">F1625*$S$17</f>
        <v>3.9167518267813004</v>
      </c>
      <c r="T1625" s="226">
        <f t="shared" ref="T1625" si="2709">E1625*S1625</f>
        <v>97.918795669532514</v>
      </c>
    </row>
    <row r="1626" spans="1:20" ht="12.75" customHeight="1">
      <c r="A1626" s="229"/>
      <c r="B1626" s="230"/>
      <c r="C1626" s="230"/>
      <c r="D1626" s="244"/>
      <c r="E1626" s="229"/>
      <c r="F1626" s="232"/>
      <c r="G1626" s="233"/>
      <c r="H1626" s="234"/>
      <c r="I1626" s="233"/>
      <c r="J1626" s="234"/>
      <c r="K1626" s="18"/>
      <c r="L1626" s="18"/>
      <c r="M1626" s="18"/>
      <c r="N1626" s="27"/>
      <c r="O1626" s="21">
        <f t="shared" ref="O1626:O1708" si="2710">M1626*N1626</f>
        <v>0</v>
      </c>
      <c r="P1626" s="234"/>
      <c r="Q1626" s="234"/>
      <c r="R1626" s="234"/>
      <c r="S1626" s="227"/>
      <c r="T1626" s="227"/>
    </row>
    <row r="1627" spans="1:20" ht="12.75" customHeight="1">
      <c r="A1627" s="229"/>
      <c r="B1627" s="230"/>
      <c r="C1627" s="230"/>
      <c r="D1627" s="244"/>
      <c r="E1627" s="229"/>
      <c r="F1627" s="232"/>
      <c r="G1627" s="233"/>
      <c r="H1627" s="234"/>
      <c r="I1627" s="233"/>
      <c r="J1627" s="234"/>
      <c r="K1627" s="18"/>
      <c r="L1627" s="18"/>
      <c r="M1627" s="30"/>
      <c r="N1627" s="15"/>
      <c r="O1627" s="21">
        <f t="shared" si="2710"/>
        <v>0</v>
      </c>
      <c r="P1627" s="234"/>
      <c r="Q1627" s="234"/>
      <c r="R1627" s="234"/>
      <c r="S1627" s="227"/>
      <c r="T1627" s="227"/>
    </row>
    <row r="1628" spans="1:20" ht="12.75" customHeight="1">
      <c r="A1628" s="229"/>
      <c r="B1628" s="230"/>
      <c r="C1628" s="230"/>
      <c r="D1628" s="244"/>
      <c r="E1628" s="229"/>
      <c r="F1628" s="232"/>
      <c r="G1628" s="233"/>
      <c r="H1628" s="234"/>
      <c r="I1628" s="233"/>
      <c r="J1628" s="234"/>
      <c r="K1628" s="18"/>
      <c r="L1628" s="18"/>
      <c r="M1628" s="30"/>
      <c r="N1628" s="27"/>
      <c r="O1628" s="21">
        <f t="shared" si="2710"/>
        <v>0</v>
      </c>
      <c r="P1628" s="234"/>
      <c r="Q1628" s="234"/>
      <c r="R1628" s="234"/>
      <c r="S1628" s="228"/>
      <c r="T1628" s="228"/>
    </row>
    <row r="1629" spans="1:20" ht="12.75" customHeight="1">
      <c r="A1629" s="229">
        <v>6</v>
      </c>
      <c r="B1629" s="230" t="s">
        <v>197</v>
      </c>
      <c r="C1629" s="230" t="s">
        <v>982</v>
      </c>
      <c r="D1629" s="243" t="s">
        <v>633</v>
      </c>
      <c r="E1629" s="229">
        <v>127</v>
      </c>
      <c r="F1629" s="232">
        <f>H1629+J1629+R1629</f>
        <v>2.9717880499999998</v>
      </c>
      <c r="G1629" s="233">
        <v>0.35</v>
      </c>
      <c r="H1629" s="234">
        <f>G1629*$P$8/1000</f>
        <v>0.7948639999999999</v>
      </c>
      <c r="I1629" s="233">
        <v>8.9999999999999993E-3</v>
      </c>
      <c r="J1629" s="234">
        <f>I1629*$P$9/1000</f>
        <v>2.5627769999999998E-2</v>
      </c>
      <c r="K1629" s="27" t="s">
        <v>118</v>
      </c>
      <c r="L1629" s="18" t="s">
        <v>19</v>
      </c>
      <c r="M1629" s="30">
        <v>1</v>
      </c>
      <c r="N1629" s="27">
        <v>1.9</v>
      </c>
      <c r="O1629" s="21">
        <f t="shared" si="2710"/>
        <v>1.9</v>
      </c>
      <c r="P1629" s="234">
        <f>E1629*F1629</f>
        <v>377.41708234999999</v>
      </c>
      <c r="Q1629" s="234">
        <f>SUM(O1629:O1632)</f>
        <v>1.9</v>
      </c>
      <c r="R1629" s="234">
        <f t="shared" ref="R1629" si="2711">Q1629*1.02*1.05*$R$14</f>
        <v>2.1512962799999999</v>
      </c>
      <c r="S1629" s="226">
        <f t="shared" ref="S1629" si="2712">F1629*$S$17</f>
        <v>3.772999290192673</v>
      </c>
      <c r="T1629" s="226">
        <f t="shared" ref="T1629" si="2713">E1629*S1629</f>
        <v>479.17090985446947</v>
      </c>
    </row>
    <row r="1630" spans="1:20" ht="12.75" customHeight="1">
      <c r="A1630" s="229"/>
      <c r="B1630" s="230"/>
      <c r="C1630" s="230"/>
      <c r="D1630" s="244"/>
      <c r="E1630" s="229"/>
      <c r="F1630" s="232"/>
      <c r="G1630" s="233"/>
      <c r="H1630" s="234"/>
      <c r="I1630" s="233"/>
      <c r="J1630" s="234"/>
      <c r="K1630" s="18"/>
      <c r="L1630" s="18"/>
      <c r="M1630" s="30"/>
      <c r="N1630" s="27"/>
      <c r="O1630" s="21">
        <f t="shared" si="2710"/>
        <v>0</v>
      </c>
      <c r="P1630" s="234"/>
      <c r="Q1630" s="234"/>
      <c r="R1630" s="234"/>
      <c r="S1630" s="227"/>
      <c r="T1630" s="227"/>
    </row>
    <row r="1631" spans="1:20" ht="12.75" customHeight="1">
      <c r="A1631" s="229"/>
      <c r="B1631" s="230"/>
      <c r="C1631" s="230"/>
      <c r="D1631" s="244"/>
      <c r="E1631" s="229"/>
      <c r="F1631" s="232"/>
      <c r="G1631" s="233"/>
      <c r="H1631" s="234"/>
      <c r="I1631" s="233"/>
      <c r="J1631" s="234"/>
      <c r="K1631" s="18"/>
      <c r="L1631" s="18"/>
      <c r="M1631" s="30"/>
      <c r="N1631" s="15"/>
      <c r="O1631" s="21">
        <f t="shared" si="2710"/>
        <v>0</v>
      </c>
      <c r="P1631" s="234"/>
      <c r="Q1631" s="234"/>
      <c r="R1631" s="234"/>
      <c r="S1631" s="227"/>
      <c r="T1631" s="227"/>
    </row>
    <row r="1632" spans="1:20" ht="12.75" customHeight="1">
      <c r="A1632" s="229"/>
      <c r="B1632" s="230"/>
      <c r="C1632" s="230"/>
      <c r="D1632" s="244"/>
      <c r="E1632" s="229"/>
      <c r="F1632" s="232"/>
      <c r="G1632" s="233"/>
      <c r="H1632" s="234"/>
      <c r="I1632" s="233"/>
      <c r="J1632" s="234"/>
      <c r="K1632" s="18"/>
      <c r="L1632" s="18"/>
      <c r="M1632" s="30"/>
      <c r="N1632" s="27"/>
      <c r="O1632" s="21">
        <f t="shared" si="2710"/>
        <v>0</v>
      </c>
      <c r="P1632" s="234"/>
      <c r="Q1632" s="234"/>
      <c r="R1632" s="234"/>
      <c r="S1632" s="228"/>
      <c r="T1632" s="228"/>
    </row>
    <row r="1633" spans="1:20" ht="12.75" customHeight="1">
      <c r="A1633" s="229">
        <v>7</v>
      </c>
      <c r="B1633" s="230" t="s">
        <v>197</v>
      </c>
      <c r="C1633" s="230" t="s">
        <v>983</v>
      </c>
      <c r="D1633" s="243" t="s">
        <v>633</v>
      </c>
      <c r="E1633" s="229">
        <v>10</v>
      </c>
      <c r="F1633" s="232">
        <f>H1633+J1633+R1633</f>
        <v>5.3495365700000006</v>
      </c>
      <c r="G1633" s="233">
        <v>0.35</v>
      </c>
      <c r="H1633" s="234">
        <f>G1633*$P$8/1000</f>
        <v>0.7948639999999999</v>
      </c>
      <c r="I1633" s="233">
        <v>8.9999999999999993E-3</v>
      </c>
      <c r="J1633" s="234">
        <f>I1633*$P$9/1000</f>
        <v>2.5627769999999998E-2</v>
      </c>
      <c r="K1633" s="27" t="s">
        <v>118</v>
      </c>
      <c r="L1633" s="18" t="s">
        <v>19</v>
      </c>
      <c r="M1633" s="18">
        <v>1</v>
      </c>
      <c r="N1633" s="42">
        <v>4</v>
      </c>
      <c r="O1633" s="21">
        <f t="shared" si="2710"/>
        <v>4</v>
      </c>
      <c r="P1633" s="234">
        <f>E1633*F1633</f>
        <v>53.495365700000008</v>
      </c>
      <c r="Q1633" s="234">
        <f>SUM(O1633:O1636)</f>
        <v>4</v>
      </c>
      <c r="R1633" s="234">
        <f t="shared" ref="R1633" si="2714">Q1633*1.02*1.05*$R$14</f>
        <v>4.5290448000000003</v>
      </c>
      <c r="S1633" s="226">
        <f t="shared" ref="S1633" si="2715">F1633*$S$17</f>
        <v>6.7918025585538473</v>
      </c>
      <c r="T1633" s="226">
        <f t="shared" ref="T1633" si="2716">E1633*S1633</f>
        <v>67.918025585538473</v>
      </c>
    </row>
    <row r="1634" spans="1:20" ht="12.75" customHeight="1">
      <c r="A1634" s="229"/>
      <c r="B1634" s="230"/>
      <c r="C1634" s="230"/>
      <c r="D1634" s="244"/>
      <c r="E1634" s="229"/>
      <c r="F1634" s="232"/>
      <c r="G1634" s="233"/>
      <c r="H1634" s="234"/>
      <c r="I1634" s="233"/>
      <c r="J1634" s="234"/>
      <c r="K1634" s="18"/>
      <c r="L1634" s="18"/>
      <c r="M1634" s="18"/>
      <c r="N1634" s="27"/>
      <c r="O1634" s="21">
        <f t="shared" si="2710"/>
        <v>0</v>
      </c>
      <c r="P1634" s="234"/>
      <c r="Q1634" s="234"/>
      <c r="R1634" s="234"/>
      <c r="S1634" s="227"/>
      <c r="T1634" s="227"/>
    </row>
    <row r="1635" spans="1:20" ht="12.75" customHeight="1">
      <c r="A1635" s="229"/>
      <c r="B1635" s="230"/>
      <c r="C1635" s="230"/>
      <c r="D1635" s="244"/>
      <c r="E1635" s="229"/>
      <c r="F1635" s="232"/>
      <c r="G1635" s="233"/>
      <c r="H1635" s="234"/>
      <c r="I1635" s="233"/>
      <c r="J1635" s="234"/>
      <c r="K1635" s="18"/>
      <c r="L1635" s="18"/>
      <c r="M1635" s="30"/>
      <c r="N1635" s="15"/>
      <c r="O1635" s="21">
        <f t="shared" si="2710"/>
        <v>0</v>
      </c>
      <c r="P1635" s="234"/>
      <c r="Q1635" s="234"/>
      <c r="R1635" s="234"/>
      <c r="S1635" s="227"/>
      <c r="T1635" s="227"/>
    </row>
    <row r="1636" spans="1:20" ht="12.75" customHeight="1">
      <c r="A1636" s="229"/>
      <c r="B1636" s="230"/>
      <c r="C1636" s="230"/>
      <c r="D1636" s="244"/>
      <c r="E1636" s="229"/>
      <c r="F1636" s="232"/>
      <c r="G1636" s="233"/>
      <c r="H1636" s="234"/>
      <c r="I1636" s="233"/>
      <c r="J1636" s="234"/>
      <c r="K1636" s="18"/>
      <c r="L1636" s="18"/>
      <c r="M1636" s="30"/>
      <c r="N1636" s="27"/>
      <c r="O1636" s="21">
        <f t="shared" si="2710"/>
        <v>0</v>
      </c>
      <c r="P1636" s="234"/>
      <c r="Q1636" s="234"/>
      <c r="R1636" s="234"/>
      <c r="S1636" s="228"/>
      <c r="T1636" s="228"/>
    </row>
    <row r="1637" spans="1:20" ht="12.75" customHeight="1">
      <c r="A1637" s="229">
        <v>8</v>
      </c>
      <c r="B1637" s="230" t="s">
        <v>197</v>
      </c>
      <c r="C1637" s="230" t="s">
        <v>986</v>
      </c>
      <c r="D1637" s="230" t="s">
        <v>987</v>
      </c>
      <c r="E1637" s="231">
        <v>15</v>
      </c>
      <c r="F1637" s="232">
        <f t="shared" ref="F1637" si="2717">H1637+J1637+R1637</f>
        <v>9.8785813700000009</v>
      </c>
      <c r="G1637" s="233">
        <v>0.35</v>
      </c>
      <c r="H1637" s="234">
        <f t="shared" ref="H1637" si="2718">G1637*$P$8/1000</f>
        <v>0.7948639999999999</v>
      </c>
      <c r="I1637" s="233">
        <v>8.9999999999999993E-3</v>
      </c>
      <c r="J1637" s="234">
        <f t="shared" ref="J1637" si="2719">I1637*$P$9/1000</f>
        <v>2.5627769999999998E-2</v>
      </c>
      <c r="K1637" s="27" t="s">
        <v>118</v>
      </c>
      <c r="L1637" s="18" t="s">
        <v>19</v>
      </c>
      <c r="M1637" s="18">
        <v>1</v>
      </c>
      <c r="N1637" s="30">
        <v>8</v>
      </c>
      <c r="O1637" s="21">
        <f t="shared" si="2710"/>
        <v>8</v>
      </c>
      <c r="P1637" s="234">
        <f t="shared" ref="P1637" si="2720">E1637*F1637</f>
        <v>148.17872055000001</v>
      </c>
      <c r="Q1637" s="234">
        <f t="shared" ref="Q1637" si="2721">SUM(O1637:O1640)</f>
        <v>8</v>
      </c>
      <c r="R1637" s="234">
        <f t="shared" ref="R1637" si="2722">Q1637*1.02*1.05*$R$14</f>
        <v>9.0580896000000006</v>
      </c>
      <c r="S1637" s="226">
        <f t="shared" ref="S1637" si="2723">F1637*$S$17</f>
        <v>12.54190402209894</v>
      </c>
      <c r="T1637" s="226">
        <f t="shared" ref="T1637" si="2724">E1637*S1637</f>
        <v>188.1285603314841</v>
      </c>
    </row>
    <row r="1638" spans="1:20" ht="12.75" customHeight="1">
      <c r="A1638" s="229"/>
      <c r="B1638" s="230"/>
      <c r="C1638" s="230" t="s">
        <v>985</v>
      </c>
      <c r="D1638" s="229" t="s">
        <v>984</v>
      </c>
      <c r="E1638" s="231">
        <v>4</v>
      </c>
      <c r="F1638" s="232"/>
      <c r="G1638" s="233"/>
      <c r="H1638" s="234"/>
      <c r="I1638" s="233"/>
      <c r="J1638" s="234"/>
      <c r="K1638" s="18"/>
      <c r="L1638" s="18"/>
      <c r="M1638" s="18"/>
      <c r="N1638" s="15"/>
      <c r="O1638" s="21">
        <f t="shared" si="2710"/>
        <v>0</v>
      </c>
      <c r="P1638" s="234"/>
      <c r="Q1638" s="234"/>
      <c r="R1638" s="234"/>
      <c r="S1638" s="227"/>
      <c r="T1638" s="227"/>
    </row>
    <row r="1639" spans="1:20" ht="12.75" customHeight="1">
      <c r="A1639" s="229"/>
      <c r="B1639" s="230"/>
      <c r="C1639" s="230" t="s">
        <v>985</v>
      </c>
      <c r="D1639" s="229" t="s">
        <v>984</v>
      </c>
      <c r="E1639" s="231">
        <v>4</v>
      </c>
      <c r="F1639" s="232"/>
      <c r="G1639" s="233"/>
      <c r="H1639" s="234"/>
      <c r="I1639" s="233"/>
      <c r="J1639" s="234"/>
      <c r="K1639" s="18"/>
      <c r="L1639" s="18"/>
      <c r="M1639" s="19"/>
      <c r="N1639" s="15"/>
      <c r="O1639" s="21">
        <f t="shared" si="2710"/>
        <v>0</v>
      </c>
      <c r="P1639" s="234"/>
      <c r="Q1639" s="234"/>
      <c r="R1639" s="234"/>
      <c r="S1639" s="227"/>
      <c r="T1639" s="227"/>
    </row>
    <row r="1640" spans="1:20" ht="12.75" customHeight="1">
      <c r="A1640" s="229"/>
      <c r="B1640" s="230"/>
      <c r="C1640" s="230" t="s">
        <v>985</v>
      </c>
      <c r="D1640" s="229" t="s">
        <v>984</v>
      </c>
      <c r="E1640" s="231">
        <v>4</v>
      </c>
      <c r="F1640" s="232"/>
      <c r="G1640" s="233"/>
      <c r="H1640" s="234"/>
      <c r="I1640" s="233"/>
      <c r="J1640" s="234"/>
      <c r="K1640" s="18"/>
      <c r="L1640" s="18"/>
      <c r="M1640" s="18"/>
      <c r="N1640" s="15"/>
      <c r="O1640" s="21">
        <f t="shared" si="2710"/>
        <v>0</v>
      </c>
      <c r="P1640" s="234"/>
      <c r="Q1640" s="234"/>
      <c r="R1640" s="234"/>
      <c r="S1640" s="228"/>
      <c r="T1640" s="228"/>
    </row>
    <row r="1641" spans="1:20" ht="12.75" customHeight="1">
      <c r="A1641" s="229">
        <v>9</v>
      </c>
      <c r="B1641" s="230" t="s">
        <v>119</v>
      </c>
      <c r="C1641" s="230" t="s">
        <v>988</v>
      </c>
      <c r="D1641" s="243" t="s">
        <v>633</v>
      </c>
      <c r="E1641" s="229">
        <v>72</v>
      </c>
      <c r="F1641" s="232">
        <f>H1641+J1641+R1641</f>
        <v>1.1336454060000001</v>
      </c>
      <c r="G1641" s="233">
        <v>0.125</v>
      </c>
      <c r="H1641" s="234">
        <f>G1641*$P$8/1000</f>
        <v>0.28388000000000002</v>
      </c>
      <c r="I1641" s="248">
        <v>2.0000000000000001E-4</v>
      </c>
      <c r="J1641" s="234">
        <f>I1641*$P$9/1000</f>
        <v>5.6950600000000011E-4</v>
      </c>
      <c r="K1641" s="27" t="s">
        <v>120</v>
      </c>
      <c r="L1641" s="18" t="s">
        <v>19</v>
      </c>
      <c r="M1641" s="18">
        <v>1</v>
      </c>
      <c r="N1641" s="29">
        <v>0.75</v>
      </c>
      <c r="O1641" s="21">
        <f t="shared" si="2710"/>
        <v>0.75</v>
      </c>
      <c r="P1641" s="234">
        <f>E1641*F1641</f>
        <v>81.622469232</v>
      </c>
      <c r="Q1641" s="234">
        <f>SUM(O1641:O1644)</f>
        <v>0.75</v>
      </c>
      <c r="R1641" s="234">
        <f t="shared" ref="R1641" si="2725">Q1641*1.02*1.05*$R$14</f>
        <v>0.8491959</v>
      </c>
      <c r="S1641" s="226">
        <f t="shared" ref="S1641" si="2726">F1641*$S$17</f>
        <v>1.4392827618269024</v>
      </c>
      <c r="T1641" s="226">
        <f t="shared" ref="T1641" si="2727">E1641*S1641</f>
        <v>103.62835885153697</v>
      </c>
    </row>
    <row r="1642" spans="1:20" ht="12.75" customHeight="1">
      <c r="A1642" s="229"/>
      <c r="B1642" s="230"/>
      <c r="C1642" s="230"/>
      <c r="D1642" s="244"/>
      <c r="E1642" s="229"/>
      <c r="F1642" s="232"/>
      <c r="G1642" s="233"/>
      <c r="H1642" s="234"/>
      <c r="I1642" s="248"/>
      <c r="J1642" s="234"/>
      <c r="K1642" s="18"/>
      <c r="L1642" s="18"/>
      <c r="M1642" s="18"/>
      <c r="N1642" s="27"/>
      <c r="O1642" s="21">
        <f t="shared" si="2710"/>
        <v>0</v>
      </c>
      <c r="P1642" s="234"/>
      <c r="Q1642" s="234"/>
      <c r="R1642" s="234"/>
      <c r="S1642" s="227"/>
      <c r="T1642" s="227"/>
    </row>
    <row r="1643" spans="1:20" ht="12.75" customHeight="1">
      <c r="A1643" s="229"/>
      <c r="B1643" s="230"/>
      <c r="C1643" s="230"/>
      <c r="D1643" s="244"/>
      <c r="E1643" s="229"/>
      <c r="F1643" s="232"/>
      <c r="G1643" s="233"/>
      <c r="H1643" s="234"/>
      <c r="I1643" s="248"/>
      <c r="J1643" s="234"/>
      <c r="K1643" s="18"/>
      <c r="L1643" s="18"/>
      <c r="M1643" s="19"/>
      <c r="N1643" s="27"/>
      <c r="O1643" s="21">
        <f t="shared" si="2710"/>
        <v>0</v>
      </c>
      <c r="P1643" s="234"/>
      <c r="Q1643" s="234"/>
      <c r="R1643" s="234"/>
      <c r="S1643" s="227"/>
      <c r="T1643" s="227"/>
    </row>
    <row r="1644" spans="1:20" ht="12.75" customHeight="1">
      <c r="A1644" s="229"/>
      <c r="B1644" s="230"/>
      <c r="C1644" s="230"/>
      <c r="D1644" s="244"/>
      <c r="E1644" s="229"/>
      <c r="F1644" s="232"/>
      <c r="G1644" s="233"/>
      <c r="H1644" s="234"/>
      <c r="I1644" s="248"/>
      <c r="J1644" s="234"/>
      <c r="K1644" s="18"/>
      <c r="L1644" s="18"/>
      <c r="M1644" s="18"/>
      <c r="N1644" s="27"/>
      <c r="O1644" s="21">
        <f t="shared" si="2710"/>
        <v>0</v>
      </c>
      <c r="P1644" s="234"/>
      <c r="Q1644" s="234"/>
      <c r="R1644" s="234"/>
      <c r="S1644" s="228"/>
      <c r="T1644" s="228"/>
    </row>
    <row r="1645" spans="1:20" ht="12.75" customHeight="1">
      <c r="A1645" s="229">
        <v>10</v>
      </c>
      <c r="B1645" s="230" t="s">
        <v>119</v>
      </c>
      <c r="C1645" s="230" t="s">
        <v>989</v>
      </c>
      <c r="D1645" s="243" t="s">
        <v>633</v>
      </c>
      <c r="E1645" s="229">
        <v>38</v>
      </c>
      <c r="F1645" s="232">
        <f>H1645+J1645+R1645</f>
        <v>1.4167107060000002</v>
      </c>
      <c r="G1645" s="233">
        <v>0.125</v>
      </c>
      <c r="H1645" s="234">
        <f>G1645*$P$8/1000</f>
        <v>0.28388000000000002</v>
      </c>
      <c r="I1645" s="248">
        <v>2.0000000000000001E-4</v>
      </c>
      <c r="J1645" s="234">
        <f>I1645*$P$9/1000</f>
        <v>5.6950600000000011E-4</v>
      </c>
      <c r="K1645" s="27" t="s">
        <v>120</v>
      </c>
      <c r="L1645" s="18" t="s">
        <v>19</v>
      </c>
      <c r="M1645" s="18">
        <v>1</v>
      </c>
      <c r="N1645" s="29">
        <v>1</v>
      </c>
      <c r="O1645" s="21">
        <f t="shared" si="2710"/>
        <v>1</v>
      </c>
      <c r="P1645" s="234">
        <f>E1645*F1645</f>
        <v>53.835006828000004</v>
      </c>
      <c r="Q1645" s="234">
        <f>SUM(O1645:O1648)</f>
        <v>1</v>
      </c>
      <c r="R1645" s="234">
        <f t="shared" ref="R1645" si="2728">Q1645*1.02*1.05*$R$14</f>
        <v>1.1322612000000001</v>
      </c>
      <c r="S1645" s="226">
        <f t="shared" ref="S1645" si="2729">F1645*$S$17</f>
        <v>1.7986641032984709</v>
      </c>
      <c r="T1645" s="226">
        <f t="shared" ref="T1645" si="2730">E1645*S1645</f>
        <v>68.349235925341901</v>
      </c>
    </row>
    <row r="1646" spans="1:20" ht="12.75" customHeight="1">
      <c r="A1646" s="229"/>
      <c r="B1646" s="230"/>
      <c r="C1646" s="230"/>
      <c r="D1646" s="244"/>
      <c r="E1646" s="229"/>
      <c r="F1646" s="232"/>
      <c r="G1646" s="233"/>
      <c r="H1646" s="234"/>
      <c r="I1646" s="248"/>
      <c r="J1646" s="234"/>
      <c r="K1646" s="18"/>
      <c r="L1646" s="18"/>
      <c r="M1646" s="18"/>
      <c r="N1646" s="27"/>
      <c r="O1646" s="21">
        <f t="shared" si="2710"/>
        <v>0</v>
      </c>
      <c r="P1646" s="234"/>
      <c r="Q1646" s="234"/>
      <c r="R1646" s="234"/>
      <c r="S1646" s="227"/>
      <c r="T1646" s="227"/>
    </row>
    <row r="1647" spans="1:20" ht="12.75" customHeight="1">
      <c r="A1647" s="229"/>
      <c r="B1647" s="230"/>
      <c r="C1647" s="230"/>
      <c r="D1647" s="244"/>
      <c r="E1647" s="229"/>
      <c r="F1647" s="232"/>
      <c r="G1647" s="233"/>
      <c r="H1647" s="234"/>
      <c r="I1647" s="248"/>
      <c r="J1647" s="234"/>
      <c r="K1647" s="18"/>
      <c r="L1647" s="18"/>
      <c r="M1647" s="19"/>
      <c r="N1647" s="27"/>
      <c r="O1647" s="21">
        <f t="shared" si="2710"/>
        <v>0</v>
      </c>
      <c r="P1647" s="234"/>
      <c r="Q1647" s="234"/>
      <c r="R1647" s="234"/>
      <c r="S1647" s="227"/>
      <c r="T1647" s="227"/>
    </row>
    <row r="1648" spans="1:20" ht="12.75" customHeight="1">
      <c r="A1648" s="229"/>
      <c r="B1648" s="230"/>
      <c r="C1648" s="230"/>
      <c r="D1648" s="244"/>
      <c r="E1648" s="229"/>
      <c r="F1648" s="232"/>
      <c r="G1648" s="233"/>
      <c r="H1648" s="234"/>
      <c r="I1648" s="248"/>
      <c r="J1648" s="234"/>
      <c r="K1648" s="18"/>
      <c r="L1648" s="18"/>
      <c r="M1648" s="18"/>
      <c r="N1648" s="27"/>
      <c r="O1648" s="21">
        <f t="shared" si="2710"/>
        <v>0</v>
      </c>
      <c r="P1648" s="234"/>
      <c r="Q1648" s="234"/>
      <c r="R1648" s="234"/>
      <c r="S1648" s="228"/>
      <c r="T1648" s="228"/>
    </row>
    <row r="1649" spans="1:20" ht="12.75" customHeight="1">
      <c r="A1649" s="229">
        <v>11</v>
      </c>
      <c r="B1649" s="230" t="s">
        <v>198</v>
      </c>
      <c r="C1649" s="230" t="s">
        <v>990</v>
      </c>
      <c r="D1649" s="243" t="s">
        <v>633</v>
      </c>
      <c r="E1649" s="229">
        <v>75</v>
      </c>
      <c r="F1649" s="232">
        <f>H1649+J1649+R1649</f>
        <v>1.8101701320000001</v>
      </c>
      <c r="G1649" s="233">
        <v>0.29799999999999999</v>
      </c>
      <c r="H1649" s="234">
        <f>G1649*$P$8/1000</f>
        <v>0.67676991999999991</v>
      </c>
      <c r="I1649" s="248">
        <v>4.0000000000000002E-4</v>
      </c>
      <c r="J1649" s="234">
        <f>I1649*$P$9/1000</f>
        <v>1.1390120000000002E-3</v>
      </c>
      <c r="K1649" s="27" t="s">
        <v>122</v>
      </c>
      <c r="L1649" s="18" t="s">
        <v>19</v>
      </c>
      <c r="M1649" s="18">
        <v>1</v>
      </c>
      <c r="N1649" s="29">
        <v>1</v>
      </c>
      <c r="O1649" s="21">
        <f t="shared" si="2710"/>
        <v>1</v>
      </c>
      <c r="P1649" s="234">
        <f>E1649*F1649</f>
        <v>135.76275990000002</v>
      </c>
      <c r="Q1649" s="234">
        <f>SUM(O1649:O1652)</f>
        <v>1</v>
      </c>
      <c r="R1649" s="234">
        <f t="shared" ref="R1649" si="2731">Q1649*1.02*1.05*$R$14</f>
        <v>1.1322612000000001</v>
      </c>
      <c r="S1649" s="226">
        <f t="shared" ref="S1649" si="2732">F1649*$S$17</f>
        <v>2.2982024654025976</v>
      </c>
      <c r="T1649" s="226">
        <f t="shared" ref="T1649" si="2733">E1649*S1649</f>
        <v>172.36518490519484</v>
      </c>
    </row>
    <row r="1650" spans="1:20" ht="12.75" customHeight="1">
      <c r="A1650" s="229"/>
      <c r="B1650" s="230"/>
      <c r="C1650" s="230"/>
      <c r="D1650" s="244"/>
      <c r="E1650" s="229"/>
      <c r="F1650" s="232"/>
      <c r="G1650" s="233"/>
      <c r="H1650" s="234"/>
      <c r="I1650" s="248"/>
      <c r="J1650" s="234"/>
      <c r="K1650" s="18"/>
      <c r="L1650" s="18"/>
      <c r="M1650" s="18"/>
      <c r="N1650" s="27"/>
      <c r="O1650" s="21">
        <f t="shared" si="2710"/>
        <v>0</v>
      </c>
      <c r="P1650" s="234"/>
      <c r="Q1650" s="234"/>
      <c r="R1650" s="234"/>
      <c r="S1650" s="227"/>
      <c r="T1650" s="227"/>
    </row>
    <row r="1651" spans="1:20" ht="12.75" customHeight="1">
      <c r="A1651" s="229"/>
      <c r="B1651" s="230"/>
      <c r="C1651" s="230"/>
      <c r="D1651" s="244"/>
      <c r="E1651" s="229"/>
      <c r="F1651" s="232"/>
      <c r="G1651" s="233"/>
      <c r="H1651" s="234"/>
      <c r="I1651" s="248"/>
      <c r="J1651" s="234"/>
      <c r="K1651" s="18"/>
      <c r="L1651" s="18"/>
      <c r="M1651" s="19"/>
      <c r="N1651" s="27"/>
      <c r="O1651" s="21">
        <f t="shared" si="2710"/>
        <v>0</v>
      </c>
      <c r="P1651" s="234"/>
      <c r="Q1651" s="234"/>
      <c r="R1651" s="234"/>
      <c r="S1651" s="227"/>
      <c r="T1651" s="227"/>
    </row>
    <row r="1652" spans="1:20" ht="12.75" customHeight="1">
      <c r="A1652" s="229"/>
      <c r="B1652" s="230"/>
      <c r="C1652" s="230"/>
      <c r="D1652" s="244"/>
      <c r="E1652" s="229"/>
      <c r="F1652" s="232"/>
      <c r="G1652" s="233"/>
      <c r="H1652" s="234"/>
      <c r="I1652" s="248"/>
      <c r="J1652" s="234"/>
      <c r="K1652" s="18"/>
      <c r="L1652" s="18"/>
      <c r="M1652" s="18"/>
      <c r="N1652" s="27"/>
      <c r="O1652" s="21">
        <f t="shared" si="2710"/>
        <v>0</v>
      </c>
      <c r="P1652" s="234"/>
      <c r="Q1652" s="234"/>
      <c r="R1652" s="234"/>
      <c r="S1652" s="228"/>
      <c r="T1652" s="228"/>
    </row>
    <row r="1653" spans="1:20" ht="12.75" customHeight="1">
      <c r="A1653" s="229">
        <v>12</v>
      </c>
      <c r="B1653" s="230" t="s">
        <v>121</v>
      </c>
      <c r="C1653" s="230" t="s">
        <v>991</v>
      </c>
      <c r="D1653" s="243" t="s">
        <v>633</v>
      </c>
      <c r="E1653" s="229">
        <v>84</v>
      </c>
      <c r="F1653" s="232">
        <f>H1653+J1653+R1653</f>
        <v>1.209150693</v>
      </c>
      <c r="G1653" s="233">
        <v>0.113</v>
      </c>
      <c r="H1653" s="234">
        <f>G1653*$P$8/1000</f>
        <v>0.25662752</v>
      </c>
      <c r="I1653" s="248">
        <v>5.0000000000000001E-4</v>
      </c>
      <c r="J1653" s="234">
        <f>I1653*$P$9/1000</f>
        <v>1.4237650000000002E-3</v>
      </c>
      <c r="K1653" s="27" t="s">
        <v>122</v>
      </c>
      <c r="L1653" s="18" t="s">
        <v>19</v>
      </c>
      <c r="M1653" s="18">
        <v>1</v>
      </c>
      <c r="N1653" s="27">
        <v>0.84</v>
      </c>
      <c r="O1653" s="21">
        <f t="shared" si="2710"/>
        <v>0.84</v>
      </c>
      <c r="P1653" s="234">
        <f>E1653*F1653</f>
        <v>101.568658212</v>
      </c>
      <c r="Q1653" s="234">
        <f>SUM(O1653:O1656)</f>
        <v>0.84</v>
      </c>
      <c r="R1653" s="234">
        <f t="shared" ref="R1653" si="2734">Q1653*1.02*1.05*$R$14</f>
        <v>0.95109940799999992</v>
      </c>
      <c r="S1653" s="226">
        <f t="shared" ref="S1653" si="2735">F1653*$S$17</f>
        <v>1.5351447107491325</v>
      </c>
      <c r="T1653" s="226">
        <f t="shared" ref="T1653" si="2736">E1653*S1653</f>
        <v>128.95215570292714</v>
      </c>
    </row>
    <row r="1654" spans="1:20" ht="12.75" customHeight="1">
      <c r="A1654" s="229"/>
      <c r="B1654" s="230"/>
      <c r="C1654" s="230"/>
      <c r="D1654" s="244"/>
      <c r="E1654" s="229"/>
      <c r="F1654" s="232"/>
      <c r="G1654" s="233"/>
      <c r="H1654" s="234"/>
      <c r="I1654" s="248"/>
      <c r="J1654" s="234"/>
      <c r="K1654" s="18"/>
      <c r="L1654" s="18"/>
      <c r="M1654" s="18"/>
      <c r="N1654" s="27"/>
      <c r="O1654" s="21">
        <f t="shared" si="2710"/>
        <v>0</v>
      </c>
      <c r="P1654" s="234"/>
      <c r="Q1654" s="234"/>
      <c r="R1654" s="234"/>
      <c r="S1654" s="227"/>
      <c r="T1654" s="227"/>
    </row>
    <row r="1655" spans="1:20" ht="12.75" customHeight="1">
      <c r="A1655" s="229"/>
      <c r="B1655" s="230"/>
      <c r="C1655" s="230"/>
      <c r="D1655" s="244"/>
      <c r="E1655" s="229"/>
      <c r="F1655" s="232"/>
      <c r="G1655" s="233"/>
      <c r="H1655" s="234"/>
      <c r="I1655" s="248"/>
      <c r="J1655" s="234"/>
      <c r="K1655" s="18"/>
      <c r="L1655" s="18"/>
      <c r="M1655" s="19"/>
      <c r="N1655" s="27"/>
      <c r="O1655" s="21">
        <f t="shared" si="2710"/>
        <v>0</v>
      </c>
      <c r="P1655" s="234"/>
      <c r="Q1655" s="234"/>
      <c r="R1655" s="234"/>
      <c r="S1655" s="227"/>
      <c r="T1655" s="227"/>
    </row>
    <row r="1656" spans="1:20" ht="12.75" customHeight="1">
      <c r="A1656" s="229"/>
      <c r="B1656" s="230"/>
      <c r="C1656" s="230"/>
      <c r="D1656" s="244"/>
      <c r="E1656" s="229"/>
      <c r="F1656" s="232"/>
      <c r="G1656" s="233"/>
      <c r="H1656" s="234"/>
      <c r="I1656" s="248"/>
      <c r="J1656" s="234"/>
      <c r="K1656" s="18"/>
      <c r="L1656" s="18"/>
      <c r="M1656" s="18"/>
      <c r="N1656" s="27"/>
      <c r="O1656" s="21">
        <f t="shared" si="2710"/>
        <v>0</v>
      </c>
      <c r="P1656" s="234"/>
      <c r="Q1656" s="234"/>
      <c r="R1656" s="234"/>
      <c r="S1656" s="228"/>
      <c r="T1656" s="228"/>
    </row>
    <row r="1657" spans="1:20" ht="12.75" customHeight="1">
      <c r="A1657" s="229">
        <v>13</v>
      </c>
      <c r="B1657" s="230" t="s">
        <v>121</v>
      </c>
      <c r="C1657" s="230" t="s">
        <v>992</v>
      </c>
      <c r="D1657" s="243" t="s">
        <v>633</v>
      </c>
      <c r="E1657" s="229">
        <v>21</v>
      </c>
      <c r="F1657" s="232">
        <f>H1657+J1657+R1657</f>
        <v>0.495826137</v>
      </c>
      <c r="G1657" s="233">
        <v>0.113</v>
      </c>
      <c r="H1657" s="234">
        <f>G1657*$P$8/1000</f>
        <v>0.25662752</v>
      </c>
      <c r="I1657" s="248">
        <v>5.0000000000000001E-4</v>
      </c>
      <c r="J1657" s="234">
        <f>I1657*$P$9/1000</f>
        <v>1.4237650000000002E-3</v>
      </c>
      <c r="K1657" s="27" t="s">
        <v>122</v>
      </c>
      <c r="L1657" s="18" t="s">
        <v>19</v>
      </c>
      <c r="M1657" s="18">
        <v>1</v>
      </c>
      <c r="N1657" s="27">
        <v>0.21</v>
      </c>
      <c r="O1657" s="21">
        <f t="shared" si="2710"/>
        <v>0.21</v>
      </c>
      <c r="P1657" s="234">
        <f>E1657*F1657</f>
        <v>10.412348876999999</v>
      </c>
      <c r="Q1657" s="234">
        <f>SUM(O1657:O1660)</f>
        <v>0.21</v>
      </c>
      <c r="R1657" s="234">
        <f t="shared" ref="R1657" si="2737">Q1657*1.02*1.05*$R$14</f>
        <v>0.23777485199999998</v>
      </c>
      <c r="S1657" s="226">
        <f t="shared" ref="S1657" si="2738">F1657*$S$17</f>
        <v>0.62950373024078055</v>
      </c>
      <c r="T1657" s="226">
        <f t="shared" ref="T1657" si="2739">E1657*S1657</f>
        <v>13.219578335056392</v>
      </c>
    </row>
    <row r="1658" spans="1:20" ht="12.75" customHeight="1">
      <c r="A1658" s="229"/>
      <c r="B1658" s="230"/>
      <c r="C1658" s="230"/>
      <c r="D1658" s="244"/>
      <c r="E1658" s="229"/>
      <c r="F1658" s="232"/>
      <c r="G1658" s="233"/>
      <c r="H1658" s="234"/>
      <c r="I1658" s="248"/>
      <c r="J1658" s="234"/>
      <c r="K1658" s="18"/>
      <c r="L1658" s="18"/>
      <c r="M1658" s="18"/>
      <c r="N1658" s="27"/>
      <c r="O1658" s="21">
        <f t="shared" si="2710"/>
        <v>0</v>
      </c>
      <c r="P1658" s="234"/>
      <c r="Q1658" s="234"/>
      <c r="R1658" s="234"/>
      <c r="S1658" s="227"/>
      <c r="T1658" s="227"/>
    </row>
    <row r="1659" spans="1:20" ht="12.75" customHeight="1">
      <c r="A1659" s="229"/>
      <c r="B1659" s="230"/>
      <c r="C1659" s="230"/>
      <c r="D1659" s="244"/>
      <c r="E1659" s="229"/>
      <c r="F1659" s="232"/>
      <c r="G1659" s="233"/>
      <c r="H1659" s="234"/>
      <c r="I1659" s="248"/>
      <c r="J1659" s="234"/>
      <c r="K1659" s="18"/>
      <c r="L1659" s="18"/>
      <c r="M1659" s="19"/>
      <c r="N1659" s="27"/>
      <c r="O1659" s="21">
        <f t="shared" si="2710"/>
        <v>0</v>
      </c>
      <c r="P1659" s="234"/>
      <c r="Q1659" s="234"/>
      <c r="R1659" s="234"/>
      <c r="S1659" s="227"/>
      <c r="T1659" s="227"/>
    </row>
    <row r="1660" spans="1:20" ht="12.75" customHeight="1">
      <c r="A1660" s="229"/>
      <c r="B1660" s="230"/>
      <c r="C1660" s="230"/>
      <c r="D1660" s="244"/>
      <c r="E1660" s="229"/>
      <c r="F1660" s="232"/>
      <c r="G1660" s="233"/>
      <c r="H1660" s="234"/>
      <c r="I1660" s="248"/>
      <c r="J1660" s="234"/>
      <c r="K1660" s="18"/>
      <c r="L1660" s="18"/>
      <c r="M1660" s="18"/>
      <c r="N1660" s="27"/>
      <c r="O1660" s="21">
        <f t="shared" si="2710"/>
        <v>0</v>
      </c>
      <c r="P1660" s="234"/>
      <c r="Q1660" s="234"/>
      <c r="R1660" s="234"/>
      <c r="S1660" s="228"/>
      <c r="T1660" s="228"/>
    </row>
    <row r="1661" spans="1:20" ht="12.75" customHeight="1">
      <c r="A1661" s="229">
        <v>14</v>
      </c>
      <c r="B1661" s="230" t="s">
        <v>33</v>
      </c>
      <c r="C1661" s="230" t="s">
        <v>993</v>
      </c>
      <c r="D1661" s="243" t="s">
        <v>633</v>
      </c>
      <c r="E1661" s="229">
        <v>269</v>
      </c>
      <c r="F1661" s="232">
        <f>H1661+J1661+R1661</f>
        <v>8.4919590000000003E-2</v>
      </c>
      <c r="G1661" s="233"/>
      <c r="H1661" s="234">
        <f>G1661*$P$8/1000</f>
        <v>0</v>
      </c>
      <c r="I1661" s="233"/>
      <c r="J1661" s="234">
        <f>I1661*$P$9/1000</f>
        <v>0</v>
      </c>
      <c r="K1661" s="27" t="s">
        <v>123</v>
      </c>
      <c r="L1661" s="27" t="s">
        <v>19</v>
      </c>
      <c r="M1661" s="27">
        <v>1</v>
      </c>
      <c r="N1661" s="27">
        <v>7.4999999999999997E-2</v>
      </c>
      <c r="O1661" s="21">
        <f t="shared" si="2710"/>
        <v>7.4999999999999997E-2</v>
      </c>
      <c r="P1661" s="234">
        <f>E1661*F1661</f>
        <v>22.843369710000001</v>
      </c>
      <c r="Q1661" s="234">
        <f>SUM(O1661:O1664)</f>
        <v>7.4999999999999997E-2</v>
      </c>
      <c r="R1661" s="234">
        <f t="shared" ref="R1661" si="2740">Q1661*1.02*1.05*$R$14</f>
        <v>8.4919590000000003E-2</v>
      </c>
      <c r="S1661" s="226">
        <f t="shared" ref="S1661" si="2741">F1661*$S$17</f>
        <v>0.10781440244147049</v>
      </c>
      <c r="T1661" s="226">
        <f t="shared" ref="T1661" si="2742">E1661*S1661</f>
        <v>29.002074256755563</v>
      </c>
    </row>
    <row r="1662" spans="1:20" ht="12.75" customHeight="1">
      <c r="A1662" s="229"/>
      <c r="B1662" s="230"/>
      <c r="C1662" s="230"/>
      <c r="D1662" s="244"/>
      <c r="E1662" s="229"/>
      <c r="F1662" s="232"/>
      <c r="G1662" s="233"/>
      <c r="H1662" s="234"/>
      <c r="I1662" s="233"/>
      <c r="J1662" s="234"/>
      <c r="K1662" s="18"/>
      <c r="L1662" s="18"/>
      <c r="M1662" s="18"/>
      <c r="N1662" s="27"/>
      <c r="O1662" s="21">
        <f t="shared" si="2710"/>
        <v>0</v>
      </c>
      <c r="P1662" s="234"/>
      <c r="Q1662" s="234"/>
      <c r="R1662" s="234"/>
      <c r="S1662" s="227"/>
      <c r="T1662" s="227"/>
    </row>
    <row r="1663" spans="1:20" ht="12.75" customHeight="1">
      <c r="A1663" s="229"/>
      <c r="B1663" s="230"/>
      <c r="C1663" s="230"/>
      <c r="D1663" s="244"/>
      <c r="E1663" s="229"/>
      <c r="F1663" s="232"/>
      <c r="G1663" s="233"/>
      <c r="H1663" s="234"/>
      <c r="I1663" s="233"/>
      <c r="J1663" s="234"/>
      <c r="K1663" s="18"/>
      <c r="L1663" s="18"/>
      <c r="M1663" s="19"/>
      <c r="N1663" s="27"/>
      <c r="O1663" s="21">
        <f t="shared" si="2710"/>
        <v>0</v>
      </c>
      <c r="P1663" s="234"/>
      <c r="Q1663" s="234"/>
      <c r="R1663" s="234"/>
      <c r="S1663" s="227"/>
      <c r="T1663" s="227"/>
    </row>
    <row r="1664" spans="1:20" ht="12.75" customHeight="1">
      <c r="A1664" s="229"/>
      <c r="B1664" s="230"/>
      <c r="C1664" s="230"/>
      <c r="D1664" s="244"/>
      <c r="E1664" s="229"/>
      <c r="F1664" s="232"/>
      <c r="G1664" s="233"/>
      <c r="H1664" s="234"/>
      <c r="I1664" s="233"/>
      <c r="J1664" s="234"/>
      <c r="K1664" s="18"/>
      <c r="L1664" s="18"/>
      <c r="M1664" s="18"/>
      <c r="N1664" s="27"/>
      <c r="O1664" s="21">
        <f t="shared" si="2710"/>
        <v>0</v>
      </c>
      <c r="P1664" s="234"/>
      <c r="Q1664" s="234"/>
      <c r="R1664" s="234"/>
      <c r="S1664" s="228"/>
      <c r="T1664" s="228"/>
    </row>
    <row r="1665" spans="1:20" ht="12.75" customHeight="1">
      <c r="A1665" s="229">
        <v>15</v>
      </c>
      <c r="B1665" s="230" t="s">
        <v>33</v>
      </c>
      <c r="C1665" s="230" t="s">
        <v>994</v>
      </c>
      <c r="D1665" s="243" t="s">
        <v>633</v>
      </c>
      <c r="E1665" s="229">
        <v>110</v>
      </c>
      <c r="F1665" s="232">
        <f>H1665+J1665+R1665</f>
        <v>0.14153265000000001</v>
      </c>
      <c r="G1665" s="233"/>
      <c r="H1665" s="234">
        <f>G1665*$P$8/1000</f>
        <v>0</v>
      </c>
      <c r="I1665" s="233"/>
      <c r="J1665" s="234">
        <f>I1665*$P$9/1000</f>
        <v>0</v>
      </c>
      <c r="K1665" s="27" t="s">
        <v>123</v>
      </c>
      <c r="L1665" s="27" t="s">
        <v>19</v>
      </c>
      <c r="M1665" s="27">
        <v>1</v>
      </c>
      <c r="N1665" s="27">
        <v>0.125</v>
      </c>
      <c r="O1665" s="21">
        <f t="shared" si="2710"/>
        <v>0.125</v>
      </c>
      <c r="P1665" s="234">
        <f>E1665*F1665</f>
        <v>15.568591500000002</v>
      </c>
      <c r="Q1665" s="234">
        <f>SUM(O1665:O1668)</f>
        <v>0.125</v>
      </c>
      <c r="R1665" s="234">
        <f t="shared" ref="R1665" si="2743">Q1665*1.02*1.05*$R$14</f>
        <v>0.14153265000000001</v>
      </c>
      <c r="S1665" s="226">
        <f t="shared" ref="S1665" si="2744">F1665*$S$17</f>
        <v>0.17969067073578415</v>
      </c>
      <c r="T1665" s="226">
        <f t="shared" ref="T1665" si="2745">E1665*S1665</f>
        <v>19.765973780936257</v>
      </c>
    </row>
    <row r="1666" spans="1:20" ht="12.75" customHeight="1">
      <c r="A1666" s="229"/>
      <c r="B1666" s="230"/>
      <c r="C1666" s="230"/>
      <c r="D1666" s="244"/>
      <c r="E1666" s="229"/>
      <c r="F1666" s="232"/>
      <c r="G1666" s="233"/>
      <c r="H1666" s="234"/>
      <c r="I1666" s="233"/>
      <c r="J1666" s="234"/>
      <c r="K1666" s="18"/>
      <c r="L1666" s="18"/>
      <c r="M1666" s="18"/>
      <c r="N1666" s="27"/>
      <c r="O1666" s="21">
        <f t="shared" si="2710"/>
        <v>0</v>
      </c>
      <c r="P1666" s="234"/>
      <c r="Q1666" s="234"/>
      <c r="R1666" s="234"/>
      <c r="S1666" s="227"/>
      <c r="T1666" s="227"/>
    </row>
    <row r="1667" spans="1:20" ht="12.75" customHeight="1">
      <c r="A1667" s="229"/>
      <c r="B1667" s="230"/>
      <c r="C1667" s="230"/>
      <c r="D1667" s="244"/>
      <c r="E1667" s="229"/>
      <c r="F1667" s="232"/>
      <c r="G1667" s="233"/>
      <c r="H1667" s="234"/>
      <c r="I1667" s="233"/>
      <c r="J1667" s="234"/>
      <c r="K1667" s="18"/>
      <c r="L1667" s="18"/>
      <c r="M1667" s="19"/>
      <c r="N1667" s="27"/>
      <c r="O1667" s="21">
        <f t="shared" si="2710"/>
        <v>0</v>
      </c>
      <c r="P1667" s="234"/>
      <c r="Q1667" s="234"/>
      <c r="R1667" s="234"/>
      <c r="S1667" s="227"/>
      <c r="T1667" s="227"/>
    </row>
    <row r="1668" spans="1:20" ht="12.75" customHeight="1">
      <c r="A1668" s="229"/>
      <c r="B1668" s="230"/>
      <c r="C1668" s="230"/>
      <c r="D1668" s="244"/>
      <c r="E1668" s="229"/>
      <c r="F1668" s="232"/>
      <c r="G1668" s="233"/>
      <c r="H1668" s="234"/>
      <c r="I1668" s="233"/>
      <c r="J1668" s="234"/>
      <c r="K1668" s="18"/>
      <c r="L1668" s="18"/>
      <c r="M1668" s="18"/>
      <c r="N1668" s="27"/>
      <c r="O1668" s="21">
        <f t="shared" si="2710"/>
        <v>0</v>
      </c>
      <c r="P1668" s="234"/>
      <c r="Q1668" s="234"/>
      <c r="R1668" s="234"/>
      <c r="S1668" s="228"/>
      <c r="T1668" s="228"/>
    </row>
    <row r="1669" spans="1:20" ht="12.75" customHeight="1">
      <c r="A1669" s="229">
        <v>16</v>
      </c>
      <c r="B1669" s="230" t="s">
        <v>286</v>
      </c>
      <c r="C1669" s="230" t="s">
        <v>995</v>
      </c>
      <c r="D1669" s="243" t="s">
        <v>633</v>
      </c>
      <c r="E1669" s="229">
        <v>379</v>
      </c>
      <c r="F1669" s="232">
        <f>H1669+J1669+R1669</f>
        <v>0.86774618000000003</v>
      </c>
      <c r="G1669" s="233">
        <v>0.189</v>
      </c>
      <c r="H1669" s="234">
        <f>G1669*$P$8/1000</f>
        <v>0.42922655999999998</v>
      </c>
      <c r="I1669" s="233">
        <v>0.154</v>
      </c>
      <c r="J1669" s="234">
        <f>I1669*$P$9/1000</f>
        <v>0.43851962000000005</v>
      </c>
      <c r="K1669" s="27"/>
      <c r="L1669" s="27"/>
      <c r="M1669" s="27"/>
      <c r="N1669" s="27"/>
      <c r="O1669" s="21">
        <f t="shared" si="2710"/>
        <v>0</v>
      </c>
      <c r="P1669" s="234">
        <f>E1669*F1669</f>
        <v>328.87580222000003</v>
      </c>
      <c r="Q1669" s="234">
        <f>SUM(O1669:O1672)</f>
        <v>0</v>
      </c>
      <c r="R1669" s="234">
        <f t="shared" ref="R1669" si="2746">Q1669*1.02*1.05*$R$14</f>
        <v>0</v>
      </c>
      <c r="S1669" s="226">
        <f t="shared" ref="S1669" si="2747">F1669*$S$17</f>
        <v>1.1016955671543951</v>
      </c>
      <c r="T1669" s="226">
        <f t="shared" ref="T1669" si="2748">E1669*S1669</f>
        <v>417.54261995151575</v>
      </c>
    </row>
    <row r="1670" spans="1:20" ht="12.75" customHeight="1">
      <c r="A1670" s="229"/>
      <c r="B1670" s="230"/>
      <c r="C1670" s="230"/>
      <c r="D1670" s="244"/>
      <c r="E1670" s="229"/>
      <c r="F1670" s="232"/>
      <c r="G1670" s="233"/>
      <c r="H1670" s="234"/>
      <c r="I1670" s="233"/>
      <c r="J1670" s="234"/>
      <c r="K1670" s="18"/>
      <c r="L1670" s="18"/>
      <c r="M1670" s="18"/>
      <c r="N1670" s="27"/>
      <c r="O1670" s="21">
        <f t="shared" si="2710"/>
        <v>0</v>
      </c>
      <c r="P1670" s="234"/>
      <c r="Q1670" s="234"/>
      <c r="R1670" s="234"/>
      <c r="S1670" s="227"/>
      <c r="T1670" s="227"/>
    </row>
    <row r="1671" spans="1:20" ht="12.75" customHeight="1">
      <c r="A1671" s="229"/>
      <c r="B1671" s="230"/>
      <c r="C1671" s="230"/>
      <c r="D1671" s="244"/>
      <c r="E1671" s="229"/>
      <c r="F1671" s="232"/>
      <c r="G1671" s="233"/>
      <c r="H1671" s="234"/>
      <c r="I1671" s="233"/>
      <c r="J1671" s="234"/>
      <c r="K1671" s="18"/>
      <c r="L1671" s="18"/>
      <c r="M1671" s="19"/>
      <c r="N1671" s="27"/>
      <c r="O1671" s="21">
        <f t="shared" si="2710"/>
        <v>0</v>
      </c>
      <c r="P1671" s="234"/>
      <c r="Q1671" s="234"/>
      <c r="R1671" s="234"/>
      <c r="S1671" s="227"/>
      <c r="T1671" s="227"/>
    </row>
    <row r="1672" spans="1:20" ht="12.75" customHeight="1">
      <c r="A1672" s="229"/>
      <c r="B1672" s="230"/>
      <c r="C1672" s="230"/>
      <c r="D1672" s="244"/>
      <c r="E1672" s="229"/>
      <c r="F1672" s="232"/>
      <c r="G1672" s="233"/>
      <c r="H1672" s="234"/>
      <c r="I1672" s="233"/>
      <c r="J1672" s="234"/>
      <c r="K1672" s="18"/>
      <c r="L1672" s="18"/>
      <c r="M1672" s="18"/>
      <c r="N1672" s="27"/>
      <c r="O1672" s="21">
        <f t="shared" si="2710"/>
        <v>0</v>
      </c>
      <c r="P1672" s="234"/>
      <c r="Q1672" s="234"/>
      <c r="R1672" s="234"/>
      <c r="S1672" s="228"/>
      <c r="T1672" s="228"/>
    </row>
    <row r="1673" spans="1:20" ht="12.75" customHeight="1">
      <c r="A1673" s="229">
        <v>17</v>
      </c>
      <c r="B1673" s="245" t="s">
        <v>190</v>
      </c>
      <c r="C1673" s="230" t="s">
        <v>996</v>
      </c>
      <c r="D1673" s="246" t="s">
        <v>614</v>
      </c>
      <c r="E1673" s="235">
        <v>1780</v>
      </c>
      <c r="F1673" s="232">
        <f>H1673+J1673+R1673</f>
        <v>0.64935448868000001</v>
      </c>
      <c r="G1673" s="247">
        <v>2.07E-2</v>
      </c>
      <c r="H1673" s="234">
        <f>G1673*$P$8/1000</f>
        <v>4.7010528000000003E-2</v>
      </c>
      <c r="I1673" s="247">
        <v>5.5899999999999998E-2</v>
      </c>
      <c r="J1673" s="234">
        <f>I1673*$P$9/1000</f>
        <v>0.159176927</v>
      </c>
      <c r="K1673" s="18" t="s">
        <v>130</v>
      </c>
      <c r="L1673" s="18" t="s">
        <v>23</v>
      </c>
      <c r="M1673" s="18">
        <v>1.03</v>
      </c>
      <c r="N1673" s="15">
        <v>0.38</v>
      </c>
      <c r="O1673" s="21">
        <f t="shared" si="2710"/>
        <v>0.39140000000000003</v>
      </c>
      <c r="P1673" s="234">
        <f>E1673*F1673</f>
        <v>1155.8509898504001</v>
      </c>
      <c r="Q1673" s="234">
        <f>SUM(O1673:O1676)</f>
        <v>0.39140000000000003</v>
      </c>
      <c r="R1673" s="234">
        <f t="shared" ref="R1673" si="2749">Q1673*1.02*1.05*$R$14</f>
        <v>0.44316703367999999</v>
      </c>
      <c r="S1673" s="226">
        <f t="shared" ref="S1673" si="2750">F1673*$S$17</f>
        <v>0.82442421318474113</v>
      </c>
      <c r="T1673" s="226">
        <f t="shared" ref="T1673" si="2751">E1673*S1673</f>
        <v>1467.4750994688393</v>
      </c>
    </row>
    <row r="1674" spans="1:20" ht="12.75" customHeight="1">
      <c r="A1674" s="229"/>
      <c r="B1674" s="230"/>
      <c r="C1674" s="230"/>
      <c r="D1674" s="232"/>
      <c r="E1674" s="235"/>
      <c r="F1674" s="232"/>
      <c r="G1674" s="247"/>
      <c r="H1674" s="234"/>
      <c r="I1674" s="247"/>
      <c r="J1674" s="234"/>
      <c r="K1674" s="18"/>
      <c r="L1674" s="18"/>
      <c r="M1674" s="18"/>
      <c r="N1674" s="15">
        <v>0</v>
      </c>
      <c r="O1674" s="21">
        <f t="shared" si="2710"/>
        <v>0</v>
      </c>
      <c r="P1674" s="234"/>
      <c r="Q1674" s="234"/>
      <c r="R1674" s="234"/>
      <c r="S1674" s="227"/>
      <c r="T1674" s="227"/>
    </row>
    <row r="1675" spans="1:20" ht="12.75" customHeight="1">
      <c r="A1675" s="229"/>
      <c r="B1675" s="230"/>
      <c r="C1675" s="230"/>
      <c r="D1675" s="232"/>
      <c r="E1675" s="235"/>
      <c r="F1675" s="232"/>
      <c r="G1675" s="247"/>
      <c r="H1675" s="234"/>
      <c r="I1675" s="247"/>
      <c r="J1675" s="234"/>
      <c r="K1675" s="18"/>
      <c r="L1675" s="18"/>
      <c r="M1675" s="19"/>
      <c r="N1675" s="15">
        <v>0</v>
      </c>
      <c r="O1675" s="21">
        <f t="shared" si="2710"/>
        <v>0</v>
      </c>
      <c r="P1675" s="234"/>
      <c r="Q1675" s="234"/>
      <c r="R1675" s="234"/>
      <c r="S1675" s="227"/>
      <c r="T1675" s="227"/>
    </row>
    <row r="1676" spans="1:20" ht="12.75" customHeight="1">
      <c r="A1676" s="229"/>
      <c r="B1676" s="230"/>
      <c r="C1676" s="230"/>
      <c r="D1676" s="232"/>
      <c r="E1676" s="235"/>
      <c r="F1676" s="232"/>
      <c r="G1676" s="247"/>
      <c r="H1676" s="234"/>
      <c r="I1676" s="247"/>
      <c r="J1676" s="234"/>
      <c r="K1676" s="18"/>
      <c r="L1676" s="18"/>
      <c r="M1676" s="18"/>
      <c r="N1676" s="15">
        <v>0</v>
      </c>
      <c r="O1676" s="21">
        <f t="shared" si="2710"/>
        <v>0</v>
      </c>
      <c r="P1676" s="234"/>
      <c r="Q1676" s="234"/>
      <c r="R1676" s="234"/>
      <c r="S1676" s="228"/>
      <c r="T1676" s="228"/>
    </row>
    <row r="1677" spans="1:20" ht="12.75" customHeight="1">
      <c r="A1677" s="229">
        <v>18</v>
      </c>
      <c r="B1677" s="245" t="s">
        <v>190</v>
      </c>
      <c r="C1677" s="230" t="s">
        <v>997</v>
      </c>
      <c r="D1677" s="246" t="s">
        <v>614</v>
      </c>
      <c r="E1677" s="235">
        <v>3440</v>
      </c>
      <c r="F1677" s="232">
        <f>H1677+J1677+R1677</f>
        <v>0.48336499676</v>
      </c>
      <c r="G1677" s="247">
        <v>2.07E-2</v>
      </c>
      <c r="H1677" s="234">
        <f>G1677*$P$8/1000</f>
        <v>4.7010528000000003E-2</v>
      </c>
      <c r="I1677" s="247">
        <v>5.5899999999999998E-2</v>
      </c>
      <c r="J1677" s="234">
        <f>I1677*$P$9/1000</f>
        <v>0.159176927</v>
      </c>
      <c r="K1677" s="18" t="s">
        <v>130</v>
      </c>
      <c r="L1677" s="18" t="s">
        <v>23</v>
      </c>
      <c r="M1677" s="18">
        <v>1.02</v>
      </c>
      <c r="N1677" s="15">
        <v>0.24</v>
      </c>
      <c r="O1677" s="21">
        <f t="shared" si="2710"/>
        <v>0.24479999999999999</v>
      </c>
      <c r="P1677" s="234">
        <f>E1677*F1677</f>
        <v>1662.7755888544</v>
      </c>
      <c r="Q1677" s="234">
        <f>SUM(O1677:O1680)</f>
        <v>0.24479999999999999</v>
      </c>
      <c r="R1677" s="234">
        <f t="shared" ref="R1677" si="2752">Q1677*1.02*1.05*$R$14</f>
        <v>0.27717754175999998</v>
      </c>
      <c r="S1677" s="226">
        <f t="shared" ref="S1677" si="2753">F1677*$S$17</f>
        <v>0.61368299454581354</v>
      </c>
      <c r="T1677" s="226">
        <f t="shared" ref="T1677" si="2754">E1677*S1677</f>
        <v>2111.0695012375986</v>
      </c>
    </row>
    <row r="1678" spans="1:20" ht="12.75" customHeight="1">
      <c r="A1678" s="229"/>
      <c r="B1678" s="230"/>
      <c r="C1678" s="230"/>
      <c r="D1678" s="232"/>
      <c r="E1678" s="235"/>
      <c r="F1678" s="232"/>
      <c r="G1678" s="247"/>
      <c r="H1678" s="234"/>
      <c r="I1678" s="247"/>
      <c r="J1678" s="234"/>
      <c r="K1678" s="18"/>
      <c r="L1678" s="18"/>
      <c r="M1678" s="18"/>
      <c r="N1678" s="15">
        <v>0</v>
      </c>
      <c r="O1678" s="21">
        <f t="shared" si="2710"/>
        <v>0</v>
      </c>
      <c r="P1678" s="234"/>
      <c r="Q1678" s="234"/>
      <c r="R1678" s="234"/>
      <c r="S1678" s="227"/>
      <c r="T1678" s="227"/>
    </row>
    <row r="1679" spans="1:20" ht="12.75" customHeight="1">
      <c r="A1679" s="229"/>
      <c r="B1679" s="230"/>
      <c r="C1679" s="230"/>
      <c r="D1679" s="232"/>
      <c r="E1679" s="235"/>
      <c r="F1679" s="232"/>
      <c r="G1679" s="247"/>
      <c r="H1679" s="234"/>
      <c r="I1679" s="247"/>
      <c r="J1679" s="234"/>
      <c r="K1679" s="18"/>
      <c r="L1679" s="18"/>
      <c r="M1679" s="19"/>
      <c r="N1679" s="15">
        <v>0</v>
      </c>
      <c r="O1679" s="21">
        <f t="shared" si="2710"/>
        <v>0</v>
      </c>
      <c r="P1679" s="234"/>
      <c r="Q1679" s="234"/>
      <c r="R1679" s="234"/>
      <c r="S1679" s="227"/>
      <c r="T1679" s="227"/>
    </row>
    <row r="1680" spans="1:20" ht="12.75" customHeight="1">
      <c r="A1680" s="229"/>
      <c r="B1680" s="230"/>
      <c r="C1680" s="230"/>
      <c r="D1680" s="232"/>
      <c r="E1680" s="235"/>
      <c r="F1680" s="232"/>
      <c r="G1680" s="247"/>
      <c r="H1680" s="234"/>
      <c r="I1680" s="247"/>
      <c r="J1680" s="234"/>
      <c r="K1680" s="18"/>
      <c r="L1680" s="18"/>
      <c r="M1680" s="18"/>
      <c r="N1680" s="15">
        <v>0</v>
      </c>
      <c r="O1680" s="21">
        <f t="shared" si="2710"/>
        <v>0</v>
      </c>
      <c r="P1680" s="234"/>
      <c r="Q1680" s="234"/>
      <c r="R1680" s="234"/>
      <c r="S1680" s="228"/>
      <c r="T1680" s="228"/>
    </row>
    <row r="1681" spans="1:20" ht="12.75" customHeight="1">
      <c r="A1681" s="229">
        <v>19</v>
      </c>
      <c r="B1681" s="230" t="s">
        <v>192</v>
      </c>
      <c r="C1681" s="230" t="s">
        <v>998</v>
      </c>
      <c r="D1681" s="246" t="s">
        <v>614</v>
      </c>
      <c r="E1681" s="235">
        <v>320</v>
      </c>
      <c r="F1681" s="232">
        <f>H1681+J1681+R1681</f>
        <v>0.27624132800000001</v>
      </c>
      <c r="G1681" s="247">
        <v>7.6499999999999999E-2</v>
      </c>
      <c r="H1681" s="234">
        <f>G1681*$P$8/1000</f>
        <v>0.17373455999999998</v>
      </c>
      <c r="I1681" s="247">
        <v>2.2000000000000001E-3</v>
      </c>
      <c r="J1681" s="234">
        <f>I1681*$P$9/1000</f>
        <v>6.2645660000000009E-3</v>
      </c>
      <c r="K1681" s="27" t="s">
        <v>193</v>
      </c>
      <c r="L1681" s="27" t="s">
        <v>23</v>
      </c>
      <c r="M1681" s="27">
        <v>1</v>
      </c>
      <c r="N1681" s="27">
        <v>8.5000000000000006E-2</v>
      </c>
      <c r="O1681" s="21">
        <f t="shared" si="2710"/>
        <v>8.5000000000000006E-2</v>
      </c>
      <c r="P1681" s="234">
        <f>E1681*F1681</f>
        <v>88.397224960000003</v>
      </c>
      <c r="Q1681" s="234">
        <f>SUM(O1681:O1684)</f>
        <v>8.5000000000000006E-2</v>
      </c>
      <c r="R1681" s="234">
        <f t="shared" ref="R1681" si="2755">Q1681*1.02*1.05*$R$14</f>
        <v>9.6242202000000013E-2</v>
      </c>
      <c r="S1681" s="226">
        <f t="shared" ref="S1681" si="2756">F1681*$S$17</f>
        <v>0.35071758716638002</v>
      </c>
      <c r="T1681" s="226">
        <f t="shared" ref="T1681" si="2757">E1681*S1681</f>
        <v>112.2296278932416</v>
      </c>
    </row>
    <row r="1682" spans="1:20" ht="12.75" customHeight="1">
      <c r="A1682" s="229"/>
      <c r="B1682" s="230"/>
      <c r="C1682" s="230"/>
      <c r="D1682" s="232"/>
      <c r="E1682" s="235"/>
      <c r="F1682" s="232"/>
      <c r="G1682" s="247"/>
      <c r="H1682" s="234"/>
      <c r="I1682" s="247"/>
      <c r="J1682" s="234"/>
      <c r="K1682" s="18"/>
      <c r="L1682" s="18"/>
      <c r="M1682" s="18"/>
      <c r="N1682" s="27"/>
      <c r="O1682" s="21">
        <f t="shared" si="2710"/>
        <v>0</v>
      </c>
      <c r="P1682" s="234"/>
      <c r="Q1682" s="234"/>
      <c r="R1682" s="234"/>
      <c r="S1682" s="227"/>
      <c r="T1682" s="227"/>
    </row>
    <row r="1683" spans="1:20" ht="12.75" customHeight="1">
      <c r="A1683" s="229"/>
      <c r="B1683" s="230"/>
      <c r="C1683" s="230"/>
      <c r="D1683" s="232"/>
      <c r="E1683" s="235"/>
      <c r="F1683" s="232"/>
      <c r="G1683" s="247"/>
      <c r="H1683" s="234"/>
      <c r="I1683" s="247"/>
      <c r="J1683" s="234"/>
      <c r="K1683" s="18"/>
      <c r="L1683" s="18"/>
      <c r="M1683" s="19"/>
      <c r="N1683" s="27"/>
      <c r="O1683" s="21">
        <f t="shared" si="2710"/>
        <v>0</v>
      </c>
      <c r="P1683" s="234"/>
      <c r="Q1683" s="234"/>
      <c r="R1683" s="234"/>
      <c r="S1683" s="227"/>
      <c r="T1683" s="227"/>
    </row>
    <row r="1684" spans="1:20" ht="12.75" customHeight="1">
      <c r="A1684" s="229"/>
      <c r="B1684" s="230"/>
      <c r="C1684" s="230"/>
      <c r="D1684" s="232"/>
      <c r="E1684" s="235"/>
      <c r="F1684" s="232"/>
      <c r="G1684" s="247"/>
      <c r="H1684" s="234"/>
      <c r="I1684" s="247"/>
      <c r="J1684" s="234"/>
      <c r="K1684" s="18"/>
      <c r="L1684" s="18"/>
      <c r="M1684" s="18"/>
      <c r="N1684" s="27"/>
      <c r="O1684" s="21">
        <f t="shared" si="2710"/>
        <v>0</v>
      </c>
      <c r="P1684" s="234"/>
      <c r="Q1684" s="234"/>
      <c r="R1684" s="234"/>
      <c r="S1684" s="228"/>
      <c r="T1684" s="228"/>
    </row>
    <row r="1685" spans="1:20" ht="12.75" customHeight="1">
      <c r="A1685" s="229">
        <v>20</v>
      </c>
      <c r="B1685" s="230" t="s">
        <v>548</v>
      </c>
      <c r="C1685" s="230" t="s">
        <v>999</v>
      </c>
      <c r="D1685" s="246" t="s">
        <v>614</v>
      </c>
      <c r="E1685" s="235">
        <v>5220</v>
      </c>
      <c r="F1685" s="410">
        <f t="shared" ref="F1685" si="2758">H1685+J1685+R1685</f>
        <v>0.34287434999999999</v>
      </c>
      <c r="G1685" s="233">
        <v>7.6999999999999999E-2</v>
      </c>
      <c r="H1685" s="409">
        <f t="shared" ref="H1685" si="2759">G1685*$P$8/1000</f>
        <v>0.17487008000000001</v>
      </c>
      <c r="I1685" s="233">
        <v>5.8999999999999997E-2</v>
      </c>
      <c r="J1685" s="409">
        <f t="shared" ref="J1685" si="2760">I1685*$P$9/1000</f>
        <v>0.16800426999999998</v>
      </c>
      <c r="K1685" s="18"/>
      <c r="L1685" s="18"/>
      <c r="M1685" s="18"/>
      <c r="N1685" s="27"/>
      <c r="O1685" s="32">
        <f t="shared" si="2710"/>
        <v>0</v>
      </c>
      <c r="P1685" s="409">
        <f t="shared" ref="P1685" si="2761">E1685*F1685</f>
        <v>1789.8041069999999</v>
      </c>
      <c r="Q1685" s="409">
        <f t="shared" ref="Q1685" si="2762">SUM(O1685:O1688)</f>
        <v>0</v>
      </c>
      <c r="R1685" s="234">
        <f t="shared" ref="R1685" si="2763">Q1685*1.02*1.05*$R$14</f>
        <v>0</v>
      </c>
      <c r="S1685" s="226">
        <f t="shared" ref="S1685" si="2764">F1685*$S$17</f>
        <v>0.43531525714805741</v>
      </c>
      <c r="T1685" s="226">
        <f t="shared" ref="T1685" si="2765">E1685*S1685</f>
        <v>2272.3456423128596</v>
      </c>
    </row>
    <row r="1686" spans="1:20">
      <c r="A1686" s="229"/>
      <c r="B1686" s="230"/>
      <c r="C1686" s="230"/>
      <c r="D1686" s="232"/>
      <c r="E1686" s="229"/>
      <c r="F1686" s="410"/>
      <c r="G1686" s="233"/>
      <c r="H1686" s="409"/>
      <c r="I1686" s="233"/>
      <c r="J1686" s="409"/>
      <c r="K1686" s="18"/>
      <c r="L1686" s="18"/>
      <c r="M1686" s="18"/>
      <c r="N1686" s="27"/>
      <c r="O1686" s="32">
        <f t="shared" si="2710"/>
        <v>0</v>
      </c>
      <c r="P1686" s="409"/>
      <c r="Q1686" s="409"/>
      <c r="R1686" s="234"/>
      <c r="S1686" s="227"/>
      <c r="T1686" s="227"/>
    </row>
    <row r="1687" spans="1:20">
      <c r="A1687" s="229"/>
      <c r="B1687" s="230"/>
      <c r="C1687" s="230"/>
      <c r="D1687" s="232"/>
      <c r="E1687" s="229"/>
      <c r="F1687" s="410"/>
      <c r="G1687" s="233"/>
      <c r="H1687" s="409"/>
      <c r="I1687" s="233"/>
      <c r="J1687" s="409"/>
      <c r="K1687" s="18"/>
      <c r="L1687" s="18"/>
      <c r="M1687" s="30"/>
      <c r="N1687" s="27"/>
      <c r="O1687" s="32">
        <f t="shared" si="2710"/>
        <v>0</v>
      </c>
      <c r="P1687" s="409"/>
      <c r="Q1687" s="409"/>
      <c r="R1687" s="234"/>
      <c r="S1687" s="227"/>
      <c r="T1687" s="227"/>
    </row>
    <row r="1688" spans="1:20">
      <c r="A1688" s="229"/>
      <c r="B1688" s="230"/>
      <c r="C1688" s="230"/>
      <c r="D1688" s="232"/>
      <c r="E1688" s="229"/>
      <c r="F1688" s="410"/>
      <c r="G1688" s="233"/>
      <c r="H1688" s="409"/>
      <c r="I1688" s="233"/>
      <c r="J1688" s="409"/>
      <c r="K1688" s="18"/>
      <c r="L1688" s="18"/>
      <c r="M1688" s="18"/>
      <c r="N1688" s="27"/>
      <c r="O1688" s="32">
        <f t="shared" si="2710"/>
        <v>0</v>
      </c>
      <c r="P1688" s="409"/>
      <c r="Q1688" s="409"/>
      <c r="R1688" s="234"/>
      <c r="S1688" s="228"/>
      <c r="T1688" s="228"/>
    </row>
    <row r="1689" spans="1:20">
      <c r="A1689" s="229">
        <v>21</v>
      </c>
      <c r="B1689" s="230" t="s">
        <v>199</v>
      </c>
      <c r="C1689" s="230" t="s">
        <v>1000</v>
      </c>
      <c r="D1689" s="239" t="s">
        <v>602</v>
      </c>
      <c r="E1689" s="232">
        <v>135.84</v>
      </c>
      <c r="F1689" s="410">
        <f t="shared" ref="F1689" si="2766">H1689+J1689+R1689</f>
        <v>2.2899080409315999</v>
      </c>
      <c r="G1689" s="233">
        <v>0.57999999999999996</v>
      </c>
      <c r="H1689" s="409">
        <f t="shared" ref="H1689" si="2767">G1689*$P$8/1000</f>
        <v>1.3172032</v>
      </c>
      <c r="I1689" s="233">
        <v>0.12</v>
      </c>
      <c r="J1689" s="409">
        <f t="shared" ref="J1689" si="2768">I1689*$P$9/1000</f>
        <v>0.3417036</v>
      </c>
      <c r="K1689" s="18" t="s">
        <v>58</v>
      </c>
      <c r="L1689" s="18" t="s">
        <v>20</v>
      </c>
      <c r="M1689" s="27">
        <v>2.41E-2</v>
      </c>
      <c r="N1689" s="27">
        <v>23.08</v>
      </c>
      <c r="O1689" s="32">
        <f t="shared" si="2710"/>
        <v>0.55622799999999994</v>
      </c>
      <c r="P1689" s="409">
        <f t="shared" ref="P1689" si="2769">E1689*F1689</f>
        <v>311.06110828014852</v>
      </c>
      <c r="Q1689" s="409">
        <f t="shared" ref="Q1689" si="2770">SUM(O1689:O1692)</f>
        <v>0.55729299999999993</v>
      </c>
      <c r="R1689" s="234">
        <f t="shared" ref="R1689" si="2771">Q1689*1.02*1.05*$R$14</f>
        <v>0.63100124093159993</v>
      </c>
      <c r="S1689" s="226">
        <f t="shared" ref="S1689" si="2772">F1689*$S$17</f>
        <v>2.907280488270831</v>
      </c>
      <c r="T1689" s="226">
        <f t="shared" ref="T1689" si="2773">E1689*S1689</f>
        <v>394.9249815267097</v>
      </c>
    </row>
    <row r="1690" spans="1:20">
      <c r="A1690" s="229"/>
      <c r="B1690" s="230"/>
      <c r="C1690" s="230"/>
      <c r="D1690" s="240"/>
      <c r="E1690" s="232"/>
      <c r="F1690" s="410"/>
      <c r="G1690" s="233"/>
      <c r="H1690" s="409"/>
      <c r="I1690" s="233"/>
      <c r="J1690" s="409"/>
      <c r="K1690" s="39"/>
      <c r="L1690" s="18"/>
      <c r="M1690" s="27"/>
      <c r="N1690" s="27"/>
      <c r="O1690" s="32">
        <f t="shared" si="2710"/>
        <v>0</v>
      </c>
      <c r="P1690" s="409"/>
      <c r="Q1690" s="409"/>
      <c r="R1690" s="234"/>
      <c r="S1690" s="227"/>
      <c r="T1690" s="227"/>
    </row>
    <row r="1691" spans="1:20">
      <c r="A1691" s="229"/>
      <c r="B1691" s="230"/>
      <c r="C1691" s="230"/>
      <c r="D1691" s="240"/>
      <c r="E1691" s="232"/>
      <c r="F1691" s="410"/>
      <c r="G1691" s="233"/>
      <c r="H1691" s="409"/>
      <c r="I1691" s="233"/>
      <c r="J1691" s="409"/>
      <c r="K1691" s="18" t="s">
        <v>35</v>
      </c>
      <c r="L1691" s="18" t="s">
        <v>22</v>
      </c>
      <c r="M1691" s="27">
        <v>7.1000000000000004E-3</v>
      </c>
      <c r="N1691" s="27">
        <v>0.15</v>
      </c>
      <c r="O1691" s="32">
        <f t="shared" si="2710"/>
        <v>1.065E-3</v>
      </c>
      <c r="P1691" s="409"/>
      <c r="Q1691" s="409"/>
      <c r="R1691" s="234"/>
      <c r="S1691" s="227"/>
      <c r="T1691" s="227"/>
    </row>
    <row r="1692" spans="1:20">
      <c r="A1692" s="229"/>
      <c r="B1692" s="230"/>
      <c r="C1692" s="230"/>
      <c r="D1692" s="241"/>
      <c r="E1692" s="232"/>
      <c r="F1692" s="410"/>
      <c r="G1692" s="233"/>
      <c r="H1692" s="409"/>
      <c r="I1692" s="233"/>
      <c r="J1692" s="409"/>
      <c r="K1692" s="18"/>
      <c r="L1692" s="18"/>
      <c r="M1692" s="18"/>
      <c r="N1692" s="27"/>
      <c r="O1692" s="32">
        <f t="shared" si="2710"/>
        <v>0</v>
      </c>
      <c r="P1692" s="409"/>
      <c r="Q1692" s="409"/>
      <c r="R1692" s="234"/>
      <c r="S1692" s="228"/>
      <c r="T1692" s="228"/>
    </row>
    <row r="1693" spans="1:20" ht="12.75" customHeight="1">
      <c r="A1693" s="229"/>
      <c r="B1693" s="230"/>
      <c r="C1693" s="307" t="s">
        <v>1001</v>
      </c>
      <c r="D1693" s="229"/>
      <c r="E1693" s="231"/>
      <c r="F1693" s="232">
        <f>H1693+J1693+R1693</f>
        <v>0</v>
      </c>
      <c r="G1693" s="247"/>
      <c r="H1693" s="234">
        <f>G1693*$P$8/1000</f>
        <v>0</v>
      </c>
      <c r="I1693" s="247"/>
      <c r="J1693" s="234">
        <f>I1693*$P$9/1000</f>
        <v>0</v>
      </c>
      <c r="K1693" s="27"/>
      <c r="L1693" s="27"/>
      <c r="M1693" s="27"/>
      <c r="N1693" s="27"/>
      <c r="O1693" s="21">
        <f t="shared" si="2710"/>
        <v>0</v>
      </c>
      <c r="P1693" s="234">
        <f>E1693*F1693</f>
        <v>0</v>
      </c>
      <c r="Q1693" s="234">
        <f>SUM(O1693:O1696)</f>
        <v>0</v>
      </c>
      <c r="R1693" s="234">
        <f t="shared" ref="R1693" si="2774">Q1693*1.02*1.05*$R$14</f>
        <v>0</v>
      </c>
      <c r="S1693" s="226">
        <f t="shared" ref="S1693" si="2775">F1693*$S$17</f>
        <v>0</v>
      </c>
      <c r="T1693" s="226">
        <f t="shared" ref="T1693" si="2776">E1693*S1693</f>
        <v>0</v>
      </c>
    </row>
    <row r="1694" spans="1:20">
      <c r="A1694" s="229"/>
      <c r="B1694" s="230"/>
      <c r="C1694" s="307"/>
      <c r="D1694" s="229"/>
      <c r="E1694" s="231"/>
      <c r="F1694" s="232"/>
      <c r="G1694" s="247"/>
      <c r="H1694" s="234"/>
      <c r="I1694" s="247"/>
      <c r="J1694" s="234"/>
      <c r="K1694" s="18"/>
      <c r="L1694" s="18"/>
      <c r="M1694" s="18"/>
      <c r="N1694" s="27"/>
      <c r="O1694" s="21">
        <f t="shared" si="2710"/>
        <v>0</v>
      </c>
      <c r="P1694" s="234"/>
      <c r="Q1694" s="234"/>
      <c r="R1694" s="234"/>
      <c r="S1694" s="227"/>
      <c r="T1694" s="227"/>
    </row>
    <row r="1695" spans="1:20">
      <c r="A1695" s="229"/>
      <c r="B1695" s="230"/>
      <c r="C1695" s="307"/>
      <c r="D1695" s="229"/>
      <c r="E1695" s="231"/>
      <c r="F1695" s="232"/>
      <c r="G1695" s="247"/>
      <c r="H1695" s="234"/>
      <c r="I1695" s="247"/>
      <c r="J1695" s="234"/>
      <c r="K1695" s="18"/>
      <c r="L1695" s="18"/>
      <c r="M1695" s="19"/>
      <c r="N1695" s="27"/>
      <c r="O1695" s="21">
        <f t="shared" si="2710"/>
        <v>0</v>
      </c>
      <c r="P1695" s="234"/>
      <c r="Q1695" s="234"/>
      <c r="R1695" s="234"/>
      <c r="S1695" s="227"/>
      <c r="T1695" s="227"/>
    </row>
    <row r="1696" spans="1:20">
      <c r="A1696" s="229"/>
      <c r="B1696" s="230"/>
      <c r="C1696" s="307"/>
      <c r="D1696" s="229"/>
      <c r="E1696" s="231"/>
      <c r="F1696" s="232"/>
      <c r="G1696" s="247"/>
      <c r="H1696" s="234"/>
      <c r="I1696" s="247"/>
      <c r="J1696" s="234"/>
      <c r="K1696" s="18"/>
      <c r="L1696" s="18"/>
      <c r="M1696" s="18"/>
      <c r="N1696" s="27"/>
      <c r="O1696" s="21">
        <f t="shared" si="2710"/>
        <v>0</v>
      </c>
      <c r="P1696" s="234"/>
      <c r="Q1696" s="234"/>
      <c r="R1696" s="234"/>
      <c r="S1696" s="228"/>
      <c r="T1696" s="228"/>
    </row>
    <row r="1697" spans="1:20" ht="12.75" customHeight="1">
      <c r="A1697" s="229">
        <v>1</v>
      </c>
      <c r="B1697" s="230" t="s">
        <v>549</v>
      </c>
      <c r="C1697" s="230" t="s">
        <v>1002</v>
      </c>
      <c r="D1697" s="246" t="s">
        <v>633</v>
      </c>
      <c r="E1697" s="231">
        <v>1</v>
      </c>
      <c r="F1697" s="232">
        <f>H1697+J1697+R1697</f>
        <v>1.9476786999999998</v>
      </c>
      <c r="G1697" s="233">
        <v>0.82</v>
      </c>
      <c r="H1697" s="234">
        <f>G1697*$P$8/1000</f>
        <v>1.8622527999999998</v>
      </c>
      <c r="I1697" s="233">
        <v>0.03</v>
      </c>
      <c r="J1697" s="234">
        <f>I1697*$P$9/1000</f>
        <v>8.5425899999999999E-2</v>
      </c>
      <c r="K1697" s="18"/>
      <c r="L1697" s="18"/>
      <c r="M1697" s="18"/>
      <c r="N1697" s="27"/>
      <c r="O1697" s="21">
        <f t="shared" si="2710"/>
        <v>0</v>
      </c>
      <c r="P1697" s="234">
        <f>E1697*F1697</f>
        <v>1.9476786999999998</v>
      </c>
      <c r="Q1697" s="234">
        <f>SUM(O1697:O1700)</f>
        <v>0</v>
      </c>
      <c r="R1697" s="234">
        <f t="shared" ref="R1697" si="2777">Q1697*1.02*1.05*$R$14</f>
        <v>0</v>
      </c>
      <c r="S1697" s="226">
        <f t="shared" ref="S1697" si="2778">F1697*$S$17</f>
        <v>2.4727841383652471</v>
      </c>
      <c r="T1697" s="226">
        <f t="shared" ref="T1697" si="2779">E1697*S1697</f>
        <v>2.4727841383652471</v>
      </c>
    </row>
    <row r="1698" spans="1:20">
      <c r="A1698" s="229"/>
      <c r="B1698" s="230"/>
      <c r="C1698" s="230"/>
      <c r="D1698" s="232"/>
      <c r="E1698" s="231"/>
      <c r="F1698" s="232"/>
      <c r="G1698" s="233"/>
      <c r="H1698" s="234"/>
      <c r="I1698" s="233"/>
      <c r="J1698" s="234"/>
      <c r="K1698" s="18"/>
      <c r="L1698" s="18"/>
      <c r="M1698" s="18"/>
      <c r="N1698" s="27"/>
      <c r="O1698" s="21">
        <f t="shared" si="2710"/>
        <v>0</v>
      </c>
      <c r="P1698" s="234"/>
      <c r="Q1698" s="234"/>
      <c r="R1698" s="234"/>
      <c r="S1698" s="227"/>
      <c r="T1698" s="227"/>
    </row>
    <row r="1699" spans="1:20">
      <c r="A1699" s="229"/>
      <c r="B1699" s="230"/>
      <c r="C1699" s="230"/>
      <c r="D1699" s="232"/>
      <c r="E1699" s="231"/>
      <c r="F1699" s="232"/>
      <c r="G1699" s="233"/>
      <c r="H1699" s="234"/>
      <c r="I1699" s="233"/>
      <c r="J1699" s="234"/>
      <c r="K1699" s="18"/>
      <c r="L1699" s="18"/>
      <c r="M1699" s="19"/>
      <c r="N1699" s="27"/>
      <c r="O1699" s="21">
        <f t="shared" si="2710"/>
        <v>0</v>
      </c>
      <c r="P1699" s="234"/>
      <c r="Q1699" s="234"/>
      <c r="R1699" s="234"/>
      <c r="S1699" s="227"/>
      <c r="T1699" s="227"/>
    </row>
    <row r="1700" spans="1:20">
      <c r="A1700" s="229"/>
      <c r="B1700" s="230"/>
      <c r="C1700" s="230"/>
      <c r="D1700" s="232"/>
      <c r="E1700" s="231"/>
      <c r="F1700" s="232"/>
      <c r="G1700" s="233"/>
      <c r="H1700" s="234"/>
      <c r="I1700" s="233"/>
      <c r="J1700" s="234"/>
      <c r="K1700" s="18"/>
      <c r="L1700" s="18"/>
      <c r="M1700" s="18"/>
      <c r="N1700" s="27"/>
      <c r="O1700" s="21">
        <f t="shared" si="2710"/>
        <v>0</v>
      </c>
      <c r="P1700" s="234"/>
      <c r="Q1700" s="234"/>
      <c r="R1700" s="234"/>
      <c r="S1700" s="228"/>
      <c r="T1700" s="228"/>
    </row>
    <row r="1701" spans="1:20" ht="12.75" customHeight="1">
      <c r="A1701" s="229">
        <v>2</v>
      </c>
      <c r="B1701" s="230" t="s">
        <v>550</v>
      </c>
      <c r="C1701" s="230" t="s">
        <v>1003</v>
      </c>
      <c r="D1701" s="246" t="s">
        <v>633</v>
      </c>
      <c r="E1701" s="229">
        <v>185</v>
      </c>
      <c r="F1701" s="232">
        <f>H1701+J1701+R1701</f>
        <v>0.82484974499999997</v>
      </c>
      <c r="G1701" s="233">
        <v>0.17449999999999999</v>
      </c>
      <c r="H1701" s="234">
        <f>G1701*$P$8/1000</f>
        <v>0.39629647999999995</v>
      </c>
      <c r="I1701" s="233">
        <v>0.15049999999999999</v>
      </c>
      <c r="J1701" s="234">
        <f>I1701*$P$9/1000</f>
        <v>0.42855326500000002</v>
      </c>
      <c r="K1701" s="27"/>
      <c r="L1701" s="18"/>
      <c r="M1701" s="18"/>
      <c r="N1701" s="27"/>
      <c r="O1701" s="21">
        <f t="shared" si="2710"/>
        <v>0</v>
      </c>
      <c r="P1701" s="234">
        <f>E1701*F1701</f>
        <v>152.59720282499998</v>
      </c>
      <c r="Q1701" s="234">
        <f>SUM(O1701:O1704)</f>
        <v>0</v>
      </c>
      <c r="R1701" s="234">
        <f t="shared" ref="R1701" si="2780">Q1701*1.02*1.05*$R$14</f>
        <v>0</v>
      </c>
      <c r="S1701" s="226">
        <f t="shared" ref="S1701" si="2781">F1701*$S$17</f>
        <v>1.0472340052651492</v>
      </c>
      <c r="T1701" s="226">
        <f t="shared" ref="T1701" si="2782">E1701*S1701</f>
        <v>193.7382909740526</v>
      </c>
    </row>
    <row r="1702" spans="1:20" ht="12.75" customHeight="1">
      <c r="A1702" s="229"/>
      <c r="B1702" s="230"/>
      <c r="C1702" s="230"/>
      <c r="D1702" s="232"/>
      <c r="E1702" s="229"/>
      <c r="F1702" s="232"/>
      <c r="G1702" s="233"/>
      <c r="H1702" s="234"/>
      <c r="I1702" s="233"/>
      <c r="J1702" s="234"/>
      <c r="K1702" s="18"/>
      <c r="L1702" s="18"/>
      <c r="M1702" s="18"/>
      <c r="N1702" s="27"/>
      <c r="O1702" s="21">
        <f t="shared" si="2710"/>
        <v>0</v>
      </c>
      <c r="P1702" s="234"/>
      <c r="Q1702" s="234"/>
      <c r="R1702" s="234"/>
      <c r="S1702" s="227"/>
      <c r="T1702" s="227"/>
    </row>
    <row r="1703" spans="1:20" ht="12.75" customHeight="1">
      <c r="A1703" s="229"/>
      <c r="B1703" s="230"/>
      <c r="C1703" s="230"/>
      <c r="D1703" s="232"/>
      <c r="E1703" s="229"/>
      <c r="F1703" s="232"/>
      <c r="G1703" s="233"/>
      <c r="H1703" s="234"/>
      <c r="I1703" s="233"/>
      <c r="J1703" s="234"/>
      <c r="K1703" s="18"/>
      <c r="L1703" s="18"/>
      <c r="M1703" s="30"/>
      <c r="N1703" s="27"/>
      <c r="O1703" s="21">
        <f t="shared" si="2710"/>
        <v>0</v>
      </c>
      <c r="P1703" s="234"/>
      <c r="Q1703" s="234"/>
      <c r="R1703" s="234"/>
      <c r="S1703" s="227"/>
      <c r="T1703" s="227"/>
    </row>
    <row r="1704" spans="1:20" ht="12.75" customHeight="1">
      <c r="A1704" s="229"/>
      <c r="B1704" s="230"/>
      <c r="C1704" s="230"/>
      <c r="D1704" s="232"/>
      <c r="E1704" s="229"/>
      <c r="F1704" s="232"/>
      <c r="G1704" s="233"/>
      <c r="H1704" s="234"/>
      <c r="I1704" s="233"/>
      <c r="J1704" s="234"/>
      <c r="K1704" s="18"/>
      <c r="L1704" s="18"/>
      <c r="M1704" s="18"/>
      <c r="N1704" s="27"/>
      <c r="O1704" s="21">
        <f t="shared" si="2710"/>
        <v>0</v>
      </c>
      <c r="P1704" s="234"/>
      <c r="Q1704" s="234"/>
      <c r="R1704" s="234"/>
      <c r="S1704" s="228"/>
      <c r="T1704" s="228"/>
    </row>
    <row r="1705" spans="1:20" ht="12.75" customHeight="1">
      <c r="A1705" s="229">
        <v>3</v>
      </c>
      <c r="B1705" s="230" t="s">
        <v>551</v>
      </c>
      <c r="C1705" s="230" t="s">
        <v>1004</v>
      </c>
      <c r="D1705" s="246" t="s">
        <v>633</v>
      </c>
      <c r="E1705" s="229">
        <v>96</v>
      </c>
      <c r="F1705" s="232">
        <f>H1705+J1705+R1705</f>
        <v>0.14222475300000001</v>
      </c>
      <c r="G1705" s="326">
        <v>6.25E-2</v>
      </c>
      <c r="H1705" s="234">
        <f>G1705*$P$8/1000</f>
        <v>0.14194000000000001</v>
      </c>
      <c r="I1705" s="247">
        <v>1E-4</v>
      </c>
      <c r="J1705" s="234">
        <f>I1705*$P$9/1000</f>
        <v>2.8475300000000006E-4</v>
      </c>
      <c r="K1705" s="18"/>
      <c r="L1705" s="18"/>
      <c r="M1705" s="18"/>
      <c r="N1705" s="27"/>
      <c r="O1705" s="21">
        <f t="shared" si="2710"/>
        <v>0</v>
      </c>
      <c r="P1705" s="234">
        <f>E1705*F1705</f>
        <v>13.653576288</v>
      </c>
      <c r="Q1705" s="234">
        <f>SUM(O1705:O1708)</f>
        <v>0</v>
      </c>
      <c r="R1705" s="234">
        <f t="shared" ref="R1705" si="2783">Q1705*1.02*1.05*$R$14</f>
        <v>0</v>
      </c>
      <c r="S1705" s="226">
        <f t="shared" ref="S1705" si="2784">F1705*$S$17</f>
        <v>0.18056936870609877</v>
      </c>
      <c r="T1705" s="226">
        <f t="shared" ref="T1705" si="2785">E1705*S1705</f>
        <v>17.334659395785483</v>
      </c>
    </row>
    <row r="1706" spans="1:20" ht="12.75" customHeight="1">
      <c r="A1706" s="229"/>
      <c r="B1706" s="230"/>
      <c r="C1706" s="230"/>
      <c r="D1706" s="232"/>
      <c r="E1706" s="229"/>
      <c r="F1706" s="232"/>
      <c r="G1706" s="326"/>
      <c r="H1706" s="234"/>
      <c r="I1706" s="247"/>
      <c r="J1706" s="234"/>
      <c r="K1706" s="18"/>
      <c r="L1706" s="18"/>
      <c r="M1706" s="18"/>
      <c r="N1706" s="27"/>
      <c r="O1706" s="21">
        <f t="shared" si="2710"/>
        <v>0</v>
      </c>
      <c r="P1706" s="234"/>
      <c r="Q1706" s="234"/>
      <c r="R1706" s="234"/>
      <c r="S1706" s="227"/>
      <c r="T1706" s="227"/>
    </row>
    <row r="1707" spans="1:20" ht="12.75" customHeight="1">
      <c r="A1707" s="229"/>
      <c r="B1707" s="230"/>
      <c r="C1707" s="230"/>
      <c r="D1707" s="232"/>
      <c r="E1707" s="229"/>
      <c r="F1707" s="232"/>
      <c r="G1707" s="326"/>
      <c r="H1707" s="234"/>
      <c r="I1707" s="247"/>
      <c r="J1707" s="234"/>
      <c r="K1707" s="18"/>
      <c r="L1707" s="18"/>
      <c r="M1707" s="15"/>
      <c r="N1707" s="27"/>
      <c r="O1707" s="21">
        <f t="shared" si="2710"/>
        <v>0</v>
      </c>
      <c r="P1707" s="234"/>
      <c r="Q1707" s="234"/>
      <c r="R1707" s="234"/>
      <c r="S1707" s="227"/>
      <c r="T1707" s="227"/>
    </row>
    <row r="1708" spans="1:20" ht="12.75" customHeight="1">
      <c r="A1708" s="229"/>
      <c r="B1708" s="230"/>
      <c r="C1708" s="230"/>
      <c r="D1708" s="232"/>
      <c r="E1708" s="229"/>
      <c r="F1708" s="232"/>
      <c r="G1708" s="326"/>
      <c r="H1708" s="234"/>
      <c r="I1708" s="247"/>
      <c r="J1708" s="234"/>
      <c r="K1708" s="18"/>
      <c r="L1708" s="18"/>
      <c r="M1708" s="18"/>
      <c r="N1708" s="27"/>
      <c r="O1708" s="21">
        <f t="shared" si="2710"/>
        <v>0</v>
      </c>
      <c r="P1708" s="234"/>
      <c r="Q1708" s="234"/>
      <c r="R1708" s="234"/>
      <c r="S1708" s="228"/>
      <c r="T1708" s="228"/>
    </row>
    <row r="1709" spans="1:20" ht="12.75" customHeight="1">
      <c r="A1709" s="431"/>
      <c r="B1709" s="431"/>
      <c r="C1709" s="273" t="s">
        <v>365</v>
      </c>
      <c r="D1709" s="81"/>
      <c r="E1709" s="81"/>
      <c r="F1709" s="84">
        <f>H1709+J1709+R1709</f>
        <v>0</v>
      </c>
      <c r="G1709" s="87"/>
      <c r="H1709" s="78">
        <f>G1709*$P$8/1000</f>
        <v>0</v>
      </c>
      <c r="I1709" s="90"/>
      <c r="J1709" s="78">
        <f>I1709*$P$9/1000</f>
        <v>0</v>
      </c>
      <c r="K1709" s="62"/>
      <c r="L1709" s="62"/>
      <c r="M1709" s="62"/>
      <c r="N1709" s="63"/>
      <c r="O1709" s="64">
        <f t="shared" ref="O1709:O1716" si="2786">M1709*N1709</f>
        <v>0</v>
      </c>
      <c r="P1709" s="78">
        <f>E1709*F1709</f>
        <v>0</v>
      </c>
      <c r="Q1709" s="78">
        <f>SUM(O1709:O1712)</f>
        <v>0</v>
      </c>
      <c r="R1709" s="389">
        <f>Q1709*1.02*1.05*$R$14</f>
        <v>0</v>
      </c>
      <c r="S1709" s="389">
        <f t="shared" ref="S1709" si="2787">F1709*$S$17</f>
        <v>0</v>
      </c>
      <c r="T1709" s="398">
        <f>SUM(T1493:T1708)</f>
        <v>16003.720859372572</v>
      </c>
    </row>
    <row r="1710" spans="1:20" ht="12.75" customHeight="1">
      <c r="A1710" s="432"/>
      <c r="B1710" s="432"/>
      <c r="C1710" s="274"/>
      <c r="D1710" s="82"/>
      <c r="E1710" s="82"/>
      <c r="F1710" s="85"/>
      <c r="G1710" s="88"/>
      <c r="H1710" s="79"/>
      <c r="I1710" s="91"/>
      <c r="J1710" s="79"/>
      <c r="K1710" s="62"/>
      <c r="L1710" s="62"/>
      <c r="M1710" s="62"/>
      <c r="N1710" s="63"/>
      <c r="O1710" s="64">
        <f t="shared" si="2786"/>
        <v>0</v>
      </c>
      <c r="P1710" s="79"/>
      <c r="Q1710" s="79"/>
      <c r="R1710" s="390"/>
      <c r="S1710" s="390"/>
      <c r="T1710" s="399"/>
    </row>
    <row r="1711" spans="1:20" ht="12.75" customHeight="1">
      <c r="A1711" s="432"/>
      <c r="B1711" s="432"/>
      <c r="C1711" s="274"/>
      <c r="D1711" s="82"/>
      <c r="E1711" s="82"/>
      <c r="F1711" s="85"/>
      <c r="G1711" s="88"/>
      <c r="H1711" s="79"/>
      <c r="I1711" s="91"/>
      <c r="J1711" s="79"/>
      <c r="K1711" s="62"/>
      <c r="L1711" s="62"/>
      <c r="M1711" s="62"/>
      <c r="N1711" s="63"/>
      <c r="O1711" s="64">
        <f t="shared" si="2786"/>
        <v>0</v>
      </c>
      <c r="P1711" s="79"/>
      <c r="Q1711" s="79"/>
      <c r="R1711" s="390"/>
      <c r="S1711" s="390"/>
      <c r="T1711" s="399"/>
    </row>
    <row r="1712" spans="1:20" ht="12.75" customHeight="1">
      <c r="A1712" s="433"/>
      <c r="B1712" s="433"/>
      <c r="C1712" s="275"/>
      <c r="D1712" s="83"/>
      <c r="E1712" s="83"/>
      <c r="F1712" s="86"/>
      <c r="G1712" s="89"/>
      <c r="H1712" s="80"/>
      <c r="I1712" s="92"/>
      <c r="J1712" s="80"/>
      <c r="K1712" s="62"/>
      <c r="L1712" s="62"/>
      <c r="M1712" s="62"/>
      <c r="N1712" s="63"/>
      <c r="O1712" s="64">
        <f t="shared" si="2786"/>
        <v>0</v>
      </c>
      <c r="P1712" s="80"/>
      <c r="Q1712" s="80"/>
      <c r="R1712" s="391"/>
      <c r="S1712" s="391"/>
      <c r="T1712" s="400"/>
    </row>
    <row r="1713" spans="1:20" ht="12.75" customHeight="1">
      <c r="A1713" s="431"/>
      <c r="B1713" s="431"/>
      <c r="C1713" s="273" t="s">
        <v>366</v>
      </c>
      <c r="D1713" s="81"/>
      <c r="E1713" s="81"/>
      <c r="F1713" s="84">
        <f>H1713+J1713+R1713</f>
        <v>0</v>
      </c>
      <c r="G1713" s="87"/>
      <c r="H1713" s="78">
        <f>G1713*$P$8/1000</f>
        <v>0</v>
      </c>
      <c r="I1713" s="90"/>
      <c r="J1713" s="78">
        <f>I1713*$P$9/1000</f>
        <v>0</v>
      </c>
      <c r="K1713" s="62"/>
      <c r="L1713" s="62"/>
      <c r="M1713" s="62"/>
      <c r="N1713" s="63"/>
      <c r="O1713" s="64">
        <f t="shared" si="2786"/>
        <v>0</v>
      </c>
      <c r="P1713" s="78">
        <f>E1713*F1713</f>
        <v>0</v>
      </c>
      <c r="Q1713" s="78">
        <f>SUM(O1713:O1716)</f>
        <v>0</v>
      </c>
      <c r="R1713" s="389">
        <f>Q1713*1.02*1.05*$R$14</f>
        <v>0</v>
      </c>
      <c r="S1713" s="389">
        <f t="shared" ref="S1713" si="2788">F1713*$S$17</f>
        <v>0</v>
      </c>
      <c r="T1713" s="392">
        <f>(T1709*100%)/$T$2613</f>
        <v>2.2040895648327702E-2</v>
      </c>
    </row>
    <row r="1714" spans="1:20" ht="12.75" customHeight="1">
      <c r="A1714" s="432"/>
      <c r="B1714" s="432"/>
      <c r="C1714" s="274"/>
      <c r="D1714" s="82"/>
      <c r="E1714" s="82"/>
      <c r="F1714" s="85"/>
      <c r="G1714" s="88"/>
      <c r="H1714" s="79"/>
      <c r="I1714" s="91"/>
      <c r="J1714" s="79"/>
      <c r="K1714" s="62"/>
      <c r="L1714" s="62"/>
      <c r="M1714" s="62"/>
      <c r="N1714" s="63"/>
      <c r="O1714" s="64">
        <f t="shared" si="2786"/>
        <v>0</v>
      </c>
      <c r="P1714" s="79"/>
      <c r="Q1714" s="79"/>
      <c r="R1714" s="390"/>
      <c r="S1714" s="390"/>
      <c r="T1714" s="393"/>
    </row>
    <row r="1715" spans="1:20" ht="12.75" customHeight="1">
      <c r="A1715" s="432"/>
      <c r="B1715" s="432"/>
      <c r="C1715" s="274"/>
      <c r="D1715" s="82"/>
      <c r="E1715" s="82"/>
      <c r="F1715" s="85"/>
      <c r="G1715" s="88"/>
      <c r="H1715" s="79"/>
      <c r="I1715" s="91"/>
      <c r="J1715" s="79"/>
      <c r="K1715" s="62"/>
      <c r="L1715" s="62"/>
      <c r="M1715" s="62"/>
      <c r="N1715" s="63"/>
      <c r="O1715" s="64">
        <f t="shared" si="2786"/>
        <v>0</v>
      </c>
      <c r="P1715" s="79"/>
      <c r="Q1715" s="79"/>
      <c r="R1715" s="390"/>
      <c r="S1715" s="390"/>
      <c r="T1715" s="393"/>
    </row>
    <row r="1716" spans="1:20" ht="12.75" customHeight="1">
      <c r="A1716" s="433"/>
      <c r="B1716" s="433"/>
      <c r="C1716" s="275"/>
      <c r="D1716" s="83"/>
      <c r="E1716" s="83"/>
      <c r="F1716" s="86"/>
      <c r="G1716" s="89"/>
      <c r="H1716" s="80"/>
      <c r="I1716" s="92"/>
      <c r="J1716" s="80"/>
      <c r="K1716" s="62"/>
      <c r="L1716" s="62"/>
      <c r="M1716" s="62"/>
      <c r="N1716" s="63"/>
      <c r="O1716" s="64">
        <f t="shared" si="2786"/>
        <v>0</v>
      </c>
      <c r="P1716" s="80"/>
      <c r="Q1716" s="80"/>
      <c r="R1716" s="391"/>
      <c r="S1716" s="391"/>
      <c r="T1716" s="394"/>
    </row>
    <row r="1717" spans="1:20" ht="12.75" customHeight="1">
      <c r="A1717" s="361"/>
      <c r="B1717" s="239"/>
      <c r="C1717" s="434" t="s">
        <v>1005</v>
      </c>
      <c r="D1717" s="283"/>
      <c r="E1717" s="289"/>
      <c r="F1717" s="232">
        <f t="shared" ref="F1717" si="2789">H1717+J1717+R1717</f>
        <v>0</v>
      </c>
      <c r="G1717" s="326"/>
      <c r="H1717" s="234">
        <f t="shared" ref="H1717" si="2790">G1717*$P$8/1000</f>
        <v>0</v>
      </c>
      <c r="I1717" s="328"/>
      <c r="J1717" s="234">
        <f t="shared" ref="J1717" si="2791">I1717*$P$9/1000</f>
        <v>0</v>
      </c>
      <c r="K1717" s="13"/>
      <c r="L1717" s="22"/>
      <c r="M1717" s="15"/>
      <c r="N1717" s="29"/>
      <c r="O1717" s="21">
        <f t="shared" ref="O1717:O1780" si="2792">M1717*N1717</f>
        <v>0</v>
      </c>
      <c r="P1717" s="226">
        <f t="shared" ref="P1717" si="2793">E1717*F1717</f>
        <v>0</v>
      </c>
      <c r="Q1717" s="226">
        <f t="shared" ref="Q1717" si="2794">SUM(O1717:O1720)</f>
        <v>0</v>
      </c>
      <c r="R1717" s="226">
        <f t="shared" ref="R1717" si="2795">Q1717*1.02*1.05*$R$14</f>
        <v>0</v>
      </c>
      <c r="S1717" s="226">
        <f t="shared" ref="S1717" si="2796">F1717*$S$17</f>
        <v>0</v>
      </c>
      <c r="T1717" s="226">
        <f t="shared" ref="T1717" si="2797">E1717*S1717</f>
        <v>0</v>
      </c>
    </row>
    <row r="1718" spans="1:20">
      <c r="A1718" s="361"/>
      <c r="B1718" s="240"/>
      <c r="C1718" s="434"/>
      <c r="D1718" s="284"/>
      <c r="E1718" s="290"/>
      <c r="F1718" s="232"/>
      <c r="G1718" s="326"/>
      <c r="H1718" s="234"/>
      <c r="I1718" s="329"/>
      <c r="J1718" s="234"/>
      <c r="K1718" s="22"/>
      <c r="L1718" s="22"/>
      <c r="M1718" s="22"/>
      <c r="N1718" s="45"/>
      <c r="O1718" s="21">
        <f t="shared" si="2792"/>
        <v>0</v>
      </c>
      <c r="P1718" s="227"/>
      <c r="Q1718" s="227"/>
      <c r="R1718" s="227"/>
      <c r="S1718" s="227"/>
      <c r="T1718" s="227"/>
    </row>
    <row r="1719" spans="1:20">
      <c r="A1719" s="361"/>
      <c r="B1719" s="240"/>
      <c r="C1719" s="434"/>
      <c r="D1719" s="284"/>
      <c r="E1719" s="290"/>
      <c r="F1719" s="232"/>
      <c r="G1719" s="326"/>
      <c r="H1719" s="234"/>
      <c r="I1719" s="329"/>
      <c r="J1719" s="234"/>
      <c r="K1719" s="15"/>
      <c r="L1719" s="22"/>
      <c r="M1719" s="15"/>
      <c r="N1719" s="29"/>
      <c r="O1719" s="21">
        <f t="shared" si="2792"/>
        <v>0</v>
      </c>
      <c r="P1719" s="227"/>
      <c r="Q1719" s="227"/>
      <c r="R1719" s="227"/>
      <c r="S1719" s="227"/>
      <c r="T1719" s="227"/>
    </row>
    <row r="1720" spans="1:20">
      <c r="A1720" s="361"/>
      <c r="B1720" s="241"/>
      <c r="C1720" s="434"/>
      <c r="D1720" s="285"/>
      <c r="E1720" s="291"/>
      <c r="F1720" s="232"/>
      <c r="G1720" s="326"/>
      <c r="H1720" s="234"/>
      <c r="I1720" s="330"/>
      <c r="J1720" s="234"/>
      <c r="K1720" s="15"/>
      <c r="L1720" s="22"/>
      <c r="M1720" s="15"/>
      <c r="N1720" s="29"/>
      <c r="O1720" s="21">
        <f t="shared" si="2792"/>
        <v>0</v>
      </c>
      <c r="P1720" s="228"/>
      <c r="Q1720" s="228"/>
      <c r="R1720" s="228"/>
      <c r="S1720" s="228"/>
      <c r="T1720" s="228"/>
    </row>
    <row r="1721" spans="1:20" ht="12.75" customHeight="1">
      <c r="A1721" s="411">
        <v>1</v>
      </c>
      <c r="B1721" s="243" t="s">
        <v>277</v>
      </c>
      <c r="C1721" s="243" t="s">
        <v>1006</v>
      </c>
      <c r="D1721" s="246" t="s">
        <v>633</v>
      </c>
      <c r="E1721" s="427">
        <v>25</v>
      </c>
      <c r="F1721" s="410">
        <f>H1721+J1721+R1721</f>
        <v>140.63902389999998</v>
      </c>
      <c r="G1721" s="387">
        <v>17.399999999999999</v>
      </c>
      <c r="H1721" s="409">
        <f>G1721*$P$8/1000</f>
        <v>39.516095999999997</v>
      </c>
      <c r="I1721" s="387">
        <v>1.43</v>
      </c>
      <c r="J1721" s="409">
        <f>I1721*$P$9/1000</f>
        <v>4.0719678999999998</v>
      </c>
      <c r="K1721" s="31" t="s">
        <v>278</v>
      </c>
      <c r="L1721" s="31" t="s">
        <v>19</v>
      </c>
      <c r="M1721" s="43">
        <v>1</v>
      </c>
      <c r="N1721" s="43">
        <v>90</v>
      </c>
      <c r="O1721" s="35">
        <f t="shared" si="2792"/>
        <v>90</v>
      </c>
      <c r="P1721" s="409">
        <f>E1721*F1721</f>
        <v>3515.9755974999998</v>
      </c>
      <c r="Q1721" s="409">
        <f>SUM(O1721:O1724)</f>
        <v>90</v>
      </c>
      <c r="R1721" s="409">
        <f>Q1721*1.02*$R$14</f>
        <v>97.050959999999989</v>
      </c>
      <c r="S1721" s="226">
        <f>(F1721-S2561)*$S$17</f>
        <v>64.291597521818474</v>
      </c>
      <c r="T1721" s="226">
        <f t="shared" ref="T1721" si="2798">E1721*S1721</f>
        <v>1607.2899380454619</v>
      </c>
    </row>
    <row r="1722" spans="1:20">
      <c r="A1722" s="411"/>
      <c r="B1722" s="243"/>
      <c r="C1722" s="243"/>
      <c r="D1722" s="232"/>
      <c r="E1722" s="427"/>
      <c r="F1722" s="410"/>
      <c r="G1722" s="387"/>
      <c r="H1722" s="409"/>
      <c r="I1722" s="387"/>
      <c r="J1722" s="409"/>
      <c r="K1722" s="31"/>
      <c r="L1722" s="31"/>
      <c r="M1722" s="31"/>
      <c r="N1722" s="43"/>
      <c r="O1722" s="35">
        <f t="shared" si="2792"/>
        <v>0</v>
      </c>
      <c r="P1722" s="409"/>
      <c r="Q1722" s="409"/>
      <c r="R1722" s="409"/>
      <c r="S1722" s="227"/>
      <c r="T1722" s="227"/>
    </row>
    <row r="1723" spans="1:20">
      <c r="A1723" s="411"/>
      <c r="B1723" s="243"/>
      <c r="C1723" s="243"/>
      <c r="D1723" s="232"/>
      <c r="E1723" s="427"/>
      <c r="F1723" s="410"/>
      <c r="G1723" s="387"/>
      <c r="H1723" s="409"/>
      <c r="I1723" s="387"/>
      <c r="J1723" s="409"/>
      <c r="K1723" s="31"/>
      <c r="L1723" s="31"/>
      <c r="M1723" s="33"/>
      <c r="N1723" s="43"/>
      <c r="O1723" s="35">
        <f t="shared" si="2792"/>
        <v>0</v>
      </c>
      <c r="P1723" s="409"/>
      <c r="Q1723" s="409"/>
      <c r="R1723" s="409"/>
      <c r="S1723" s="227"/>
      <c r="T1723" s="227"/>
    </row>
    <row r="1724" spans="1:20">
      <c r="A1724" s="411"/>
      <c r="B1724" s="243"/>
      <c r="C1724" s="243"/>
      <c r="D1724" s="232"/>
      <c r="E1724" s="427"/>
      <c r="F1724" s="410"/>
      <c r="G1724" s="387"/>
      <c r="H1724" s="409"/>
      <c r="I1724" s="387"/>
      <c r="J1724" s="409"/>
      <c r="K1724" s="31"/>
      <c r="L1724" s="31"/>
      <c r="M1724" s="31"/>
      <c r="N1724" s="43"/>
      <c r="O1724" s="35">
        <f t="shared" si="2792"/>
        <v>0</v>
      </c>
      <c r="P1724" s="409"/>
      <c r="Q1724" s="409"/>
      <c r="R1724" s="409"/>
      <c r="S1724" s="228"/>
      <c r="T1724" s="228"/>
    </row>
    <row r="1725" spans="1:20" ht="12.75" customHeight="1">
      <c r="A1725" s="411">
        <v>2</v>
      </c>
      <c r="B1725" s="243" t="s">
        <v>277</v>
      </c>
      <c r="C1725" s="243" t="s">
        <v>1006</v>
      </c>
      <c r="D1725" s="246" t="s">
        <v>633</v>
      </c>
      <c r="E1725" s="427">
        <v>6</v>
      </c>
      <c r="F1725" s="410">
        <f t="shared" ref="F1725" si="2799">H1725+J1725+R1725</f>
        <v>135.24730389999999</v>
      </c>
      <c r="G1725" s="387">
        <v>17.399999999999999</v>
      </c>
      <c r="H1725" s="409">
        <f t="shared" ref="H1725" si="2800">G1725*$P$8/1000</f>
        <v>39.516095999999997</v>
      </c>
      <c r="I1725" s="387">
        <v>1.43</v>
      </c>
      <c r="J1725" s="409">
        <f t="shared" ref="J1725" si="2801">I1725*$P$9/1000</f>
        <v>4.0719678999999998</v>
      </c>
      <c r="K1725" s="31" t="s">
        <v>278</v>
      </c>
      <c r="L1725" s="31" t="s">
        <v>19</v>
      </c>
      <c r="M1725" s="43">
        <v>1</v>
      </c>
      <c r="N1725" s="43">
        <v>85</v>
      </c>
      <c r="O1725" s="35">
        <f t="shared" si="2792"/>
        <v>85</v>
      </c>
      <c r="P1725" s="409">
        <f t="shared" ref="P1725" si="2802">E1725*F1725</f>
        <v>811.48382339999989</v>
      </c>
      <c r="Q1725" s="409">
        <f t="shared" ref="Q1725" si="2803">SUM(O1725:O1728)</f>
        <v>85</v>
      </c>
      <c r="R1725" s="409">
        <f t="shared" ref="R1725" si="2804">Q1725*1.02*$R$14</f>
        <v>91.659239999999997</v>
      </c>
      <c r="S1725" s="226">
        <f t="shared" ref="S1725" si="2805">(F1725-S2565)*$S$17</f>
        <v>63.794267545020752</v>
      </c>
      <c r="T1725" s="226">
        <f t="shared" ref="T1725" si="2806">E1725*S1725</f>
        <v>382.76560527012452</v>
      </c>
    </row>
    <row r="1726" spans="1:20">
      <c r="A1726" s="411"/>
      <c r="B1726" s="243"/>
      <c r="C1726" s="243"/>
      <c r="D1726" s="232"/>
      <c r="E1726" s="427"/>
      <c r="F1726" s="410"/>
      <c r="G1726" s="387"/>
      <c r="H1726" s="409"/>
      <c r="I1726" s="387"/>
      <c r="J1726" s="409"/>
      <c r="K1726" s="31"/>
      <c r="L1726" s="31"/>
      <c r="M1726" s="31"/>
      <c r="N1726" s="43"/>
      <c r="O1726" s="35">
        <f t="shared" si="2792"/>
        <v>0</v>
      </c>
      <c r="P1726" s="409"/>
      <c r="Q1726" s="409"/>
      <c r="R1726" s="409"/>
      <c r="S1726" s="227"/>
      <c r="T1726" s="227"/>
    </row>
    <row r="1727" spans="1:20">
      <c r="A1727" s="411"/>
      <c r="B1727" s="243"/>
      <c r="C1727" s="243"/>
      <c r="D1727" s="232"/>
      <c r="E1727" s="427"/>
      <c r="F1727" s="410"/>
      <c r="G1727" s="387"/>
      <c r="H1727" s="409"/>
      <c r="I1727" s="387"/>
      <c r="J1727" s="409"/>
      <c r="K1727" s="31"/>
      <c r="L1727" s="31"/>
      <c r="M1727" s="33"/>
      <c r="N1727" s="43"/>
      <c r="O1727" s="35">
        <f t="shared" si="2792"/>
        <v>0</v>
      </c>
      <c r="P1727" s="409"/>
      <c r="Q1727" s="409"/>
      <c r="R1727" s="409"/>
      <c r="S1727" s="227"/>
      <c r="T1727" s="227"/>
    </row>
    <row r="1728" spans="1:20">
      <c r="A1728" s="411"/>
      <c r="B1728" s="243"/>
      <c r="C1728" s="243"/>
      <c r="D1728" s="232"/>
      <c r="E1728" s="427"/>
      <c r="F1728" s="410"/>
      <c r="G1728" s="387"/>
      <c r="H1728" s="409"/>
      <c r="I1728" s="387"/>
      <c r="J1728" s="409"/>
      <c r="K1728" s="31"/>
      <c r="L1728" s="31"/>
      <c r="M1728" s="31"/>
      <c r="N1728" s="43"/>
      <c r="O1728" s="35">
        <f t="shared" si="2792"/>
        <v>0</v>
      </c>
      <c r="P1728" s="409"/>
      <c r="Q1728" s="409"/>
      <c r="R1728" s="409"/>
      <c r="S1728" s="228"/>
      <c r="T1728" s="228"/>
    </row>
    <row r="1729" spans="1:20" ht="12.75" customHeight="1">
      <c r="A1729" s="411">
        <v>3</v>
      </c>
      <c r="B1729" s="243" t="s">
        <v>209</v>
      </c>
      <c r="C1729" s="243" t="s">
        <v>1007</v>
      </c>
      <c r="D1729" s="246" t="s">
        <v>633</v>
      </c>
      <c r="E1729" s="427">
        <v>1</v>
      </c>
      <c r="F1729" s="410">
        <f t="shared" ref="F1729" si="2807">H1729+J1729+R1729</f>
        <v>41.9006908</v>
      </c>
      <c r="G1729" s="387">
        <v>3.58</v>
      </c>
      <c r="H1729" s="409">
        <f t="shared" ref="H1729" si="2808">G1729*$P$8/1000</f>
        <v>8.1303231999999994</v>
      </c>
      <c r="I1729" s="387">
        <v>0.12</v>
      </c>
      <c r="J1729" s="409">
        <f t="shared" ref="J1729" si="2809">I1729*$P$9/1000</f>
        <v>0.3417036</v>
      </c>
      <c r="K1729" s="31" t="s">
        <v>200</v>
      </c>
      <c r="L1729" s="31" t="s">
        <v>19</v>
      </c>
      <c r="M1729" s="43">
        <v>1</v>
      </c>
      <c r="N1729" s="43">
        <v>31</v>
      </c>
      <c r="O1729" s="35">
        <f t="shared" si="2792"/>
        <v>31</v>
      </c>
      <c r="P1729" s="409">
        <f t="shared" ref="P1729" si="2810">E1729*F1729</f>
        <v>41.9006908</v>
      </c>
      <c r="Q1729" s="409">
        <f t="shared" ref="Q1729" si="2811">SUM(O1729:O1732)</f>
        <v>31</v>
      </c>
      <c r="R1729" s="409">
        <f t="shared" ref="R1729" si="2812">Q1729*1.02*$R$14</f>
        <v>33.428663999999998</v>
      </c>
      <c r="S1729" s="226">
        <f t="shared" ref="S1729" si="2813">(F1729-S2569)*$S$17</f>
        <v>13.839580063931477</v>
      </c>
      <c r="T1729" s="226">
        <f t="shared" ref="T1729" si="2814">E1729*S1729</f>
        <v>13.839580063931477</v>
      </c>
    </row>
    <row r="1730" spans="1:20" ht="12.75" customHeight="1">
      <c r="A1730" s="411"/>
      <c r="B1730" s="243"/>
      <c r="C1730" s="243"/>
      <c r="D1730" s="232"/>
      <c r="E1730" s="427"/>
      <c r="F1730" s="410"/>
      <c r="G1730" s="387"/>
      <c r="H1730" s="409"/>
      <c r="I1730" s="387"/>
      <c r="J1730" s="409"/>
      <c r="K1730" s="31"/>
      <c r="L1730" s="31"/>
      <c r="M1730" s="31"/>
      <c r="N1730" s="43"/>
      <c r="O1730" s="35">
        <f t="shared" si="2792"/>
        <v>0</v>
      </c>
      <c r="P1730" s="409"/>
      <c r="Q1730" s="409"/>
      <c r="R1730" s="409"/>
      <c r="S1730" s="227"/>
      <c r="T1730" s="227"/>
    </row>
    <row r="1731" spans="1:20" ht="12.75" customHeight="1">
      <c r="A1731" s="411"/>
      <c r="B1731" s="243"/>
      <c r="C1731" s="243"/>
      <c r="D1731" s="232"/>
      <c r="E1731" s="427"/>
      <c r="F1731" s="410"/>
      <c r="G1731" s="387"/>
      <c r="H1731" s="409"/>
      <c r="I1731" s="387"/>
      <c r="J1731" s="409"/>
      <c r="K1731" s="31"/>
      <c r="L1731" s="31"/>
      <c r="M1731" s="33"/>
      <c r="N1731" s="43"/>
      <c r="O1731" s="35">
        <f t="shared" si="2792"/>
        <v>0</v>
      </c>
      <c r="P1731" s="409"/>
      <c r="Q1731" s="409"/>
      <c r="R1731" s="409"/>
      <c r="S1731" s="227"/>
      <c r="T1731" s="227"/>
    </row>
    <row r="1732" spans="1:20" ht="12.75" customHeight="1">
      <c r="A1732" s="411"/>
      <c r="B1732" s="243"/>
      <c r="C1732" s="243"/>
      <c r="D1732" s="232"/>
      <c r="E1732" s="427"/>
      <c r="F1732" s="410"/>
      <c r="G1732" s="387"/>
      <c r="H1732" s="409"/>
      <c r="I1732" s="387"/>
      <c r="J1732" s="409"/>
      <c r="K1732" s="31"/>
      <c r="L1732" s="31"/>
      <c r="M1732" s="31"/>
      <c r="N1732" s="43"/>
      <c r="O1732" s="35">
        <f t="shared" si="2792"/>
        <v>0</v>
      </c>
      <c r="P1732" s="409"/>
      <c r="Q1732" s="409"/>
      <c r="R1732" s="409"/>
      <c r="S1732" s="228"/>
      <c r="T1732" s="228"/>
    </row>
    <row r="1733" spans="1:20" ht="12.75" customHeight="1">
      <c r="A1733" s="411">
        <v>4</v>
      </c>
      <c r="B1733" s="243" t="s">
        <v>209</v>
      </c>
      <c r="C1733" s="243" t="s">
        <v>1008</v>
      </c>
      <c r="D1733" s="246" t="s">
        <v>633</v>
      </c>
      <c r="E1733" s="427">
        <v>1</v>
      </c>
      <c r="F1733" s="410">
        <f t="shared" ref="F1733" si="2815">H1733+J1733+R1733</f>
        <v>148.65674679999998</v>
      </c>
      <c r="G1733" s="387">
        <v>3.58</v>
      </c>
      <c r="H1733" s="409">
        <f t="shared" ref="H1733" si="2816">G1733*$P$8/1000</f>
        <v>8.1303231999999994</v>
      </c>
      <c r="I1733" s="387">
        <v>0.12</v>
      </c>
      <c r="J1733" s="409">
        <f t="shared" ref="J1733" si="2817">I1733*$P$9/1000</f>
        <v>0.3417036</v>
      </c>
      <c r="K1733" s="31" t="s">
        <v>200</v>
      </c>
      <c r="L1733" s="31" t="s">
        <v>19</v>
      </c>
      <c r="M1733" s="43">
        <v>1</v>
      </c>
      <c r="N1733" s="43">
        <v>130</v>
      </c>
      <c r="O1733" s="35">
        <f t="shared" si="2792"/>
        <v>130</v>
      </c>
      <c r="P1733" s="409">
        <f t="shared" ref="P1733" si="2818">E1733*F1733</f>
        <v>148.65674679999998</v>
      </c>
      <c r="Q1733" s="409">
        <f t="shared" ref="Q1733" si="2819">SUM(O1733:O1736)</f>
        <v>130</v>
      </c>
      <c r="R1733" s="409">
        <f t="shared" ref="R1733" si="2820">Q1733*1.02*$R$14</f>
        <v>140.18471999999997</v>
      </c>
      <c r="S1733" s="226">
        <f t="shared" ref="S1733" si="2821">(F1733-S2573)*$S$17</f>
        <v>23.686713604526524</v>
      </c>
      <c r="T1733" s="226">
        <f t="shared" ref="T1733" si="2822">E1733*S1733</f>
        <v>23.686713604526524</v>
      </c>
    </row>
    <row r="1734" spans="1:20" ht="12.75" customHeight="1">
      <c r="A1734" s="411"/>
      <c r="B1734" s="243"/>
      <c r="C1734" s="243"/>
      <c r="D1734" s="232"/>
      <c r="E1734" s="427"/>
      <c r="F1734" s="410"/>
      <c r="G1734" s="387"/>
      <c r="H1734" s="409"/>
      <c r="I1734" s="387"/>
      <c r="J1734" s="409"/>
      <c r="K1734" s="31"/>
      <c r="L1734" s="31"/>
      <c r="M1734" s="31"/>
      <c r="N1734" s="43"/>
      <c r="O1734" s="35">
        <f t="shared" si="2792"/>
        <v>0</v>
      </c>
      <c r="P1734" s="409"/>
      <c r="Q1734" s="409"/>
      <c r="R1734" s="409"/>
      <c r="S1734" s="227"/>
      <c r="T1734" s="227"/>
    </row>
    <row r="1735" spans="1:20" ht="12.75" customHeight="1">
      <c r="A1735" s="411"/>
      <c r="B1735" s="243"/>
      <c r="C1735" s="243"/>
      <c r="D1735" s="232"/>
      <c r="E1735" s="427"/>
      <c r="F1735" s="410"/>
      <c r="G1735" s="387"/>
      <c r="H1735" s="409"/>
      <c r="I1735" s="387"/>
      <c r="J1735" s="409"/>
      <c r="K1735" s="31"/>
      <c r="L1735" s="31"/>
      <c r="M1735" s="33"/>
      <c r="N1735" s="43"/>
      <c r="O1735" s="35">
        <f t="shared" si="2792"/>
        <v>0</v>
      </c>
      <c r="P1735" s="409"/>
      <c r="Q1735" s="409"/>
      <c r="R1735" s="409"/>
      <c r="S1735" s="227"/>
      <c r="T1735" s="227"/>
    </row>
    <row r="1736" spans="1:20" ht="12.75" customHeight="1">
      <c r="A1736" s="411"/>
      <c r="B1736" s="243"/>
      <c r="C1736" s="243"/>
      <c r="D1736" s="232"/>
      <c r="E1736" s="427"/>
      <c r="F1736" s="410"/>
      <c r="G1736" s="387"/>
      <c r="H1736" s="409"/>
      <c r="I1736" s="387"/>
      <c r="J1736" s="409"/>
      <c r="K1736" s="31"/>
      <c r="L1736" s="31"/>
      <c r="M1736" s="31"/>
      <c r="N1736" s="43"/>
      <c r="O1736" s="35">
        <f t="shared" si="2792"/>
        <v>0</v>
      </c>
      <c r="P1736" s="409"/>
      <c r="Q1736" s="409"/>
      <c r="R1736" s="409"/>
      <c r="S1736" s="228"/>
      <c r="T1736" s="228"/>
    </row>
    <row r="1737" spans="1:20">
      <c r="A1737" s="411">
        <v>5</v>
      </c>
      <c r="B1737" s="243" t="s">
        <v>209</v>
      </c>
      <c r="C1737" s="243" t="s">
        <v>1009</v>
      </c>
      <c r="D1737" s="246" t="s">
        <v>633</v>
      </c>
      <c r="E1737" s="427">
        <v>34</v>
      </c>
      <c r="F1737" s="410">
        <f t="shared" ref="F1737" si="2823">H1737+J1737+R1737</f>
        <v>21.4121548</v>
      </c>
      <c r="G1737" s="387">
        <v>3.58</v>
      </c>
      <c r="H1737" s="409">
        <f t="shared" ref="H1737" si="2824">G1737*$P$8/1000</f>
        <v>8.1303231999999994</v>
      </c>
      <c r="I1737" s="387">
        <v>0.12</v>
      </c>
      <c r="J1737" s="409">
        <f t="shared" ref="J1737" si="2825">I1737*$P$9/1000</f>
        <v>0.3417036</v>
      </c>
      <c r="K1737" s="31" t="s">
        <v>200</v>
      </c>
      <c r="L1737" s="31" t="s">
        <v>19</v>
      </c>
      <c r="M1737" s="43">
        <v>1</v>
      </c>
      <c r="N1737" s="43">
        <v>12</v>
      </c>
      <c r="O1737" s="35">
        <f t="shared" si="2792"/>
        <v>12</v>
      </c>
      <c r="P1737" s="409">
        <f t="shared" ref="P1737" si="2826">E1737*F1737</f>
        <v>728.01326319999998</v>
      </c>
      <c r="Q1737" s="409">
        <f t="shared" ref="Q1737" si="2827">SUM(O1737:O1740)</f>
        <v>12</v>
      </c>
      <c r="R1737" s="409">
        <f t="shared" ref="R1737" si="2828">Q1737*1.02*$R$14</f>
        <v>12.940128</v>
      </c>
      <c r="S1737" s="226">
        <f t="shared" ref="S1737" si="2829">(F1737-S2577)*$S$17</f>
        <v>11.9497261521001</v>
      </c>
      <c r="T1737" s="226">
        <f t="shared" ref="T1737" si="2830">E1737*S1737</f>
        <v>406.29068917140341</v>
      </c>
    </row>
    <row r="1738" spans="1:20">
      <c r="A1738" s="411"/>
      <c r="B1738" s="243"/>
      <c r="C1738" s="243"/>
      <c r="D1738" s="232"/>
      <c r="E1738" s="427"/>
      <c r="F1738" s="410"/>
      <c r="G1738" s="387"/>
      <c r="H1738" s="409"/>
      <c r="I1738" s="387"/>
      <c r="J1738" s="409"/>
      <c r="K1738" s="31"/>
      <c r="L1738" s="31"/>
      <c r="M1738" s="31"/>
      <c r="N1738" s="43"/>
      <c r="O1738" s="35">
        <f t="shared" si="2792"/>
        <v>0</v>
      </c>
      <c r="P1738" s="409"/>
      <c r="Q1738" s="409"/>
      <c r="R1738" s="409"/>
      <c r="S1738" s="227"/>
      <c r="T1738" s="227"/>
    </row>
    <row r="1739" spans="1:20">
      <c r="A1739" s="411"/>
      <c r="B1739" s="243"/>
      <c r="C1739" s="243"/>
      <c r="D1739" s="232"/>
      <c r="E1739" s="427"/>
      <c r="F1739" s="410"/>
      <c r="G1739" s="387"/>
      <c r="H1739" s="409"/>
      <c r="I1739" s="387"/>
      <c r="J1739" s="409"/>
      <c r="K1739" s="31"/>
      <c r="L1739" s="31"/>
      <c r="M1739" s="33"/>
      <c r="N1739" s="43"/>
      <c r="O1739" s="35">
        <f t="shared" si="2792"/>
        <v>0</v>
      </c>
      <c r="P1739" s="409"/>
      <c r="Q1739" s="409"/>
      <c r="R1739" s="409"/>
      <c r="S1739" s="227"/>
      <c r="T1739" s="227"/>
    </row>
    <row r="1740" spans="1:20">
      <c r="A1740" s="411"/>
      <c r="B1740" s="243"/>
      <c r="C1740" s="243"/>
      <c r="D1740" s="232"/>
      <c r="E1740" s="427"/>
      <c r="F1740" s="410"/>
      <c r="G1740" s="387"/>
      <c r="H1740" s="409"/>
      <c r="I1740" s="387"/>
      <c r="J1740" s="409"/>
      <c r="K1740" s="31"/>
      <c r="L1740" s="31"/>
      <c r="M1740" s="31"/>
      <c r="N1740" s="43"/>
      <c r="O1740" s="35">
        <f t="shared" si="2792"/>
        <v>0</v>
      </c>
      <c r="P1740" s="409"/>
      <c r="Q1740" s="409"/>
      <c r="R1740" s="409"/>
      <c r="S1740" s="228"/>
      <c r="T1740" s="228"/>
    </row>
    <row r="1741" spans="1:20" ht="12.75" customHeight="1">
      <c r="A1741" s="244">
        <v>6</v>
      </c>
      <c r="B1741" s="243" t="s">
        <v>276</v>
      </c>
      <c r="C1741" s="243" t="s">
        <v>1010</v>
      </c>
      <c r="D1741" s="239" t="s">
        <v>602</v>
      </c>
      <c r="E1741" s="410">
        <v>3.0249999999999999</v>
      </c>
      <c r="F1741" s="410">
        <f t="shared" ref="F1741" si="2831">H1741+J1741+R1741</f>
        <v>27.880145799999994</v>
      </c>
      <c r="G1741" s="387">
        <v>2.2799999999999998</v>
      </c>
      <c r="H1741" s="409">
        <f t="shared" ref="H1741" si="2832">G1741*$P$8/1000</f>
        <v>5.1779711999999991</v>
      </c>
      <c r="I1741" s="387">
        <v>0.02</v>
      </c>
      <c r="J1741" s="409">
        <f t="shared" ref="J1741" si="2833">I1741*$P$9/1000</f>
        <v>5.6950600000000011E-2</v>
      </c>
      <c r="K1741" s="31" t="s">
        <v>139</v>
      </c>
      <c r="L1741" s="31" t="s">
        <v>19</v>
      </c>
      <c r="M1741" s="43">
        <v>1</v>
      </c>
      <c r="N1741" s="43">
        <v>20</v>
      </c>
      <c r="O1741" s="35">
        <f t="shared" si="2792"/>
        <v>20</v>
      </c>
      <c r="P1741" s="409">
        <f t="shared" ref="P1741" si="2834">E1741*F1741</f>
        <v>84.337441044999977</v>
      </c>
      <c r="Q1741" s="409">
        <f t="shared" ref="Q1741" si="2835">SUM(O1741:O1744)</f>
        <v>20</v>
      </c>
      <c r="R1741" s="409">
        <f t="shared" ref="R1741" si="2836">Q1741*1.02*1.05*$R$14</f>
        <v>22.645223999999995</v>
      </c>
      <c r="S1741" s="226">
        <f t="shared" ref="S1741" si="2837">F1741*$S$17</f>
        <v>35.396794301621952</v>
      </c>
      <c r="T1741" s="226">
        <f t="shared" ref="T1741" si="2838">E1741*S1741</f>
        <v>107.07530276240641</v>
      </c>
    </row>
    <row r="1742" spans="1:20" ht="12.75" customHeight="1">
      <c r="A1742" s="244"/>
      <c r="B1742" s="243"/>
      <c r="C1742" s="243"/>
      <c r="D1742" s="240"/>
      <c r="E1742" s="410"/>
      <c r="F1742" s="410"/>
      <c r="G1742" s="387"/>
      <c r="H1742" s="409"/>
      <c r="I1742" s="387"/>
      <c r="J1742" s="409"/>
      <c r="K1742" s="31"/>
      <c r="L1742" s="31"/>
      <c r="M1742" s="31"/>
      <c r="N1742" s="43"/>
      <c r="O1742" s="35">
        <f t="shared" si="2792"/>
        <v>0</v>
      </c>
      <c r="P1742" s="409"/>
      <c r="Q1742" s="409"/>
      <c r="R1742" s="409"/>
      <c r="S1742" s="227"/>
      <c r="T1742" s="227"/>
    </row>
    <row r="1743" spans="1:20">
      <c r="A1743" s="244"/>
      <c r="B1743" s="243"/>
      <c r="C1743" s="243"/>
      <c r="D1743" s="240"/>
      <c r="E1743" s="410"/>
      <c r="F1743" s="410"/>
      <c r="G1743" s="387"/>
      <c r="H1743" s="409"/>
      <c r="I1743" s="387"/>
      <c r="J1743" s="409"/>
      <c r="K1743" s="31"/>
      <c r="L1743" s="31"/>
      <c r="M1743" s="33"/>
      <c r="N1743" s="43"/>
      <c r="O1743" s="35">
        <f t="shared" si="2792"/>
        <v>0</v>
      </c>
      <c r="P1743" s="409"/>
      <c r="Q1743" s="409"/>
      <c r="R1743" s="409"/>
      <c r="S1743" s="227"/>
      <c r="T1743" s="227"/>
    </row>
    <row r="1744" spans="1:20">
      <c r="A1744" s="244"/>
      <c r="B1744" s="243"/>
      <c r="C1744" s="243"/>
      <c r="D1744" s="241"/>
      <c r="E1744" s="410"/>
      <c r="F1744" s="410"/>
      <c r="G1744" s="387"/>
      <c r="H1744" s="409"/>
      <c r="I1744" s="387"/>
      <c r="J1744" s="409"/>
      <c r="K1744" s="31"/>
      <c r="L1744" s="31"/>
      <c r="M1744" s="31"/>
      <c r="N1744" s="43"/>
      <c r="O1744" s="35">
        <f t="shared" si="2792"/>
        <v>0</v>
      </c>
      <c r="P1744" s="409"/>
      <c r="Q1744" s="409"/>
      <c r="R1744" s="409"/>
      <c r="S1744" s="228"/>
      <c r="T1744" s="228"/>
    </row>
    <row r="1745" spans="1:20" ht="12.75" customHeight="1">
      <c r="A1745" s="244">
        <v>7</v>
      </c>
      <c r="B1745" s="243" t="s">
        <v>140</v>
      </c>
      <c r="C1745" s="243" t="s">
        <v>1011</v>
      </c>
      <c r="D1745" s="246" t="s">
        <v>633</v>
      </c>
      <c r="E1745" s="427">
        <v>24</v>
      </c>
      <c r="F1745" s="410">
        <f t="shared" ref="F1745" si="2839">H1745+J1745+R1745</f>
        <v>5.2430266840000002</v>
      </c>
      <c r="G1745" s="387">
        <v>0.84</v>
      </c>
      <c r="H1745" s="409">
        <f t="shared" ref="H1745" si="2840">G1745*$P$8/1000</f>
        <v>1.9076735999999999</v>
      </c>
      <c r="I1745" s="387">
        <v>0.05</v>
      </c>
      <c r="J1745" s="409">
        <f t="shared" ref="J1745" si="2841">I1745*$P$9/1000</f>
        <v>0.14237650000000002</v>
      </c>
      <c r="K1745" s="31" t="s">
        <v>141</v>
      </c>
      <c r="L1745" s="31" t="s">
        <v>19</v>
      </c>
      <c r="M1745" s="43">
        <v>1</v>
      </c>
      <c r="N1745" s="43">
        <v>2.82</v>
      </c>
      <c r="O1745" s="35">
        <f t="shared" si="2792"/>
        <v>2.82</v>
      </c>
      <c r="P1745" s="409">
        <f t="shared" ref="P1745" si="2842">E1745*F1745</f>
        <v>125.832640416</v>
      </c>
      <c r="Q1745" s="409">
        <f t="shared" ref="Q1745" si="2843">SUM(O1745:O1748)</f>
        <v>2.82</v>
      </c>
      <c r="R1745" s="409">
        <f t="shared" ref="R1745" si="2844">Q1745*1.02*1.05*$R$14</f>
        <v>3.1929765839999997</v>
      </c>
      <c r="S1745" s="226">
        <f t="shared" ref="S1745" si="2845">F1745*$S$17</f>
        <v>6.6565769914827015</v>
      </c>
      <c r="T1745" s="226">
        <f t="shared" ref="T1745" si="2846">E1745*S1745</f>
        <v>159.75784779558484</v>
      </c>
    </row>
    <row r="1746" spans="1:20" ht="12.75" customHeight="1">
      <c r="A1746" s="244"/>
      <c r="B1746" s="243"/>
      <c r="C1746" s="243"/>
      <c r="D1746" s="232"/>
      <c r="E1746" s="427"/>
      <c r="F1746" s="410"/>
      <c r="G1746" s="387"/>
      <c r="H1746" s="409"/>
      <c r="I1746" s="387"/>
      <c r="J1746" s="409"/>
      <c r="K1746" s="31"/>
      <c r="L1746" s="31"/>
      <c r="M1746" s="31"/>
      <c r="N1746" s="43"/>
      <c r="O1746" s="35">
        <f t="shared" si="2792"/>
        <v>0</v>
      </c>
      <c r="P1746" s="409"/>
      <c r="Q1746" s="409"/>
      <c r="R1746" s="409"/>
      <c r="S1746" s="227"/>
      <c r="T1746" s="227"/>
    </row>
    <row r="1747" spans="1:20">
      <c r="A1747" s="244"/>
      <c r="B1747" s="243"/>
      <c r="C1747" s="243"/>
      <c r="D1747" s="232"/>
      <c r="E1747" s="427"/>
      <c r="F1747" s="410"/>
      <c r="G1747" s="387"/>
      <c r="H1747" s="409"/>
      <c r="I1747" s="387"/>
      <c r="J1747" s="409"/>
      <c r="K1747" s="31"/>
      <c r="L1747" s="31"/>
      <c r="M1747" s="33"/>
      <c r="N1747" s="43"/>
      <c r="O1747" s="35">
        <f t="shared" si="2792"/>
        <v>0</v>
      </c>
      <c r="P1747" s="409"/>
      <c r="Q1747" s="409"/>
      <c r="R1747" s="409"/>
      <c r="S1747" s="227"/>
      <c r="T1747" s="227"/>
    </row>
    <row r="1748" spans="1:20">
      <c r="A1748" s="244"/>
      <c r="B1748" s="243"/>
      <c r="C1748" s="243"/>
      <c r="D1748" s="232"/>
      <c r="E1748" s="427"/>
      <c r="F1748" s="410"/>
      <c r="G1748" s="387"/>
      <c r="H1748" s="409"/>
      <c r="I1748" s="387"/>
      <c r="J1748" s="409"/>
      <c r="K1748" s="31"/>
      <c r="L1748" s="31"/>
      <c r="M1748" s="31"/>
      <c r="N1748" s="43"/>
      <c r="O1748" s="35">
        <f t="shared" si="2792"/>
        <v>0</v>
      </c>
      <c r="P1748" s="409"/>
      <c r="Q1748" s="409"/>
      <c r="R1748" s="409"/>
      <c r="S1748" s="228"/>
      <c r="T1748" s="228"/>
    </row>
    <row r="1749" spans="1:20">
      <c r="A1749" s="244">
        <v>8</v>
      </c>
      <c r="B1749" s="243" t="s">
        <v>210</v>
      </c>
      <c r="C1749" s="243" t="s">
        <v>1012</v>
      </c>
      <c r="D1749" s="239" t="s">
        <v>602</v>
      </c>
      <c r="E1749" s="385">
        <v>27</v>
      </c>
      <c r="F1749" s="410">
        <f t="shared" ref="F1749" si="2847">H1749+J1749+R1749</f>
        <v>4.3313439815279997</v>
      </c>
      <c r="G1749" s="387">
        <v>0.67</v>
      </c>
      <c r="H1749" s="409">
        <f t="shared" ref="H1749" si="2848">G1749*$P$8/1000</f>
        <v>1.5215968</v>
      </c>
      <c r="I1749" s="387">
        <v>0.04</v>
      </c>
      <c r="J1749" s="409">
        <f t="shared" ref="J1749" si="2849">I1749*$P$9/1000</f>
        <v>0.11390120000000002</v>
      </c>
      <c r="K1749" s="31" t="s">
        <v>138</v>
      </c>
      <c r="L1749" s="31" t="s">
        <v>17</v>
      </c>
      <c r="M1749" s="43">
        <v>1</v>
      </c>
      <c r="N1749" s="43">
        <v>1.921</v>
      </c>
      <c r="O1749" s="35">
        <f t="shared" si="2792"/>
        <v>1.921</v>
      </c>
      <c r="P1749" s="409">
        <f t="shared" ref="P1749" si="2850">E1749*F1749</f>
        <v>116.94628750125599</v>
      </c>
      <c r="Q1749" s="409">
        <f t="shared" ref="Q1749" si="2851">SUM(O1749:O1752)</f>
        <v>2.3809399999999998</v>
      </c>
      <c r="R1749" s="409">
        <f t="shared" ref="R1749" si="2852">Q1749*1.02*1.05*$R$14</f>
        <v>2.695845981528</v>
      </c>
      <c r="S1749" s="226">
        <f t="shared" ref="S1749" si="2853">F1749*$S$17</f>
        <v>5.4990993613711616</v>
      </c>
      <c r="T1749" s="226">
        <f t="shared" ref="T1749" si="2854">E1749*S1749</f>
        <v>148.47568275702136</v>
      </c>
    </row>
    <row r="1750" spans="1:20" ht="12.75" customHeight="1">
      <c r="A1750" s="244"/>
      <c r="B1750" s="243"/>
      <c r="C1750" s="243"/>
      <c r="D1750" s="240"/>
      <c r="E1750" s="385"/>
      <c r="F1750" s="410"/>
      <c r="G1750" s="387"/>
      <c r="H1750" s="409"/>
      <c r="I1750" s="387"/>
      <c r="J1750" s="409"/>
      <c r="K1750" s="31"/>
      <c r="L1750" s="31"/>
      <c r="M1750" s="31"/>
      <c r="N1750" s="43"/>
      <c r="O1750" s="35">
        <f t="shared" si="2792"/>
        <v>0</v>
      </c>
      <c r="P1750" s="409"/>
      <c r="Q1750" s="409"/>
      <c r="R1750" s="409"/>
      <c r="S1750" s="227"/>
      <c r="T1750" s="227"/>
    </row>
    <row r="1751" spans="1:20">
      <c r="A1751" s="244"/>
      <c r="B1751" s="243"/>
      <c r="C1751" s="243"/>
      <c r="D1751" s="240"/>
      <c r="E1751" s="385"/>
      <c r="F1751" s="410"/>
      <c r="G1751" s="387"/>
      <c r="H1751" s="409"/>
      <c r="I1751" s="387"/>
      <c r="J1751" s="409"/>
      <c r="K1751" s="31" t="s">
        <v>114</v>
      </c>
      <c r="L1751" s="31" t="s">
        <v>21</v>
      </c>
      <c r="M1751" s="38">
        <v>1.22</v>
      </c>
      <c r="N1751" s="43">
        <v>0.377</v>
      </c>
      <c r="O1751" s="35">
        <f t="shared" si="2792"/>
        <v>0.45994000000000002</v>
      </c>
      <c r="P1751" s="409"/>
      <c r="Q1751" s="409"/>
      <c r="R1751" s="409"/>
      <c r="S1751" s="227"/>
      <c r="T1751" s="227"/>
    </row>
    <row r="1752" spans="1:20">
      <c r="A1752" s="244"/>
      <c r="B1752" s="243"/>
      <c r="C1752" s="243"/>
      <c r="D1752" s="241"/>
      <c r="E1752" s="385"/>
      <c r="F1752" s="410"/>
      <c r="G1752" s="387"/>
      <c r="H1752" s="409"/>
      <c r="I1752" s="387"/>
      <c r="J1752" s="409"/>
      <c r="K1752" s="31"/>
      <c r="L1752" s="31"/>
      <c r="M1752" s="31"/>
      <c r="N1752" s="43"/>
      <c r="O1752" s="35">
        <f t="shared" si="2792"/>
        <v>0</v>
      </c>
      <c r="P1752" s="409"/>
      <c r="Q1752" s="409"/>
      <c r="R1752" s="409"/>
      <c r="S1752" s="228"/>
      <c r="T1752" s="228"/>
    </row>
    <row r="1753" spans="1:20" ht="12.75" customHeight="1">
      <c r="A1753" s="244">
        <v>9</v>
      </c>
      <c r="B1753" s="243" t="s">
        <v>210</v>
      </c>
      <c r="C1753" s="243" t="s">
        <v>1013</v>
      </c>
      <c r="D1753" s="239" t="s">
        <v>602</v>
      </c>
      <c r="E1753" s="385">
        <v>5</v>
      </c>
      <c r="F1753" s="410">
        <f t="shared" ref="F1753" si="2855">H1753+J1753+R1753</f>
        <v>4.3313439815279997</v>
      </c>
      <c r="G1753" s="387">
        <v>0.67</v>
      </c>
      <c r="H1753" s="409">
        <f t="shared" ref="H1753" si="2856">G1753*$P$8/1000</f>
        <v>1.5215968</v>
      </c>
      <c r="I1753" s="387">
        <v>0.04</v>
      </c>
      <c r="J1753" s="409">
        <f t="shared" ref="J1753" si="2857">I1753*$P$9/1000</f>
        <v>0.11390120000000002</v>
      </c>
      <c r="K1753" s="31" t="s">
        <v>138</v>
      </c>
      <c r="L1753" s="31" t="s">
        <v>17</v>
      </c>
      <c r="M1753" s="43">
        <v>1</v>
      </c>
      <c r="N1753" s="43">
        <v>1.921</v>
      </c>
      <c r="O1753" s="35">
        <f t="shared" si="2792"/>
        <v>1.921</v>
      </c>
      <c r="P1753" s="409">
        <f t="shared" ref="P1753" si="2858">E1753*F1753</f>
        <v>21.656719907639999</v>
      </c>
      <c r="Q1753" s="409">
        <f t="shared" ref="Q1753" si="2859">SUM(O1753:O1756)</f>
        <v>2.3809399999999998</v>
      </c>
      <c r="R1753" s="409">
        <f t="shared" ref="R1753" si="2860">Q1753*1.02*1.05*$R$14</f>
        <v>2.695845981528</v>
      </c>
      <c r="S1753" s="226">
        <f t="shared" ref="S1753" si="2861">F1753*$S$17</f>
        <v>5.4990993613711616</v>
      </c>
      <c r="T1753" s="226">
        <f t="shared" ref="T1753" si="2862">E1753*S1753</f>
        <v>27.495496806855808</v>
      </c>
    </row>
    <row r="1754" spans="1:20" ht="12.75" customHeight="1">
      <c r="A1754" s="244"/>
      <c r="B1754" s="243"/>
      <c r="C1754" s="243"/>
      <c r="D1754" s="240"/>
      <c r="E1754" s="385"/>
      <c r="F1754" s="410"/>
      <c r="G1754" s="387"/>
      <c r="H1754" s="409"/>
      <c r="I1754" s="387"/>
      <c r="J1754" s="409"/>
      <c r="K1754" s="31"/>
      <c r="L1754" s="31"/>
      <c r="M1754" s="31"/>
      <c r="N1754" s="43"/>
      <c r="O1754" s="35">
        <f t="shared" si="2792"/>
        <v>0</v>
      </c>
      <c r="P1754" s="409"/>
      <c r="Q1754" s="409"/>
      <c r="R1754" s="409"/>
      <c r="S1754" s="227"/>
      <c r="T1754" s="227"/>
    </row>
    <row r="1755" spans="1:20" ht="12.75" customHeight="1">
      <c r="A1755" s="244"/>
      <c r="B1755" s="243"/>
      <c r="C1755" s="243"/>
      <c r="D1755" s="240"/>
      <c r="E1755" s="385"/>
      <c r="F1755" s="410"/>
      <c r="G1755" s="387"/>
      <c r="H1755" s="409"/>
      <c r="I1755" s="387"/>
      <c r="J1755" s="409"/>
      <c r="K1755" s="31" t="s">
        <v>114</v>
      </c>
      <c r="L1755" s="31" t="s">
        <v>21</v>
      </c>
      <c r="M1755" s="38">
        <v>1.22</v>
      </c>
      <c r="N1755" s="43">
        <v>0.377</v>
      </c>
      <c r="O1755" s="35">
        <f t="shared" si="2792"/>
        <v>0.45994000000000002</v>
      </c>
      <c r="P1755" s="409"/>
      <c r="Q1755" s="409"/>
      <c r="R1755" s="409"/>
      <c r="S1755" s="227"/>
      <c r="T1755" s="227"/>
    </row>
    <row r="1756" spans="1:20" ht="12.75" customHeight="1">
      <c r="A1756" s="244"/>
      <c r="B1756" s="243"/>
      <c r="C1756" s="243"/>
      <c r="D1756" s="241"/>
      <c r="E1756" s="385"/>
      <c r="F1756" s="410"/>
      <c r="G1756" s="387"/>
      <c r="H1756" s="409"/>
      <c r="I1756" s="387"/>
      <c r="J1756" s="409"/>
      <c r="K1756" s="31"/>
      <c r="L1756" s="31"/>
      <c r="M1756" s="31"/>
      <c r="N1756" s="43"/>
      <c r="O1756" s="35">
        <f t="shared" si="2792"/>
        <v>0</v>
      </c>
      <c r="P1756" s="409"/>
      <c r="Q1756" s="409"/>
      <c r="R1756" s="409"/>
      <c r="S1756" s="228"/>
      <c r="T1756" s="228"/>
    </row>
    <row r="1757" spans="1:20" ht="12.75" customHeight="1">
      <c r="A1757" s="244">
        <v>10</v>
      </c>
      <c r="B1757" s="243" t="s">
        <v>210</v>
      </c>
      <c r="C1757" s="249" t="s">
        <v>1014</v>
      </c>
      <c r="D1757" s="239" t="s">
        <v>602</v>
      </c>
      <c r="E1757" s="385">
        <v>98</v>
      </c>
      <c r="F1757" s="410">
        <f t="shared" ref="F1757" si="2863">H1757+J1757+R1757</f>
        <v>4.3313439815279997</v>
      </c>
      <c r="G1757" s="387">
        <v>0.67</v>
      </c>
      <c r="H1757" s="409">
        <f t="shared" ref="H1757" si="2864">G1757*$P$8/1000</f>
        <v>1.5215968</v>
      </c>
      <c r="I1757" s="387">
        <v>0.04</v>
      </c>
      <c r="J1757" s="409">
        <f t="shared" ref="J1757" si="2865">I1757*$P$9/1000</f>
        <v>0.11390120000000002</v>
      </c>
      <c r="K1757" s="31" t="s">
        <v>138</v>
      </c>
      <c r="L1757" s="31" t="s">
        <v>17</v>
      </c>
      <c r="M1757" s="43">
        <v>1</v>
      </c>
      <c r="N1757" s="43">
        <v>1.921</v>
      </c>
      <c r="O1757" s="35">
        <f t="shared" si="2792"/>
        <v>1.921</v>
      </c>
      <c r="P1757" s="409">
        <f t="shared" ref="P1757" si="2866">E1757*F1757</f>
        <v>424.47171018974399</v>
      </c>
      <c r="Q1757" s="409">
        <f t="shared" ref="Q1757" si="2867">SUM(O1757:O1760)</f>
        <v>2.3809399999999998</v>
      </c>
      <c r="R1757" s="409">
        <f t="shared" ref="R1757" si="2868">Q1757*1.02*1.05*$R$14</f>
        <v>2.695845981528</v>
      </c>
      <c r="S1757" s="226">
        <f t="shared" ref="S1757" si="2869">F1757*$S$17</f>
        <v>5.4990993613711616</v>
      </c>
      <c r="T1757" s="226">
        <f t="shared" ref="T1757" si="2870">E1757*S1757</f>
        <v>538.91173741437387</v>
      </c>
    </row>
    <row r="1758" spans="1:20" ht="12.75" customHeight="1">
      <c r="A1758" s="244"/>
      <c r="B1758" s="243"/>
      <c r="C1758" s="250"/>
      <c r="D1758" s="240"/>
      <c r="E1758" s="385"/>
      <c r="F1758" s="410"/>
      <c r="G1758" s="387"/>
      <c r="H1758" s="409"/>
      <c r="I1758" s="387"/>
      <c r="J1758" s="409"/>
      <c r="K1758" s="31"/>
      <c r="L1758" s="31"/>
      <c r="M1758" s="31"/>
      <c r="N1758" s="43"/>
      <c r="O1758" s="35">
        <f t="shared" si="2792"/>
        <v>0</v>
      </c>
      <c r="P1758" s="409"/>
      <c r="Q1758" s="409"/>
      <c r="R1758" s="409"/>
      <c r="S1758" s="227"/>
      <c r="T1758" s="227"/>
    </row>
    <row r="1759" spans="1:20" ht="12.75" customHeight="1">
      <c r="A1759" s="244"/>
      <c r="B1759" s="243"/>
      <c r="C1759" s="250"/>
      <c r="D1759" s="240"/>
      <c r="E1759" s="385"/>
      <c r="F1759" s="410"/>
      <c r="G1759" s="387"/>
      <c r="H1759" s="409"/>
      <c r="I1759" s="387"/>
      <c r="J1759" s="409"/>
      <c r="K1759" s="31" t="s">
        <v>114</v>
      </c>
      <c r="L1759" s="31" t="s">
        <v>21</v>
      </c>
      <c r="M1759" s="38">
        <v>1.22</v>
      </c>
      <c r="N1759" s="43">
        <v>0.377</v>
      </c>
      <c r="O1759" s="35">
        <f t="shared" si="2792"/>
        <v>0.45994000000000002</v>
      </c>
      <c r="P1759" s="409"/>
      <c r="Q1759" s="409"/>
      <c r="R1759" s="409"/>
      <c r="S1759" s="227"/>
      <c r="T1759" s="227"/>
    </row>
    <row r="1760" spans="1:20" ht="12.75" customHeight="1">
      <c r="A1760" s="244"/>
      <c r="B1760" s="243"/>
      <c r="C1760" s="251"/>
      <c r="D1760" s="241"/>
      <c r="E1760" s="385"/>
      <c r="F1760" s="410"/>
      <c r="G1760" s="387"/>
      <c r="H1760" s="409"/>
      <c r="I1760" s="387"/>
      <c r="J1760" s="409"/>
      <c r="K1760" s="31"/>
      <c r="L1760" s="31"/>
      <c r="M1760" s="31"/>
      <c r="N1760" s="43"/>
      <c r="O1760" s="35">
        <f t="shared" si="2792"/>
        <v>0</v>
      </c>
      <c r="P1760" s="409"/>
      <c r="Q1760" s="409"/>
      <c r="R1760" s="409"/>
      <c r="S1760" s="228"/>
      <c r="T1760" s="228"/>
    </row>
    <row r="1761" spans="1:20" ht="12.75" customHeight="1">
      <c r="A1761" s="244">
        <v>11</v>
      </c>
      <c r="B1761" s="243" t="s">
        <v>164</v>
      </c>
      <c r="C1761" s="243" t="s">
        <v>1015</v>
      </c>
      <c r="D1761" s="246" t="s">
        <v>633</v>
      </c>
      <c r="E1761" s="427">
        <v>2</v>
      </c>
      <c r="F1761" s="410">
        <f t="shared" ref="F1761" si="2871">H1761+J1761+R1761</f>
        <v>2.7625256199999999</v>
      </c>
      <c r="G1761" s="387">
        <v>0.59199999999999997</v>
      </c>
      <c r="H1761" s="409">
        <f t="shared" ref="H1761" si="2872">G1761*$P$8/1000</f>
        <v>1.3444556799999998</v>
      </c>
      <c r="I1761" s="387">
        <v>0.498</v>
      </c>
      <c r="J1761" s="409">
        <f t="shared" ref="J1761" si="2873">I1761*$P$9/1000</f>
        <v>1.4180699400000001</v>
      </c>
      <c r="K1761" s="31"/>
      <c r="L1761" s="31"/>
      <c r="M1761" s="43"/>
      <c r="N1761" s="43"/>
      <c r="O1761" s="35">
        <f t="shared" si="2792"/>
        <v>0</v>
      </c>
      <c r="P1761" s="409">
        <f t="shared" ref="P1761" si="2874">E1761*F1761</f>
        <v>5.5250512399999998</v>
      </c>
      <c r="Q1761" s="409">
        <f t="shared" ref="Q1761" si="2875">SUM(O1761:O1764)</f>
        <v>0</v>
      </c>
      <c r="R1761" s="409">
        <f t="shared" ref="R1761" si="2876">Q1761*1.02*1.05*$R$14</f>
        <v>0</v>
      </c>
      <c r="S1761" s="226">
        <f t="shared" ref="S1761" si="2877">F1761*$S$17</f>
        <v>3.507318499177313</v>
      </c>
      <c r="T1761" s="226">
        <f t="shared" ref="T1761" si="2878">E1761*S1761</f>
        <v>7.014636998354626</v>
      </c>
    </row>
    <row r="1762" spans="1:20">
      <c r="A1762" s="244"/>
      <c r="B1762" s="243"/>
      <c r="C1762" s="243"/>
      <c r="D1762" s="232"/>
      <c r="E1762" s="427"/>
      <c r="F1762" s="410"/>
      <c r="G1762" s="387"/>
      <c r="H1762" s="409"/>
      <c r="I1762" s="387"/>
      <c r="J1762" s="409"/>
      <c r="K1762" s="31"/>
      <c r="L1762" s="31"/>
      <c r="M1762" s="31"/>
      <c r="N1762" s="43"/>
      <c r="O1762" s="35">
        <f t="shared" si="2792"/>
        <v>0</v>
      </c>
      <c r="P1762" s="409"/>
      <c r="Q1762" s="409"/>
      <c r="R1762" s="409"/>
      <c r="S1762" s="227"/>
      <c r="T1762" s="227"/>
    </row>
    <row r="1763" spans="1:20">
      <c r="A1763" s="244"/>
      <c r="B1763" s="243"/>
      <c r="C1763" s="243"/>
      <c r="D1763" s="232"/>
      <c r="E1763" s="427"/>
      <c r="F1763" s="410"/>
      <c r="G1763" s="387"/>
      <c r="H1763" s="409"/>
      <c r="I1763" s="387"/>
      <c r="J1763" s="409"/>
      <c r="K1763" s="31"/>
      <c r="L1763" s="31"/>
      <c r="M1763" s="33"/>
      <c r="N1763" s="43"/>
      <c r="O1763" s="35">
        <f t="shared" si="2792"/>
        <v>0</v>
      </c>
      <c r="P1763" s="409"/>
      <c r="Q1763" s="409"/>
      <c r="R1763" s="409"/>
      <c r="S1763" s="227"/>
      <c r="T1763" s="227"/>
    </row>
    <row r="1764" spans="1:20">
      <c r="A1764" s="244"/>
      <c r="B1764" s="243"/>
      <c r="C1764" s="243"/>
      <c r="D1764" s="232"/>
      <c r="E1764" s="427"/>
      <c r="F1764" s="410"/>
      <c r="G1764" s="387"/>
      <c r="H1764" s="409"/>
      <c r="I1764" s="387"/>
      <c r="J1764" s="409"/>
      <c r="K1764" s="31"/>
      <c r="L1764" s="31"/>
      <c r="M1764" s="31"/>
      <c r="N1764" s="43"/>
      <c r="O1764" s="35">
        <f t="shared" si="2792"/>
        <v>0</v>
      </c>
      <c r="P1764" s="409"/>
      <c r="Q1764" s="409"/>
      <c r="R1764" s="409"/>
      <c r="S1764" s="228"/>
      <c r="T1764" s="228"/>
    </row>
    <row r="1765" spans="1:20" ht="12.75" customHeight="1">
      <c r="A1765" s="244">
        <v>12</v>
      </c>
      <c r="B1765" s="243" t="s">
        <v>164</v>
      </c>
      <c r="C1765" s="243" t="s">
        <v>1016</v>
      </c>
      <c r="D1765" s="246" t="s">
        <v>633</v>
      </c>
      <c r="E1765" s="427">
        <v>2</v>
      </c>
      <c r="F1765" s="410">
        <f t="shared" ref="F1765" si="2879">H1765+J1765+R1765</f>
        <v>2.7625256199999999</v>
      </c>
      <c r="G1765" s="387">
        <v>0.59199999999999997</v>
      </c>
      <c r="H1765" s="409">
        <f t="shared" ref="H1765" si="2880">G1765*$P$8/1000</f>
        <v>1.3444556799999998</v>
      </c>
      <c r="I1765" s="387">
        <v>0.498</v>
      </c>
      <c r="J1765" s="409">
        <f t="shared" ref="J1765" si="2881">I1765*$P$9/1000</f>
        <v>1.4180699400000001</v>
      </c>
      <c r="K1765" s="31"/>
      <c r="L1765" s="31"/>
      <c r="M1765" s="43"/>
      <c r="N1765" s="43"/>
      <c r="O1765" s="35">
        <f t="shared" si="2792"/>
        <v>0</v>
      </c>
      <c r="P1765" s="409">
        <f t="shared" ref="P1765" si="2882">E1765*F1765</f>
        <v>5.5250512399999998</v>
      </c>
      <c r="Q1765" s="409">
        <f t="shared" ref="Q1765" si="2883">SUM(O1765:O1768)</f>
        <v>0</v>
      </c>
      <c r="R1765" s="409">
        <f t="shared" ref="R1765" si="2884">Q1765*1.02*1.05*$R$14</f>
        <v>0</v>
      </c>
      <c r="S1765" s="226">
        <f t="shared" ref="S1765" si="2885">F1765*$S$17</f>
        <v>3.507318499177313</v>
      </c>
      <c r="T1765" s="226">
        <f t="shared" ref="T1765" si="2886">E1765*S1765</f>
        <v>7.014636998354626</v>
      </c>
    </row>
    <row r="1766" spans="1:20">
      <c r="A1766" s="244"/>
      <c r="B1766" s="243"/>
      <c r="C1766" s="243"/>
      <c r="D1766" s="232"/>
      <c r="E1766" s="427"/>
      <c r="F1766" s="410"/>
      <c r="G1766" s="387"/>
      <c r="H1766" s="409"/>
      <c r="I1766" s="387"/>
      <c r="J1766" s="409"/>
      <c r="K1766" s="31"/>
      <c r="L1766" s="31"/>
      <c r="M1766" s="31"/>
      <c r="N1766" s="43"/>
      <c r="O1766" s="35">
        <f t="shared" si="2792"/>
        <v>0</v>
      </c>
      <c r="P1766" s="409"/>
      <c r="Q1766" s="409"/>
      <c r="R1766" s="409"/>
      <c r="S1766" s="227"/>
      <c r="T1766" s="227"/>
    </row>
    <row r="1767" spans="1:20">
      <c r="A1767" s="244"/>
      <c r="B1767" s="243"/>
      <c r="C1767" s="243"/>
      <c r="D1767" s="232"/>
      <c r="E1767" s="427"/>
      <c r="F1767" s="410"/>
      <c r="G1767" s="387"/>
      <c r="H1767" s="409"/>
      <c r="I1767" s="387"/>
      <c r="J1767" s="409"/>
      <c r="K1767" s="31"/>
      <c r="L1767" s="31"/>
      <c r="M1767" s="33"/>
      <c r="N1767" s="43"/>
      <c r="O1767" s="35">
        <f t="shared" si="2792"/>
        <v>0</v>
      </c>
      <c r="P1767" s="409"/>
      <c r="Q1767" s="409"/>
      <c r="R1767" s="409"/>
      <c r="S1767" s="227"/>
      <c r="T1767" s="227"/>
    </row>
    <row r="1768" spans="1:20">
      <c r="A1768" s="244"/>
      <c r="B1768" s="243"/>
      <c r="C1768" s="243"/>
      <c r="D1768" s="232"/>
      <c r="E1768" s="427"/>
      <c r="F1768" s="410"/>
      <c r="G1768" s="387"/>
      <c r="H1768" s="409"/>
      <c r="I1768" s="387"/>
      <c r="J1768" s="409"/>
      <c r="K1768" s="31"/>
      <c r="L1768" s="31"/>
      <c r="M1768" s="31"/>
      <c r="N1768" s="43"/>
      <c r="O1768" s="35">
        <f t="shared" si="2792"/>
        <v>0</v>
      </c>
      <c r="P1768" s="409"/>
      <c r="Q1768" s="409"/>
      <c r="R1768" s="409"/>
      <c r="S1768" s="228"/>
      <c r="T1768" s="228"/>
    </row>
    <row r="1769" spans="1:20" ht="12.75" customHeight="1">
      <c r="A1769" s="244">
        <v>13</v>
      </c>
      <c r="B1769" s="243" t="s">
        <v>164</v>
      </c>
      <c r="C1769" s="243" t="s">
        <v>1017</v>
      </c>
      <c r="D1769" s="246" t="s">
        <v>633</v>
      </c>
      <c r="E1769" s="427">
        <v>6</v>
      </c>
      <c r="F1769" s="410">
        <f t="shared" ref="F1769" si="2887">H1769+J1769+R1769</f>
        <v>2.7625256199999999</v>
      </c>
      <c r="G1769" s="387">
        <v>0.59199999999999997</v>
      </c>
      <c r="H1769" s="409">
        <f t="shared" ref="H1769" si="2888">G1769*$P$8/1000</f>
        <v>1.3444556799999998</v>
      </c>
      <c r="I1769" s="387">
        <v>0.498</v>
      </c>
      <c r="J1769" s="409">
        <f t="shared" ref="J1769" si="2889">I1769*$P$9/1000</f>
        <v>1.4180699400000001</v>
      </c>
      <c r="K1769" s="31"/>
      <c r="L1769" s="31"/>
      <c r="M1769" s="43"/>
      <c r="N1769" s="43"/>
      <c r="O1769" s="35">
        <f t="shared" si="2792"/>
        <v>0</v>
      </c>
      <c r="P1769" s="409">
        <f t="shared" ref="P1769" si="2890">E1769*F1769</f>
        <v>16.575153719999999</v>
      </c>
      <c r="Q1769" s="409">
        <f t="shared" ref="Q1769" si="2891">SUM(O1769:O1772)</f>
        <v>0</v>
      </c>
      <c r="R1769" s="409">
        <f t="shared" ref="R1769" si="2892">Q1769*1.02*1.05*$R$14</f>
        <v>0</v>
      </c>
      <c r="S1769" s="226">
        <f t="shared" ref="S1769" si="2893">F1769*$S$17</f>
        <v>3.507318499177313</v>
      </c>
      <c r="T1769" s="226">
        <f t="shared" ref="T1769" si="2894">E1769*S1769</f>
        <v>21.043910995063879</v>
      </c>
    </row>
    <row r="1770" spans="1:20">
      <c r="A1770" s="244"/>
      <c r="B1770" s="243"/>
      <c r="C1770" s="243"/>
      <c r="D1770" s="232"/>
      <c r="E1770" s="427"/>
      <c r="F1770" s="410"/>
      <c r="G1770" s="387"/>
      <c r="H1770" s="409"/>
      <c r="I1770" s="387"/>
      <c r="J1770" s="409"/>
      <c r="K1770" s="31"/>
      <c r="L1770" s="31"/>
      <c r="M1770" s="31"/>
      <c r="N1770" s="43"/>
      <c r="O1770" s="35">
        <f t="shared" si="2792"/>
        <v>0</v>
      </c>
      <c r="P1770" s="409"/>
      <c r="Q1770" s="409"/>
      <c r="R1770" s="409"/>
      <c r="S1770" s="227"/>
      <c r="T1770" s="227"/>
    </row>
    <row r="1771" spans="1:20">
      <c r="A1771" s="244"/>
      <c r="B1771" s="243"/>
      <c r="C1771" s="243"/>
      <c r="D1771" s="232"/>
      <c r="E1771" s="427"/>
      <c r="F1771" s="410"/>
      <c r="G1771" s="387"/>
      <c r="H1771" s="409"/>
      <c r="I1771" s="387"/>
      <c r="J1771" s="409"/>
      <c r="K1771" s="31"/>
      <c r="L1771" s="31"/>
      <c r="M1771" s="33"/>
      <c r="N1771" s="43"/>
      <c r="O1771" s="35">
        <f t="shared" si="2792"/>
        <v>0</v>
      </c>
      <c r="P1771" s="409"/>
      <c r="Q1771" s="409"/>
      <c r="R1771" s="409"/>
      <c r="S1771" s="227"/>
      <c r="T1771" s="227"/>
    </row>
    <row r="1772" spans="1:20">
      <c r="A1772" s="244"/>
      <c r="B1772" s="243"/>
      <c r="C1772" s="243"/>
      <c r="D1772" s="232"/>
      <c r="E1772" s="427"/>
      <c r="F1772" s="410"/>
      <c r="G1772" s="387"/>
      <c r="H1772" s="409"/>
      <c r="I1772" s="387"/>
      <c r="J1772" s="409"/>
      <c r="K1772" s="31"/>
      <c r="L1772" s="31"/>
      <c r="M1772" s="31"/>
      <c r="N1772" s="43"/>
      <c r="O1772" s="35">
        <f t="shared" si="2792"/>
        <v>0</v>
      </c>
      <c r="P1772" s="409"/>
      <c r="Q1772" s="409"/>
      <c r="R1772" s="409"/>
      <c r="S1772" s="228"/>
      <c r="T1772" s="228"/>
    </row>
    <row r="1773" spans="1:20" ht="12.75" customHeight="1">
      <c r="A1773" s="244">
        <v>14</v>
      </c>
      <c r="B1773" s="243" t="s">
        <v>552</v>
      </c>
      <c r="C1773" s="243" t="s">
        <v>1018</v>
      </c>
      <c r="D1773" s="246" t="s">
        <v>633</v>
      </c>
      <c r="E1773" s="427">
        <v>24</v>
      </c>
      <c r="F1773" s="410">
        <f t="shared" ref="F1773" si="2895">H1773+J1773+R1773</f>
        <v>49.751183820000001</v>
      </c>
      <c r="G1773" s="387">
        <v>5.79</v>
      </c>
      <c r="H1773" s="409">
        <f t="shared" ref="H1773" si="2896">G1773*$P$8/1000</f>
        <v>13.149321599999999</v>
      </c>
      <c r="I1773" s="387">
        <v>0.09</v>
      </c>
      <c r="J1773" s="409">
        <f t="shared" ref="J1773" si="2897">I1773*$P$9/1000</f>
        <v>0.2562777</v>
      </c>
      <c r="K1773" s="31" t="s">
        <v>139</v>
      </c>
      <c r="L1773" s="31" t="s">
        <v>19</v>
      </c>
      <c r="M1773" s="43">
        <v>1</v>
      </c>
      <c r="N1773" s="43">
        <v>32.1</v>
      </c>
      <c r="O1773" s="35">
        <f t="shared" si="2792"/>
        <v>32.1</v>
      </c>
      <c r="P1773" s="409">
        <f t="shared" ref="P1773" si="2898">E1773*F1773</f>
        <v>1194.0284116800001</v>
      </c>
      <c r="Q1773" s="409">
        <f t="shared" ref="Q1773" si="2899">SUM(O1773:O1776)</f>
        <v>32.1</v>
      </c>
      <c r="R1773" s="409">
        <f t="shared" ref="R1773" si="2900">Q1773*1.02*1.05*$R$14</f>
        <v>36.345584520000003</v>
      </c>
      <c r="S1773" s="226">
        <f t="shared" ref="S1773" si="2901">F1773*$S$17</f>
        <v>63.164390623047701</v>
      </c>
      <c r="T1773" s="226">
        <f t="shared" ref="T1773" si="2902">E1773*S1773</f>
        <v>1515.9453749531449</v>
      </c>
    </row>
    <row r="1774" spans="1:20">
      <c r="A1774" s="244"/>
      <c r="B1774" s="243"/>
      <c r="C1774" s="243"/>
      <c r="D1774" s="232"/>
      <c r="E1774" s="427"/>
      <c r="F1774" s="410"/>
      <c r="G1774" s="387"/>
      <c r="H1774" s="409"/>
      <c r="I1774" s="387"/>
      <c r="J1774" s="409"/>
      <c r="K1774" s="31"/>
      <c r="L1774" s="31"/>
      <c r="M1774" s="31"/>
      <c r="N1774" s="43"/>
      <c r="O1774" s="35">
        <f t="shared" si="2792"/>
        <v>0</v>
      </c>
      <c r="P1774" s="409"/>
      <c r="Q1774" s="409"/>
      <c r="R1774" s="409"/>
      <c r="S1774" s="227"/>
      <c r="T1774" s="227"/>
    </row>
    <row r="1775" spans="1:20">
      <c r="A1775" s="244"/>
      <c r="B1775" s="243"/>
      <c r="C1775" s="243"/>
      <c r="D1775" s="232"/>
      <c r="E1775" s="427"/>
      <c r="F1775" s="410"/>
      <c r="G1775" s="387"/>
      <c r="H1775" s="409"/>
      <c r="I1775" s="387"/>
      <c r="J1775" s="409"/>
      <c r="K1775" s="31"/>
      <c r="L1775" s="31"/>
      <c r="M1775" s="33"/>
      <c r="N1775" s="43"/>
      <c r="O1775" s="35">
        <f t="shared" si="2792"/>
        <v>0</v>
      </c>
      <c r="P1775" s="409"/>
      <c r="Q1775" s="409"/>
      <c r="R1775" s="409"/>
      <c r="S1775" s="227"/>
      <c r="T1775" s="227"/>
    </row>
    <row r="1776" spans="1:20">
      <c r="A1776" s="244"/>
      <c r="B1776" s="243"/>
      <c r="C1776" s="243"/>
      <c r="D1776" s="232"/>
      <c r="E1776" s="427"/>
      <c r="F1776" s="410"/>
      <c r="G1776" s="387"/>
      <c r="H1776" s="409"/>
      <c r="I1776" s="387"/>
      <c r="J1776" s="409"/>
      <c r="K1776" s="31"/>
      <c r="L1776" s="31"/>
      <c r="M1776" s="31"/>
      <c r="N1776" s="43"/>
      <c r="O1776" s="35">
        <f t="shared" si="2792"/>
        <v>0</v>
      </c>
      <c r="P1776" s="409"/>
      <c r="Q1776" s="409"/>
      <c r="R1776" s="409"/>
      <c r="S1776" s="228"/>
      <c r="T1776" s="228"/>
    </row>
    <row r="1777" spans="1:20" ht="12.75" customHeight="1">
      <c r="A1777" s="244">
        <v>15</v>
      </c>
      <c r="B1777" s="160" t="s">
        <v>211</v>
      </c>
      <c r="C1777" s="160" t="s">
        <v>1019</v>
      </c>
      <c r="D1777" s="239" t="s">
        <v>611</v>
      </c>
      <c r="E1777" s="235">
        <v>1.9</v>
      </c>
      <c r="F1777" s="232">
        <f t="shared" ref="F1777" si="2903">H1777+J1777+R1777</f>
        <v>37.558875837199992</v>
      </c>
      <c r="G1777" s="161">
        <v>8.3699999999999992</v>
      </c>
      <c r="H1777" s="234">
        <f t="shared" ref="H1777" si="2904">G1777*$P$8/1000</f>
        <v>19.008604799999997</v>
      </c>
      <c r="I1777" s="161">
        <v>0.16</v>
      </c>
      <c r="J1777" s="234">
        <f t="shared" ref="J1777" si="2905">I1777*$P$9/1000</f>
        <v>0.45560480000000009</v>
      </c>
      <c r="K1777" s="18" t="s">
        <v>212</v>
      </c>
      <c r="L1777" s="18" t="s">
        <v>24</v>
      </c>
      <c r="M1777" s="18">
        <v>1.339</v>
      </c>
      <c r="N1777" s="27">
        <v>9</v>
      </c>
      <c r="O1777" s="21">
        <f t="shared" si="2792"/>
        <v>12.051</v>
      </c>
      <c r="P1777" s="234">
        <f t="shared" ref="P1777" si="2906">E1777*F1777</f>
        <v>71.361864090679987</v>
      </c>
      <c r="Q1777" s="234">
        <f t="shared" ref="Q1777" si="2907">SUM(O1777:O1780)</f>
        <v>15.981</v>
      </c>
      <c r="R1777" s="234">
        <f t="shared" ref="R1777" si="2908">Q1777*1.02*1.05*$R$14</f>
        <v>18.094666237199998</v>
      </c>
      <c r="S1777" s="226">
        <f t="shared" ref="S1777" si="2909">F1777*$S$17</f>
        <v>47.684965916122557</v>
      </c>
      <c r="T1777" s="226">
        <f t="shared" ref="T1777" si="2910">E1777*S1777</f>
        <v>90.601435240632853</v>
      </c>
    </row>
    <row r="1778" spans="1:20" ht="12.75" customHeight="1">
      <c r="A1778" s="244"/>
      <c r="B1778" s="160"/>
      <c r="C1778" s="160"/>
      <c r="D1778" s="240"/>
      <c r="E1778" s="235"/>
      <c r="F1778" s="232"/>
      <c r="G1778" s="161"/>
      <c r="H1778" s="234"/>
      <c r="I1778" s="161"/>
      <c r="J1778" s="234"/>
      <c r="K1778" s="18" t="s">
        <v>213</v>
      </c>
      <c r="L1778" s="18" t="s">
        <v>21</v>
      </c>
      <c r="M1778" s="18">
        <v>10</v>
      </c>
      <c r="N1778" s="27">
        <v>0.35</v>
      </c>
      <c r="O1778" s="21">
        <f t="shared" si="2792"/>
        <v>3.5</v>
      </c>
      <c r="P1778" s="234"/>
      <c r="Q1778" s="234"/>
      <c r="R1778" s="234"/>
      <c r="S1778" s="227"/>
      <c r="T1778" s="227"/>
    </row>
    <row r="1779" spans="1:20" ht="12.75" customHeight="1">
      <c r="A1779" s="244"/>
      <c r="B1779" s="160"/>
      <c r="C1779" s="160"/>
      <c r="D1779" s="240"/>
      <c r="E1779" s="235"/>
      <c r="F1779" s="232"/>
      <c r="G1779" s="161"/>
      <c r="H1779" s="234"/>
      <c r="I1779" s="161"/>
      <c r="J1779" s="234"/>
      <c r="K1779" s="18" t="s">
        <v>214</v>
      </c>
      <c r="L1779" s="18" t="s">
        <v>21</v>
      </c>
      <c r="M1779" s="18">
        <v>1</v>
      </c>
      <c r="N1779" s="27">
        <v>0.43</v>
      </c>
      <c r="O1779" s="21">
        <f t="shared" si="2792"/>
        <v>0.43</v>
      </c>
      <c r="P1779" s="234"/>
      <c r="Q1779" s="234"/>
      <c r="R1779" s="234"/>
      <c r="S1779" s="227"/>
      <c r="T1779" s="227"/>
    </row>
    <row r="1780" spans="1:20" ht="12.75" customHeight="1">
      <c r="A1780" s="244"/>
      <c r="B1780" s="160"/>
      <c r="C1780" s="160"/>
      <c r="D1780" s="241"/>
      <c r="E1780" s="235"/>
      <c r="F1780" s="232"/>
      <c r="G1780" s="161"/>
      <c r="H1780" s="234"/>
      <c r="I1780" s="161"/>
      <c r="J1780" s="234"/>
      <c r="K1780" s="18"/>
      <c r="L1780" s="18"/>
      <c r="M1780" s="18"/>
      <c r="N1780" s="27"/>
      <c r="O1780" s="21">
        <f t="shared" si="2792"/>
        <v>0</v>
      </c>
      <c r="P1780" s="234"/>
      <c r="Q1780" s="234"/>
      <c r="R1780" s="234"/>
      <c r="S1780" s="228"/>
      <c r="T1780" s="228"/>
    </row>
    <row r="1781" spans="1:20" ht="12.75" customHeight="1">
      <c r="A1781" s="244">
        <v>16</v>
      </c>
      <c r="B1781" s="160" t="s">
        <v>113</v>
      </c>
      <c r="C1781" s="160" t="s">
        <v>1020</v>
      </c>
      <c r="D1781" s="160" t="s">
        <v>656</v>
      </c>
      <c r="E1781" s="235">
        <v>35.9</v>
      </c>
      <c r="F1781" s="232">
        <f t="shared" ref="F1781" si="2911">H1781+J1781+R1781</f>
        <v>0.60453655800000006</v>
      </c>
      <c r="G1781" s="161">
        <v>6.0999999999999999E-2</v>
      </c>
      <c r="H1781" s="234">
        <f t="shared" ref="H1781" si="2912">G1781*$P$8/1000</f>
        <v>0.13853343999999998</v>
      </c>
      <c r="I1781" s="161">
        <v>4.5999999999999999E-3</v>
      </c>
      <c r="J1781" s="234">
        <f t="shared" ref="J1781" si="2913">I1781*$P$9/1000</f>
        <v>1.3098638000000001E-2</v>
      </c>
      <c r="K1781" s="18" t="s">
        <v>215</v>
      </c>
      <c r="L1781" s="18" t="s">
        <v>21</v>
      </c>
      <c r="M1781" s="18">
        <v>1</v>
      </c>
      <c r="N1781" s="27">
        <v>0.4</v>
      </c>
      <c r="O1781" s="21">
        <f t="shared" ref="O1781:O1784" si="2914">M1781*N1781</f>
        <v>0.4</v>
      </c>
      <c r="P1781" s="234">
        <f t="shared" ref="P1781" si="2915">E1781*F1781</f>
        <v>21.7028624322</v>
      </c>
      <c r="Q1781" s="234">
        <f t="shared" ref="Q1781" si="2916">SUM(O1781:O1784)</f>
        <v>0.4</v>
      </c>
      <c r="R1781" s="234">
        <f t="shared" ref="R1781" si="2917">Q1781*1.02*1.05*$R$14</f>
        <v>0.45290448000000005</v>
      </c>
      <c r="S1781" s="226">
        <f t="shared" ref="S1781" si="2918">F1781*$S$17</f>
        <v>0.76752310927070388</v>
      </c>
      <c r="T1781" s="226">
        <f t="shared" ref="T1781" si="2919">E1781*S1781</f>
        <v>27.554079622818268</v>
      </c>
    </row>
    <row r="1782" spans="1:20" ht="12.75" customHeight="1">
      <c r="A1782" s="244"/>
      <c r="B1782" s="160"/>
      <c r="C1782" s="160"/>
      <c r="D1782" s="150"/>
      <c r="E1782" s="235"/>
      <c r="F1782" s="232"/>
      <c r="G1782" s="161"/>
      <c r="H1782" s="234"/>
      <c r="I1782" s="161"/>
      <c r="J1782" s="234"/>
      <c r="K1782" s="18"/>
      <c r="L1782" s="18"/>
      <c r="M1782" s="18"/>
      <c r="N1782" s="27"/>
      <c r="O1782" s="21">
        <f t="shared" si="2914"/>
        <v>0</v>
      </c>
      <c r="P1782" s="234"/>
      <c r="Q1782" s="234"/>
      <c r="R1782" s="234"/>
      <c r="S1782" s="227"/>
      <c r="T1782" s="227"/>
    </row>
    <row r="1783" spans="1:20" ht="12.75" customHeight="1">
      <c r="A1783" s="244"/>
      <c r="B1783" s="160"/>
      <c r="C1783" s="160"/>
      <c r="D1783" s="150"/>
      <c r="E1783" s="235"/>
      <c r="F1783" s="232"/>
      <c r="G1783" s="161"/>
      <c r="H1783" s="234"/>
      <c r="I1783" s="161"/>
      <c r="J1783" s="234"/>
      <c r="K1783" s="18"/>
      <c r="L1783" s="18"/>
      <c r="M1783" s="18"/>
      <c r="N1783" s="27"/>
      <c r="O1783" s="21">
        <f t="shared" si="2914"/>
        <v>0</v>
      </c>
      <c r="P1783" s="234"/>
      <c r="Q1783" s="234"/>
      <c r="R1783" s="234"/>
      <c r="S1783" s="227"/>
      <c r="T1783" s="227"/>
    </row>
    <row r="1784" spans="1:20" ht="12.75" customHeight="1">
      <c r="A1784" s="244"/>
      <c r="B1784" s="160"/>
      <c r="C1784" s="160"/>
      <c r="D1784" s="150"/>
      <c r="E1784" s="235"/>
      <c r="F1784" s="232"/>
      <c r="G1784" s="161"/>
      <c r="H1784" s="234"/>
      <c r="I1784" s="161"/>
      <c r="J1784" s="234"/>
      <c r="K1784" s="18"/>
      <c r="L1784" s="18"/>
      <c r="M1784" s="18"/>
      <c r="N1784" s="27"/>
      <c r="O1784" s="21">
        <f t="shared" si="2914"/>
        <v>0</v>
      </c>
      <c r="P1784" s="234"/>
      <c r="Q1784" s="234"/>
      <c r="R1784" s="234"/>
      <c r="S1784" s="228"/>
      <c r="T1784" s="228"/>
    </row>
    <row r="1785" spans="1:20" ht="12.75" customHeight="1">
      <c r="A1785" s="431"/>
      <c r="B1785" s="431"/>
      <c r="C1785" s="273" t="s">
        <v>365</v>
      </c>
      <c r="D1785" s="81"/>
      <c r="E1785" s="81"/>
      <c r="F1785" s="84">
        <f>H1785+J1785+R1785</f>
        <v>0</v>
      </c>
      <c r="G1785" s="87"/>
      <c r="H1785" s="78">
        <f>G1785*$P$8/1000</f>
        <v>0</v>
      </c>
      <c r="I1785" s="90"/>
      <c r="J1785" s="78">
        <f>I1785*$P$9/1000</f>
        <v>0</v>
      </c>
      <c r="K1785" s="62"/>
      <c r="L1785" s="62"/>
      <c r="M1785" s="62"/>
      <c r="N1785" s="63"/>
      <c r="O1785" s="64">
        <f t="shared" ref="O1785:O1792" si="2920">M1785*N1785</f>
        <v>0</v>
      </c>
      <c r="P1785" s="78">
        <f>E1785*F1785</f>
        <v>0</v>
      </c>
      <c r="Q1785" s="78">
        <f>SUM(O1785:O1788)</f>
        <v>0</v>
      </c>
      <c r="R1785" s="389">
        <f>Q1785*1.02*1.05*$R$14</f>
        <v>0</v>
      </c>
      <c r="S1785" s="389">
        <f t="shared" ref="S1785" si="2921">F1785*$S$17</f>
        <v>0</v>
      </c>
      <c r="T1785" s="398">
        <f>SUM(T1721:T1784)</f>
        <v>5084.7626685000587</v>
      </c>
    </row>
    <row r="1786" spans="1:20" ht="12.75" customHeight="1">
      <c r="A1786" s="432"/>
      <c r="B1786" s="432"/>
      <c r="C1786" s="274"/>
      <c r="D1786" s="82"/>
      <c r="E1786" s="82"/>
      <c r="F1786" s="85"/>
      <c r="G1786" s="88"/>
      <c r="H1786" s="79"/>
      <c r="I1786" s="91"/>
      <c r="J1786" s="79"/>
      <c r="K1786" s="62"/>
      <c r="L1786" s="62"/>
      <c r="M1786" s="62"/>
      <c r="N1786" s="63"/>
      <c r="O1786" s="64">
        <f t="shared" si="2920"/>
        <v>0</v>
      </c>
      <c r="P1786" s="79"/>
      <c r="Q1786" s="79"/>
      <c r="R1786" s="390"/>
      <c r="S1786" s="390"/>
      <c r="T1786" s="399"/>
    </row>
    <row r="1787" spans="1:20" ht="12.75" customHeight="1">
      <c r="A1787" s="432"/>
      <c r="B1787" s="432"/>
      <c r="C1787" s="274"/>
      <c r="D1787" s="82"/>
      <c r="E1787" s="82"/>
      <c r="F1787" s="85"/>
      <c r="G1787" s="88"/>
      <c r="H1787" s="79"/>
      <c r="I1787" s="91"/>
      <c r="J1787" s="79"/>
      <c r="K1787" s="62"/>
      <c r="L1787" s="62"/>
      <c r="M1787" s="62"/>
      <c r="N1787" s="63"/>
      <c r="O1787" s="64">
        <f t="shared" si="2920"/>
        <v>0</v>
      </c>
      <c r="P1787" s="79"/>
      <c r="Q1787" s="79"/>
      <c r="R1787" s="390"/>
      <c r="S1787" s="390"/>
      <c r="T1787" s="399"/>
    </row>
    <row r="1788" spans="1:20" ht="12.75" customHeight="1">
      <c r="A1788" s="433"/>
      <c r="B1788" s="433"/>
      <c r="C1788" s="275"/>
      <c r="D1788" s="83"/>
      <c r="E1788" s="83"/>
      <c r="F1788" s="86"/>
      <c r="G1788" s="89"/>
      <c r="H1788" s="80"/>
      <c r="I1788" s="92"/>
      <c r="J1788" s="80"/>
      <c r="K1788" s="62"/>
      <c r="L1788" s="62"/>
      <c r="M1788" s="62"/>
      <c r="N1788" s="63"/>
      <c r="O1788" s="64">
        <f t="shared" si="2920"/>
        <v>0</v>
      </c>
      <c r="P1788" s="80"/>
      <c r="Q1788" s="80"/>
      <c r="R1788" s="391"/>
      <c r="S1788" s="391"/>
      <c r="T1788" s="400"/>
    </row>
    <row r="1789" spans="1:20" ht="12.75" customHeight="1">
      <c r="A1789" s="431"/>
      <c r="B1789" s="431"/>
      <c r="C1789" s="273" t="s">
        <v>366</v>
      </c>
      <c r="D1789" s="81"/>
      <c r="E1789" s="81"/>
      <c r="F1789" s="84">
        <f>H1789+J1789+R1789</f>
        <v>0</v>
      </c>
      <c r="G1789" s="87"/>
      <c r="H1789" s="78">
        <f>G1789*$P$8/1000</f>
        <v>0</v>
      </c>
      <c r="I1789" s="90"/>
      <c r="J1789" s="78">
        <f>I1789*$P$9/1000</f>
        <v>0</v>
      </c>
      <c r="K1789" s="62"/>
      <c r="L1789" s="62"/>
      <c r="M1789" s="62"/>
      <c r="N1789" s="63"/>
      <c r="O1789" s="64">
        <f t="shared" si="2920"/>
        <v>0</v>
      </c>
      <c r="P1789" s="78">
        <f>E1789*F1789</f>
        <v>0</v>
      </c>
      <c r="Q1789" s="78">
        <f>SUM(O1789:O1792)</f>
        <v>0</v>
      </c>
      <c r="R1789" s="389">
        <f>Q1789*1.02*1.05*$R$14</f>
        <v>0</v>
      </c>
      <c r="S1789" s="389">
        <f t="shared" ref="S1789" si="2922">F1789*$S$17</f>
        <v>0</v>
      </c>
      <c r="T1789" s="392">
        <f>(T1785*100%)/$T$2613</f>
        <v>7.0029166565528265E-3</v>
      </c>
    </row>
    <row r="1790" spans="1:20" ht="12.75" customHeight="1">
      <c r="A1790" s="432"/>
      <c r="B1790" s="432"/>
      <c r="C1790" s="274"/>
      <c r="D1790" s="82"/>
      <c r="E1790" s="82"/>
      <c r="F1790" s="85"/>
      <c r="G1790" s="88"/>
      <c r="H1790" s="79"/>
      <c r="I1790" s="91"/>
      <c r="J1790" s="79"/>
      <c r="K1790" s="62"/>
      <c r="L1790" s="62"/>
      <c r="M1790" s="62"/>
      <c r="N1790" s="63"/>
      <c r="O1790" s="64">
        <f t="shared" si="2920"/>
        <v>0</v>
      </c>
      <c r="P1790" s="79"/>
      <c r="Q1790" s="79"/>
      <c r="R1790" s="390"/>
      <c r="S1790" s="390"/>
      <c r="T1790" s="393"/>
    </row>
    <row r="1791" spans="1:20" ht="12.75" customHeight="1">
      <c r="A1791" s="432"/>
      <c r="B1791" s="432"/>
      <c r="C1791" s="274"/>
      <c r="D1791" s="82"/>
      <c r="E1791" s="82"/>
      <c r="F1791" s="85"/>
      <c r="G1791" s="88"/>
      <c r="H1791" s="79"/>
      <c r="I1791" s="91"/>
      <c r="J1791" s="79"/>
      <c r="K1791" s="62"/>
      <c r="L1791" s="62"/>
      <c r="M1791" s="62"/>
      <c r="N1791" s="63"/>
      <c r="O1791" s="64">
        <f t="shared" si="2920"/>
        <v>0</v>
      </c>
      <c r="P1791" s="79"/>
      <c r="Q1791" s="79"/>
      <c r="R1791" s="390"/>
      <c r="S1791" s="390"/>
      <c r="T1791" s="393"/>
    </row>
    <row r="1792" spans="1:20" ht="12.75" customHeight="1">
      <c r="A1792" s="433"/>
      <c r="B1792" s="433"/>
      <c r="C1792" s="275"/>
      <c r="D1792" s="83"/>
      <c r="E1792" s="83"/>
      <c r="F1792" s="86"/>
      <c r="G1792" s="89"/>
      <c r="H1792" s="80"/>
      <c r="I1792" s="92"/>
      <c r="J1792" s="80"/>
      <c r="K1792" s="62"/>
      <c r="L1792" s="62"/>
      <c r="M1792" s="62"/>
      <c r="N1792" s="63"/>
      <c r="O1792" s="64">
        <f t="shared" si="2920"/>
        <v>0</v>
      </c>
      <c r="P1792" s="80"/>
      <c r="Q1792" s="80"/>
      <c r="R1792" s="391"/>
      <c r="S1792" s="391"/>
      <c r="T1792" s="394"/>
    </row>
    <row r="1793" spans="1:20" ht="12.75" customHeight="1">
      <c r="A1793" s="361"/>
      <c r="B1793" s="230"/>
      <c r="C1793" s="276" t="s">
        <v>1021</v>
      </c>
      <c r="D1793" s="229"/>
      <c r="E1793" s="232"/>
      <c r="F1793" s="236">
        <f t="shared" ref="F1793" si="2923">H1793+J1793+R1793</f>
        <v>0</v>
      </c>
      <c r="G1793" s="233"/>
      <c r="H1793" s="226">
        <f t="shared" ref="H1793" si="2924">G1793*$P$8/1000</f>
        <v>0</v>
      </c>
      <c r="I1793" s="233"/>
      <c r="J1793" s="226">
        <f t="shared" ref="J1793" si="2925">I1793*$P$9/1000</f>
        <v>0</v>
      </c>
      <c r="K1793" s="18"/>
      <c r="L1793" s="18"/>
      <c r="M1793" s="18"/>
      <c r="N1793" s="49"/>
      <c r="O1793" s="21">
        <f t="shared" ref="O1793:O1856" si="2926">M1793*N1793</f>
        <v>0</v>
      </c>
      <c r="P1793" s="226">
        <f t="shared" ref="P1793" si="2927">E1793*F1793</f>
        <v>0</v>
      </c>
      <c r="Q1793" s="226">
        <f t="shared" ref="Q1793" si="2928">SUM(O1793:O1796)</f>
        <v>0</v>
      </c>
      <c r="R1793" s="226">
        <f t="shared" ref="R1793" si="2929">Q1793*1.02*1.05*$R$14</f>
        <v>0</v>
      </c>
      <c r="S1793" s="226">
        <f t="shared" ref="S1793" si="2930">F1793*$S$17</f>
        <v>0</v>
      </c>
      <c r="T1793" s="226">
        <f t="shared" ref="T1793" si="2931">E1793*S1793</f>
        <v>0</v>
      </c>
    </row>
    <row r="1794" spans="1:20" ht="12.75" customHeight="1">
      <c r="A1794" s="361"/>
      <c r="B1794" s="230"/>
      <c r="C1794" s="277"/>
      <c r="D1794" s="229"/>
      <c r="E1794" s="232"/>
      <c r="F1794" s="237"/>
      <c r="G1794" s="233"/>
      <c r="H1794" s="227"/>
      <c r="I1794" s="233"/>
      <c r="J1794" s="227"/>
      <c r="K1794" s="18"/>
      <c r="L1794" s="18"/>
      <c r="M1794" s="30"/>
      <c r="N1794" s="27"/>
      <c r="O1794" s="21">
        <f t="shared" si="2926"/>
        <v>0</v>
      </c>
      <c r="P1794" s="227"/>
      <c r="Q1794" s="227"/>
      <c r="R1794" s="227"/>
      <c r="S1794" s="227"/>
      <c r="T1794" s="227"/>
    </row>
    <row r="1795" spans="1:20" ht="12.75" customHeight="1">
      <c r="A1795" s="361"/>
      <c r="B1795" s="230"/>
      <c r="C1795" s="277"/>
      <c r="D1795" s="229"/>
      <c r="E1795" s="232"/>
      <c r="F1795" s="237"/>
      <c r="G1795" s="233"/>
      <c r="H1795" s="227"/>
      <c r="I1795" s="233"/>
      <c r="J1795" s="227"/>
      <c r="K1795" s="18"/>
      <c r="L1795" s="18"/>
      <c r="M1795" s="15"/>
      <c r="N1795" s="37"/>
      <c r="O1795" s="21">
        <f t="shared" si="2926"/>
        <v>0</v>
      </c>
      <c r="P1795" s="227"/>
      <c r="Q1795" s="227"/>
      <c r="R1795" s="227"/>
      <c r="S1795" s="227"/>
      <c r="T1795" s="227"/>
    </row>
    <row r="1796" spans="1:20" ht="12.75" customHeight="1">
      <c r="A1796" s="361"/>
      <c r="B1796" s="230"/>
      <c r="C1796" s="278"/>
      <c r="D1796" s="229"/>
      <c r="E1796" s="232"/>
      <c r="F1796" s="238"/>
      <c r="G1796" s="233"/>
      <c r="H1796" s="228"/>
      <c r="I1796" s="233"/>
      <c r="J1796" s="228"/>
      <c r="K1796" s="18"/>
      <c r="L1796" s="50"/>
      <c r="M1796" s="18"/>
      <c r="N1796" s="18"/>
      <c r="O1796" s="21">
        <f t="shared" si="2926"/>
        <v>0</v>
      </c>
      <c r="P1796" s="228"/>
      <c r="Q1796" s="228"/>
      <c r="R1796" s="228"/>
      <c r="S1796" s="228"/>
      <c r="T1796" s="228"/>
    </row>
    <row r="1797" spans="1:20" ht="12.75" customHeight="1">
      <c r="A1797" s="411">
        <v>1</v>
      </c>
      <c r="B1797" s="243" t="s">
        <v>337</v>
      </c>
      <c r="C1797" s="243" t="s">
        <v>1022</v>
      </c>
      <c r="D1797" s="246" t="s">
        <v>633</v>
      </c>
      <c r="E1797" s="244">
        <v>1</v>
      </c>
      <c r="F1797" s="232">
        <f t="shared" ref="F1797" si="2932">H1797+J1797+R1797</f>
        <v>99.506327999999996</v>
      </c>
      <c r="G1797" s="387">
        <v>17.7</v>
      </c>
      <c r="H1797" s="234">
        <f t="shared" ref="H1797" si="2933">G1797*$P$8/1000</f>
        <v>40.197407999999996</v>
      </c>
      <c r="I1797" s="387"/>
      <c r="J1797" s="234">
        <f t="shared" ref="J1797" si="2934">I1797*$P$9/1000</f>
        <v>0</v>
      </c>
      <c r="K1797" s="31" t="s">
        <v>346</v>
      </c>
      <c r="L1797" s="31" t="s">
        <v>19</v>
      </c>
      <c r="M1797" s="31">
        <v>1</v>
      </c>
      <c r="N1797" s="43">
        <v>55</v>
      </c>
      <c r="O1797" s="21">
        <f t="shared" si="2926"/>
        <v>55</v>
      </c>
      <c r="P1797" s="234">
        <f t="shared" ref="P1797" si="2935">E1797*F1797</f>
        <v>99.506327999999996</v>
      </c>
      <c r="Q1797" s="234">
        <f t="shared" ref="Q1797" si="2936">SUM(O1797:O1800)</f>
        <v>55</v>
      </c>
      <c r="R1797" s="234">
        <f>Q1797*1.02*$R$14</f>
        <v>59.308919999999993</v>
      </c>
      <c r="S1797" s="226">
        <f>(F1797-S2581)*$S$17</f>
        <v>56.505491349923922</v>
      </c>
      <c r="T1797" s="226">
        <f t="shared" ref="T1797" si="2937">E1797*S1797</f>
        <v>56.505491349923922</v>
      </c>
    </row>
    <row r="1798" spans="1:20">
      <c r="A1798" s="411"/>
      <c r="B1798" s="243"/>
      <c r="C1798" s="243"/>
      <c r="D1798" s="232"/>
      <c r="E1798" s="244"/>
      <c r="F1798" s="232"/>
      <c r="G1798" s="387"/>
      <c r="H1798" s="234"/>
      <c r="I1798" s="387"/>
      <c r="J1798" s="234"/>
      <c r="K1798" s="31"/>
      <c r="L1798" s="31"/>
      <c r="M1798" s="31"/>
      <c r="N1798" s="43"/>
      <c r="O1798" s="21">
        <f t="shared" si="2926"/>
        <v>0</v>
      </c>
      <c r="P1798" s="234"/>
      <c r="Q1798" s="234"/>
      <c r="R1798" s="234"/>
      <c r="S1798" s="227"/>
      <c r="T1798" s="227"/>
    </row>
    <row r="1799" spans="1:20">
      <c r="A1799" s="411"/>
      <c r="B1799" s="243"/>
      <c r="C1799" s="243"/>
      <c r="D1799" s="232"/>
      <c r="E1799" s="244"/>
      <c r="F1799" s="232"/>
      <c r="G1799" s="387"/>
      <c r="H1799" s="234"/>
      <c r="I1799" s="387"/>
      <c r="J1799" s="234"/>
      <c r="K1799" s="31"/>
      <c r="L1799" s="31"/>
      <c r="M1799" s="33"/>
      <c r="N1799" s="43"/>
      <c r="O1799" s="21">
        <f t="shared" si="2926"/>
        <v>0</v>
      </c>
      <c r="P1799" s="234"/>
      <c r="Q1799" s="234"/>
      <c r="R1799" s="234"/>
      <c r="S1799" s="227"/>
      <c r="T1799" s="227"/>
    </row>
    <row r="1800" spans="1:20">
      <c r="A1800" s="411"/>
      <c r="B1800" s="243"/>
      <c r="C1800" s="243"/>
      <c r="D1800" s="232"/>
      <c r="E1800" s="244"/>
      <c r="F1800" s="232"/>
      <c r="G1800" s="387"/>
      <c r="H1800" s="234"/>
      <c r="I1800" s="387"/>
      <c r="J1800" s="234"/>
      <c r="K1800" s="31"/>
      <c r="L1800" s="31"/>
      <c r="M1800" s="31"/>
      <c r="N1800" s="43"/>
      <c r="O1800" s="21">
        <f t="shared" si="2926"/>
        <v>0</v>
      </c>
      <c r="P1800" s="234"/>
      <c r="Q1800" s="234"/>
      <c r="R1800" s="234"/>
      <c r="S1800" s="228"/>
      <c r="T1800" s="228"/>
    </row>
    <row r="1801" spans="1:20">
      <c r="A1801" s="411">
        <v>2</v>
      </c>
      <c r="B1801" s="243" t="s">
        <v>33</v>
      </c>
      <c r="C1801" s="243" t="s">
        <v>1023</v>
      </c>
      <c r="D1801" s="246" t="s">
        <v>633</v>
      </c>
      <c r="E1801" s="244">
        <v>1</v>
      </c>
      <c r="F1801" s="232">
        <f t="shared" ref="F1801:F1813" si="2938">H1801+J1801+R1801</f>
        <v>56.073887999999997</v>
      </c>
      <c r="G1801" s="387"/>
      <c r="H1801" s="234">
        <f t="shared" ref="H1801:H1813" si="2939">G1801*$P$8/1000</f>
        <v>0</v>
      </c>
      <c r="I1801" s="387"/>
      <c r="J1801" s="234">
        <f t="shared" ref="J1801:J1813" si="2940">I1801*$P$9/1000</f>
        <v>0</v>
      </c>
      <c r="K1801" s="31" t="s">
        <v>347</v>
      </c>
      <c r="L1801" s="31" t="s">
        <v>19</v>
      </c>
      <c r="M1801" s="31">
        <v>1</v>
      </c>
      <c r="N1801" s="43">
        <v>52</v>
      </c>
      <c r="O1801" s="21">
        <f t="shared" si="2926"/>
        <v>52</v>
      </c>
      <c r="P1801" s="234">
        <f t="shared" ref="P1801" si="2941">E1801*F1801</f>
        <v>56.073887999999997</v>
      </c>
      <c r="Q1801" s="234">
        <f t="shared" ref="Q1801" si="2942">SUM(O1801:O1804)</f>
        <v>52</v>
      </c>
      <c r="R1801" s="234">
        <f t="shared" ref="R1801" si="2943">Q1801*1.02*$R$14</f>
        <v>56.073887999999997</v>
      </c>
      <c r="S1801" s="226">
        <f t="shared" ref="S1801" si="2944">(F1801-S2585)*$S$17</f>
        <v>5.1722317586963973</v>
      </c>
      <c r="T1801" s="226">
        <f t="shared" ref="T1801" si="2945">E1801*S1801</f>
        <v>5.1722317586963973</v>
      </c>
    </row>
    <row r="1802" spans="1:20">
      <c r="A1802" s="411"/>
      <c r="B1802" s="243"/>
      <c r="C1802" s="243"/>
      <c r="D1802" s="232"/>
      <c r="E1802" s="244"/>
      <c r="F1802" s="232"/>
      <c r="G1802" s="387"/>
      <c r="H1802" s="234"/>
      <c r="I1802" s="387"/>
      <c r="J1802" s="234"/>
      <c r="K1802" s="31"/>
      <c r="L1802" s="31"/>
      <c r="M1802" s="31"/>
      <c r="N1802" s="43"/>
      <c r="O1802" s="21">
        <f t="shared" si="2926"/>
        <v>0</v>
      </c>
      <c r="P1802" s="234"/>
      <c r="Q1802" s="234"/>
      <c r="R1802" s="234"/>
      <c r="S1802" s="227"/>
      <c r="T1802" s="227"/>
    </row>
    <row r="1803" spans="1:20">
      <c r="A1803" s="411"/>
      <c r="B1803" s="243"/>
      <c r="C1803" s="243"/>
      <c r="D1803" s="232"/>
      <c r="E1803" s="244"/>
      <c r="F1803" s="232"/>
      <c r="G1803" s="387"/>
      <c r="H1803" s="234"/>
      <c r="I1803" s="387"/>
      <c r="J1803" s="234"/>
      <c r="K1803" s="31"/>
      <c r="L1803" s="31"/>
      <c r="M1803" s="33"/>
      <c r="N1803" s="43"/>
      <c r="O1803" s="21">
        <f t="shared" si="2926"/>
        <v>0</v>
      </c>
      <c r="P1803" s="234"/>
      <c r="Q1803" s="234"/>
      <c r="R1803" s="234"/>
      <c r="S1803" s="227"/>
      <c r="T1803" s="227"/>
    </row>
    <row r="1804" spans="1:20">
      <c r="A1804" s="411"/>
      <c r="B1804" s="243"/>
      <c r="C1804" s="243"/>
      <c r="D1804" s="232"/>
      <c r="E1804" s="244"/>
      <c r="F1804" s="232"/>
      <c r="G1804" s="387"/>
      <c r="H1804" s="234"/>
      <c r="I1804" s="387"/>
      <c r="J1804" s="234"/>
      <c r="K1804" s="31"/>
      <c r="L1804" s="31"/>
      <c r="M1804" s="31"/>
      <c r="N1804" s="43"/>
      <c r="O1804" s="21">
        <f t="shared" si="2926"/>
        <v>0</v>
      </c>
      <c r="P1804" s="234"/>
      <c r="Q1804" s="234"/>
      <c r="R1804" s="234"/>
      <c r="S1804" s="228"/>
      <c r="T1804" s="228"/>
    </row>
    <row r="1805" spans="1:20">
      <c r="A1805" s="411">
        <v>3</v>
      </c>
      <c r="B1805" s="243" t="s">
        <v>115</v>
      </c>
      <c r="C1805" s="243" t="s">
        <v>1024</v>
      </c>
      <c r="D1805" s="246" t="s">
        <v>633</v>
      </c>
      <c r="E1805" s="244">
        <v>64</v>
      </c>
      <c r="F1805" s="232">
        <f t="shared" si="2938"/>
        <v>4.6943751999999996</v>
      </c>
      <c r="G1805" s="387">
        <v>0.88</v>
      </c>
      <c r="H1805" s="234">
        <f t="shared" si="2939"/>
        <v>1.9985152000000002</v>
      </c>
      <c r="I1805" s="454"/>
      <c r="J1805" s="234">
        <f t="shared" si="2940"/>
        <v>0</v>
      </c>
      <c r="K1805" s="31" t="s">
        <v>116</v>
      </c>
      <c r="L1805" s="74" t="s">
        <v>19</v>
      </c>
      <c r="M1805" s="74">
        <v>1</v>
      </c>
      <c r="N1805" s="43">
        <v>2.5</v>
      </c>
      <c r="O1805" s="21">
        <f t="shared" si="2926"/>
        <v>2.5</v>
      </c>
      <c r="P1805" s="234">
        <f t="shared" ref="P1805" si="2946">E1805*F1805</f>
        <v>300.44001279999998</v>
      </c>
      <c r="Q1805" s="234">
        <f t="shared" ref="Q1805" si="2947">SUM(O1805:O1808)</f>
        <v>2.5</v>
      </c>
      <c r="R1805" s="234">
        <f t="shared" ref="R1805" si="2948">Q1805*1.02*$R$14</f>
        <v>2.6958599999999997</v>
      </c>
      <c r="S1805" s="226">
        <f t="shared" ref="S1805" si="2949">(F1805-S2589)*$S$17</f>
        <v>2.7859914410842332</v>
      </c>
      <c r="T1805" s="226">
        <f t="shared" ref="T1805" si="2950">E1805*S1805</f>
        <v>178.30345222939093</v>
      </c>
    </row>
    <row r="1806" spans="1:20">
      <c r="A1806" s="411"/>
      <c r="B1806" s="243"/>
      <c r="C1806" s="244"/>
      <c r="D1806" s="232"/>
      <c r="E1806" s="244"/>
      <c r="F1806" s="232"/>
      <c r="G1806" s="387"/>
      <c r="H1806" s="234"/>
      <c r="I1806" s="454"/>
      <c r="J1806" s="234"/>
      <c r="K1806" s="31"/>
      <c r="L1806" s="31"/>
      <c r="M1806" s="31"/>
      <c r="N1806" s="43"/>
      <c r="O1806" s="21">
        <f t="shared" si="2926"/>
        <v>0</v>
      </c>
      <c r="P1806" s="234"/>
      <c r="Q1806" s="234"/>
      <c r="R1806" s="234"/>
      <c r="S1806" s="227"/>
      <c r="T1806" s="227"/>
    </row>
    <row r="1807" spans="1:20">
      <c r="A1807" s="411"/>
      <c r="B1807" s="243"/>
      <c r="C1807" s="244"/>
      <c r="D1807" s="232"/>
      <c r="E1807" s="244"/>
      <c r="F1807" s="232"/>
      <c r="G1807" s="387"/>
      <c r="H1807" s="234"/>
      <c r="I1807" s="454"/>
      <c r="J1807" s="234"/>
      <c r="K1807" s="31"/>
      <c r="L1807" s="31"/>
      <c r="M1807" s="33"/>
      <c r="N1807" s="43"/>
      <c r="O1807" s="21">
        <f t="shared" si="2926"/>
        <v>0</v>
      </c>
      <c r="P1807" s="234"/>
      <c r="Q1807" s="234"/>
      <c r="R1807" s="234"/>
      <c r="S1807" s="227"/>
      <c r="T1807" s="227"/>
    </row>
    <row r="1808" spans="1:20">
      <c r="A1808" s="411"/>
      <c r="B1808" s="243"/>
      <c r="C1808" s="244"/>
      <c r="D1808" s="232"/>
      <c r="E1808" s="244"/>
      <c r="F1808" s="232"/>
      <c r="G1808" s="387"/>
      <c r="H1808" s="234"/>
      <c r="I1808" s="454"/>
      <c r="J1808" s="234"/>
      <c r="K1808" s="31"/>
      <c r="L1808" s="31"/>
      <c r="M1808" s="31"/>
      <c r="N1808" s="43"/>
      <c r="O1808" s="21">
        <f t="shared" si="2926"/>
        <v>0</v>
      </c>
      <c r="P1808" s="234"/>
      <c r="Q1808" s="234"/>
      <c r="R1808" s="234"/>
      <c r="S1808" s="228"/>
      <c r="T1808" s="228"/>
    </row>
    <row r="1809" spans="1:20">
      <c r="A1809" s="411">
        <v>4</v>
      </c>
      <c r="B1809" s="243" t="s">
        <v>115</v>
      </c>
      <c r="C1809" s="243" t="s">
        <v>1025</v>
      </c>
      <c r="D1809" s="246" t="s">
        <v>633</v>
      </c>
      <c r="E1809" s="244">
        <v>33</v>
      </c>
      <c r="F1809" s="232">
        <f t="shared" si="2938"/>
        <v>4.6943751999999996</v>
      </c>
      <c r="G1809" s="387">
        <v>0.88</v>
      </c>
      <c r="H1809" s="234">
        <f t="shared" si="2939"/>
        <v>1.9985152000000002</v>
      </c>
      <c r="I1809" s="454"/>
      <c r="J1809" s="234">
        <f t="shared" si="2940"/>
        <v>0</v>
      </c>
      <c r="K1809" s="31" t="s">
        <v>116</v>
      </c>
      <c r="L1809" s="74" t="s">
        <v>19</v>
      </c>
      <c r="M1809" s="74">
        <v>1</v>
      </c>
      <c r="N1809" s="43">
        <v>2.5</v>
      </c>
      <c r="O1809" s="21">
        <f t="shared" si="2926"/>
        <v>2.5</v>
      </c>
      <c r="P1809" s="234">
        <f t="shared" ref="P1809" si="2951">E1809*F1809</f>
        <v>154.91438159999998</v>
      </c>
      <c r="Q1809" s="234">
        <f t="shared" ref="Q1809" si="2952">SUM(O1809:O1812)</f>
        <v>2.5</v>
      </c>
      <c r="R1809" s="234">
        <f t="shared" ref="R1809" si="2953">Q1809*1.02*$R$14</f>
        <v>2.6958599999999997</v>
      </c>
      <c r="S1809" s="226">
        <f t="shared" ref="S1809" si="2954">(F1809-S2593)*$S$17</f>
        <v>2.7859914410842332</v>
      </c>
      <c r="T1809" s="226">
        <f t="shared" ref="T1809" si="2955">E1809*S1809</f>
        <v>91.937717555779699</v>
      </c>
    </row>
    <row r="1810" spans="1:20">
      <c r="A1810" s="411"/>
      <c r="B1810" s="243"/>
      <c r="C1810" s="244"/>
      <c r="D1810" s="232"/>
      <c r="E1810" s="244"/>
      <c r="F1810" s="232"/>
      <c r="G1810" s="387"/>
      <c r="H1810" s="234"/>
      <c r="I1810" s="454"/>
      <c r="J1810" s="234"/>
      <c r="K1810" s="31"/>
      <c r="L1810" s="31"/>
      <c r="M1810" s="31"/>
      <c r="N1810" s="43"/>
      <c r="O1810" s="21">
        <f t="shared" si="2926"/>
        <v>0</v>
      </c>
      <c r="P1810" s="234"/>
      <c r="Q1810" s="234"/>
      <c r="R1810" s="234"/>
      <c r="S1810" s="227"/>
      <c r="T1810" s="227"/>
    </row>
    <row r="1811" spans="1:20">
      <c r="A1811" s="411"/>
      <c r="B1811" s="243"/>
      <c r="C1811" s="244"/>
      <c r="D1811" s="232"/>
      <c r="E1811" s="244"/>
      <c r="F1811" s="232"/>
      <c r="G1811" s="387"/>
      <c r="H1811" s="234"/>
      <c r="I1811" s="454"/>
      <c r="J1811" s="234"/>
      <c r="K1811" s="31"/>
      <c r="L1811" s="31"/>
      <c r="M1811" s="33"/>
      <c r="N1811" s="43"/>
      <c r="O1811" s="21">
        <f t="shared" si="2926"/>
        <v>0</v>
      </c>
      <c r="P1811" s="234"/>
      <c r="Q1811" s="234"/>
      <c r="R1811" s="234"/>
      <c r="S1811" s="227"/>
      <c r="T1811" s="227"/>
    </row>
    <row r="1812" spans="1:20">
      <c r="A1812" s="411"/>
      <c r="B1812" s="243"/>
      <c r="C1812" s="244"/>
      <c r="D1812" s="232"/>
      <c r="E1812" s="244"/>
      <c r="F1812" s="232"/>
      <c r="G1812" s="387"/>
      <c r="H1812" s="234"/>
      <c r="I1812" s="454"/>
      <c r="J1812" s="234"/>
      <c r="K1812" s="31"/>
      <c r="L1812" s="31"/>
      <c r="M1812" s="31"/>
      <c r="N1812" s="43"/>
      <c r="O1812" s="21">
        <f t="shared" si="2926"/>
        <v>0</v>
      </c>
      <c r="P1812" s="234"/>
      <c r="Q1812" s="234"/>
      <c r="R1812" s="234"/>
      <c r="S1812" s="228"/>
      <c r="T1812" s="228"/>
    </row>
    <row r="1813" spans="1:20">
      <c r="A1813" s="411">
        <v>5</v>
      </c>
      <c r="B1813" s="243" t="s">
        <v>338</v>
      </c>
      <c r="C1813" s="243" t="s">
        <v>1026</v>
      </c>
      <c r="D1813" s="246" t="s">
        <v>633</v>
      </c>
      <c r="E1813" s="244">
        <v>12</v>
      </c>
      <c r="F1813" s="232">
        <f t="shared" si="2938"/>
        <v>4.8306375999999993</v>
      </c>
      <c r="G1813" s="387">
        <v>0.94</v>
      </c>
      <c r="H1813" s="234">
        <f t="shared" si="2939"/>
        <v>2.1347776000000001</v>
      </c>
      <c r="I1813" s="387"/>
      <c r="J1813" s="234">
        <f t="shared" si="2940"/>
        <v>0</v>
      </c>
      <c r="K1813" s="31" t="s">
        <v>348</v>
      </c>
      <c r="L1813" s="74" t="s">
        <v>19</v>
      </c>
      <c r="M1813" s="74">
        <v>1</v>
      </c>
      <c r="N1813" s="43">
        <v>2.5</v>
      </c>
      <c r="O1813" s="21">
        <f t="shared" si="2926"/>
        <v>2.5</v>
      </c>
      <c r="P1813" s="234">
        <f t="shared" ref="P1813" si="2956">E1813*F1813</f>
        <v>57.967651199999992</v>
      </c>
      <c r="Q1813" s="234">
        <f t="shared" ref="Q1813" si="2957">SUM(O1813:O1816)</f>
        <v>2.5</v>
      </c>
      <c r="R1813" s="234">
        <f t="shared" ref="R1813" si="2958">Q1813*1.02*$R$14</f>
        <v>2.6958599999999997</v>
      </c>
      <c r="S1813" s="226">
        <f t="shared" ref="S1813" si="2959">(F1813-S2597)*$S$17</f>
        <v>2.9589909719491443</v>
      </c>
      <c r="T1813" s="226">
        <f t="shared" ref="T1813" si="2960">E1813*S1813</f>
        <v>35.507891663389728</v>
      </c>
    </row>
    <row r="1814" spans="1:20">
      <c r="A1814" s="411"/>
      <c r="B1814" s="243"/>
      <c r="C1814" s="243"/>
      <c r="D1814" s="232"/>
      <c r="E1814" s="244"/>
      <c r="F1814" s="232"/>
      <c r="G1814" s="387"/>
      <c r="H1814" s="234"/>
      <c r="I1814" s="387"/>
      <c r="J1814" s="234"/>
      <c r="K1814" s="31"/>
      <c r="L1814" s="31"/>
      <c r="M1814" s="31"/>
      <c r="N1814" s="43"/>
      <c r="O1814" s="21">
        <f t="shared" si="2926"/>
        <v>0</v>
      </c>
      <c r="P1814" s="234"/>
      <c r="Q1814" s="234"/>
      <c r="R1814" s="234"/>
      <c r="S1814" s="227"/>
      <c r="T1814" s="227"/>
    </row>
    <row r="1815" spans="1:20">
      <c r="A1815" s="411"/>
      <c r="B1815" s="243"/>
      <c r="C1815" s="243"/>
      <c r="D1815" s="232"/>
      <c r="E1815" s="244"/>
      <c r="F1815" s="232"/>
      <c r="G1815" s="387"/>
      <c r="H1815" s="234"/>
      <c r="I1815" s="387"/>
      <c r="J1815" s="234"/>
      <c r="K1815" s="31"/>
      <c r="L1815" s="31"/>
      <c r="M1815" s="33"/>
      <c r="N1815" s="43"/>
      <c r="O1815" s="21">
        <f t="shared" si="2926"/>
        <v>0</v>
      </c>
      <c r="P1815" s="234"/>
      <c r="Q1815" s="234"/>
      <c r="R1815" s="234"/>
      <c r="S1815" s="227"/>
      <c r="T1815" s="227"/>
    </row>
    <row r="1816" spans="1:20">
      <c r="A1816" s="411"/>
      <c r="B1816" s="243"/>
      <c r="C1816" s="243"/>
      <c r="D1816" s="232"/>
      <c r="E1816" s="244"/>
      <c r="F1816" s="232"/>
      <c r="G1816" s="387"/>
      <c r="H1816" s="234"/>
      <c r="I1816" s="387"/>
      <c r="J1816" s="234"/>
      <c r="K1816" s="31"/>
      <c r="L1816" s="31"/>
      <c r="M1816" s="31"/>
      <c r="N1816" s="43"/>
      <c r="O1816" s="21">
        <f t="shared" si="2926"/>
        <v>0</v>
      </c>
      <c r="P1816" s="234"/>
      <c r="Q1816" s="234"/>
      <c r="R1816" s="234"/>
      <c r="S1816" s="228"/>
      <c r="T1816" s="228"/>
    </row>
    <row r="1817" spans="1:20">
      <c r="A1817" s="411">
        <v>6</v>
      </c>
      <c r="B1817" s="243" t="s">
        <v>339</v>
      </c>
      <c r="C1817" s="243" t="s">
        <v>1027</v>
      </c>
      <c r="D1817" s="246" t="s">
        <v>633</v>
      </c>
      <c r="E1817" s="244">
        <v>4</v>
      </c>
      <c r="F1817" s="232">
        <f t="shared" ref="F1817:F1829" si="2961">H1817+J1817+R1817</f>
        <v>6.0798696000000003</v>
      </c>
      <c r="G1817" s="387">
        <v>1.68</v>
      </c>
      <c r="H1817" s="234">
        <f t="shared" ref="H1817:H1829" si="2962">G1817*$P$8/1000</f>
        <v>3.8153471999999997</v>
      </c>
      <c r="I1817" s="387"/>
      <c r="J1817" s="234">
        <f t="shared" ref="J1817:J1829" si="2963">I1817*$P$9/1000</f>
        <v>0</v>
      </c>
      <c r="K1817" s="31" t="s">
        <v>349</v>
      </c>
      <c r="L1817" s="74" t="s">
        <v>19</v>
      </c>
      <c r="M1817" s="74">
        <v>1</v>
      </c>
      <c r="N1817" s="43">
        <v>2.1</v>
      </c>
      <c r="O1817" s="21">
        <f t="shared" si="2926"/>
        <v>2.1</v>
      </c>
      <c r="P1817" s="234">
        <f t="shared" ref="P1817" si="2964">E1817*F1817</f>
        <v>24.319478400000001</v>
      </c>
      <c r="Q1817" s="234">
        <f t="shared" ref="Q1817" si="2965">SUM(O1817:O1820)</f>
        <v>2.1</v>
      </c>
      <c r="R1817" s="234">
        <f t="shared" ref="R1817" si="2966">Q1817*1.02*$R$14</f>
        <v>2.2645224000000002</v>
      </c>
      <c r="S1817" s="226">
        <f t="shared" ref="S1817" si="2967">(F1817-S2601)*$S$17</f>
        <v>5.0528654544725686</v>
      </c>
      <c r="T1817" s="226">
        <f t="shared" ref="T1817" si="2968">E1817*S1817</f>
        <v>20.211461817890275</v>
      </c>
    </row>
    <row r="1818" spans="1:20">
      <c r="A1818" s="411"/>
      <c r="B1818" s="243"/>
      <c r="C1818" s="243"/>
      <c r="D1818" s="232"/>
      <c r="E1818" s="244"/>
      <c r="F1818" s="232"/>
      <c r="G1818" s="387"/>
      <c r="H1818" s="234"/>
      <c r="I1818" s="387"/>
      <c r="J1818" s="234"/>
      <c r="K1818" s="31"/>
      <c r="L1818" s="31"/>
      <c r="M1818" s="31"/>
      <c r="N1818" s="43"/>
      <c r="O1818" s="21">
        <f t="shared" si="2926"/>
        <v>0</v>
      </c>
      <c r="P1818" s="234"/>
      <c r="Q1818" s="234"/>
      <c r="R1818" s="234"/>
      <c r="S1818" s="227"/>
      <c r="T1818" s="227"/>
    </row>
    <row r="1819" spans="1:20">
      <c r="A1819" s="411"/>
      <c r="B1819" s="243"/>
      <c r="C1819" s="243"/>
      <c r="D1819" s="232"/>
      <c r="E1819" s="244"/>
      <c r="F1819" s="232"/>
      <c r="G1819" s="387"/>
      <c r="H1819" s="234"/>
      <c r="I1819" s="387"/>
      <c r="J1819" s="234"/>
      <c r="K1819" s="31"/>
      <c r="L1819" s="31"/>
      <c r="M1819" s="33"/>
      <c r="N1819" s="43"/>
      <c r="O1819" s="21">
        <f t="shared" si="2926"/>
        <v>0</v>
      </c>
      <c r="P1819" s="234"/>
      <c r="Q1819" s="234"/>
      <c r="R1819" s="234"/>
      <c r="S1819" s="227"/>
      <c r="T1819" s="227"/>
    </row>
    <row r="1820" spans="1:20">
      <c r="A1820" s="411"/>
      <c r="B1820" s="243"/>
      <c r="C1820" s="243"/>
      <c r="D1820" s="232"/>
      <c r="E1820" s="244"/>
      <c r="F1820" s="232"/>
      <c r="G1820" s="387"/>
      <c r="H1820" s="234"/>
      <c r="I1820" s="387"/>
      <c r="J1820" s="234"/>
      <c r="K1820" s="31"/>
      <c r="L1820" s="31"/>
      <c r="M1820" s="31"/>
      <c r="N1820" s="43"/>
      <c r="O1820" s="21">
        <f t="shared" si="2926"/>
        <v>0</v>
      </c>
      <c r="P1820" s="234"/>
      <c r="Q1820" s="234"/>
      <c r="R1820" s="234"/>
      <c r="S1820" s="228"/>
      <c r="T1820" s="228"/>
    </row>
    <row r="1821" spans="1:20">
      <c r="A1821" s="244">
        <v>7</v>
      </c>
      <c r="B1821" s="243" t="s">
        <v>340</v>
      </c>
      <c r="C1821" s="243" t="s">
        <v>1028</v>
      </c>
      <c r="D1821" s="243" t="s">
        <v>614</v>
      </c>
      <c r="E1821" s="244">
        <v>1620</v>
      </c>
      <c r="F1821" s="232">
        <f t="shared" si="2961"/>
        <v>0.24770673040800001</v>
      </c>
      <c r="G1821" s="387">
        <v>7.4999999999999997E-2</v>
      </c>
      <c r="H1821" s="234">
        <f t="shared" si="2962"/>
        <v>0.17032800000000001</v>
      </c>
      <c r="I1821" s="387"/>
      <c r="J1821" s="234">
        <f t="shared" si="2963"/>
        <v>0</v>
      </c>
      <c r="K1821" s="43" t="s">
        <v>117</v>
      </c>
      <c r="L1821" s="43" t="s">
        <v>23</v>
      </c>
      <c r="M1821" s="43">
        <v>1.02</v>
      </c>
      <c r="N1821" s="43">
        <v>6.7000000000000004E-2</v>
      </c>
      <c r="O1821" s="21">
        <f t="shared" si="2926"/>
        <v>6.8340000000000012E-2</v>
      </c>
      <c r="P1821" s="234">
        <f t="shared" ref="P1821" si="2969">E1821*F1821</f>
        <v>401.28490326095999</v>
      </c>
      <c r="Q1821" s="234">
        <f t="shared" ref="Q1821" si="2970">SUM(O1821:O1824)</f>
        <v>6.8340000000000012E-2</v>
      </c>
      <c r="R1821" s="234">
        <f>Q1821*1.02*1.05*$R$14</f>
        <v>7.7378730408000015E-2</v>
      </c>
      <c r="S1821" s="226">
        <f t="shared" ref="S1821" si="2971">F1821*$S$17</f>
        <v>0.31448989708580727</v>
      </c>
      <c r="T1821" s="226">
        <f t="shared" ref="T1821" si="2972">E1821*S1821</f>
        <v>509.4736332790078</v>
      </c>
    </row>
    <row r="1822" spans="1:20">
      <c r="A1822" s="244"/>
      <c r="B1822" s="243"/>
      <c r="C1822" s="243"/>
      <c r="D1822" s="244"/>
      <c r="E1822" s="244"/>
      <c r="F1822" s="232"/>
      <c r="G1822" s="387"/>
      <c r="H1822" s="234"/>
      <c r="I1822" s="387"/>
      <c r="J1822" s="234"/>
      <c r="K1822" s="31"/>
      <c r="L1822" s="31"/>
      <c r="M1822" s="31"/>
      <c r="N1822" s="43"/>
      <c r="O1822" s="21">
        <f t="shared" si="2926"/>
        <v>0</v>
      </c>
      <c r="P1822" s="234"/>
      <c r="Q1822" s="234"/>
      <c r="R1822" s="234"/>
      <c r="S1822" s="227"/>
      <c r="T1822" s="227"/>
    </row>
    <row r="1823" spans="1:20">
      <c r="A1823" s="244"/>
      <c r="B1823" s="243"/>
      <c r="C1823" s="243"/>
      <c r="D1823" s="244"/>
      <c r="E1823" s="244"/>
      <c r="F1823" s="232"/>
      <c r="G1823" s="387"/>
      <c r="H1823" s="234"/>
      <c r="I1823" s="387"/>
      <c r="J1823" s="234"/>
      <c r="K1823" s="31"/>
      <c r="L1823" s="31"/>
      <c r="M1823" s="33"/>
      <c r="N1823" s="43"/>
      <c r="O1823" s="21">
        <f t="shared" si="2926"/>
        <v>0</v>
      </c>
      <c r="P1823" s="234"/>
      <c r="Q1823" s="234"/>
      <c r="R1823" s="234"/>
      <c r="S1823" s="227"/>
      <c r="T1823" s="227"/>
    </row>
    <row r="1824" spans="1:20">
      <c r="A1824" s="244"/>
      <c r="B1824" s="243"/>
      <c r="C1824" s="243"/>
      <c r="D1824" s="244"/>
      <c r="E1824" s="244"/>
      <c r="F1824" s="232"/>
      <c r="G1824" s="387"/>
      <c r="H1824" s="234"/>
      <c r="I1824" s="387"/>
      <c r="J1824" s="234"/>
      <c r="K1824" s="31"/>
      <c r="L1824" s="31"/>
      <c r="M1824" s="31"/>
      <c r="N1824" s="43"/>
      <c r="O1824" s="21">
        <f t="shared" si="2926"/>
        <v>0</v>
      </c>
      <c r="P1824" s="234"/>
      <c r="Q1824" s="234"/>
      <c r="R1824" s="234"/>
      <c r="S1824" s="228"/>
      <c r="T1824" s="228"/>
    </row>
    <row r="1825" spans="1:20" ht="12.75" customHeight="1">
      <c r="A1825" s="244">
        <v>8</v>
      </c>
      <c r="B1825" s="243" t="s">
        <v>340</v>
      </c>
      <c r="C1825" s="243" t="s">
        <v>1029</v>
      </c>
      <c r="D1825" s="243" t="s">
        <v>614</v>
      </c>
      <c r="E1825" s="244">
        <v>35</v>
      </c>
      <c r="F1825" s="232">
        <f t="shared" si="2961"/>
        <v>0.37821115632000002</v>
      </c>
      <c r="G1825" s="387">
        <v>7.4999999999999997E-2</v>
      </c>
      <c r="H1825" s="234">
        <f t="shared" si="2962"/>
        <v>0.17032800000000001</v>
      </c>
      <c r="I1825" s="387"/>
      <c r="J1825" s="234">
        <f t="shared" si="2963"/>
        <v>0</v>
      </c>
      <c r="K1825" s="43" t="s">
        <v>117</v>
      </c>
      <c r="L1825" s="43" t="s">
        <v>23</v>
      </c>
      <c r="M1825" s="43">
        <v>1.02</v>
      </c>
      <c r="N1825" s="43">
        <v>0.18</v>
      </c>
      <c r="O1825" s="21">
        <f t="shared" si="2926"/>
        <v>0.18359999999999999</v>
      </c>
      <c r="P1825" s="234">
        <f t="shared" ref="P1825" si="2973">E1825*F1825</f>
        <v>13.237390471200001</v>
      </c>
      <c r="Q1825" s="234">
        <f t="shared" ref="Q1825" si="2974">SUM(O1825:O1828)</f>
        <v>0.18359999999999999</v>
      </c>
      <c r="R1825" s="234">
        <f t="shared" ref="R1825" si="2975">Q1825*1.02*1.05*$R$14</f>
        <v>0.20788315631999998</v>
      </c>
      <c r="S1825" s="226">
        <f t="shared" ref="S1825" si="2976">F1825*$S$17</f>
        <v>0.48017907075785915</v>
      </c>
      <c r="T1825" s="226">
        <f t="shared" ref="T1825" si="2977">E1825*S1825</f>
        <v>16.806267476525072</v>
      </c>
    </row>
    <row r="1826" spans="1:20">
      <c r="A1826" s="244"/>
      <c r="B1826" s="243"/>
      <c r="C1826" s="243"/>
      <c r="D1826" s="244"/>
      <c r="E1826" s="244"/>
      <c r="F1826" s="232"/>
      <c r="G1826" s="387"/>
      <c r="H1826" s="234"/>
      <c r="I1826" s="387"/>
      <c r="J1826" s="234"/>
      <c r="K1826" s="31"/>
      <c r="L1826" s="31"/>
      <c r="M1826" s="31"/>
      <c r="N1826" s="43"/>
      <c r="O1826" s="21">
        <f t="shared" si="2926"/>
        <v>0</v>
      </c>
      <c r="P1826" s="234"/>
      <c r="Q1826" s="234"/>
      <c r="R1826" s="234"/>
      <c r="S1826" s="227"/>
      <c r="T1826" s="227"/>
    </row>
    <row r="1827" spans="1:20">
      <c r="A1827" s="244"/>
      <c r="B1827" s="243"/>
      <c r="C1827" s="243"/>
      <c r="D1827" s="244"/>
      <c r="E1827" s="244"/>
      <c r="F1827" s="232"/>
      <c r="G1827" s="387"/>
      <c r="H1827" s="234"/>
      <c r="I1827" s="387"/>
      <c r="J1827" s="234"/>
      <c r="K1827" s="31"/>
      <c r="L1827" s="31"/>
      <c r="M1827" s="33"/>
      <c r="N1827" s="43"/>
      <c r="O1827" s="21">
        <f t="shared" si="2926"/>
        <v>0</v>
      </c>
      <c r="P1827" s="234"/>
      <c r="Q1827" s="234"/>
      <c r="R1827" s="234"/>
      <c r="S1827" s="227"/>
      <c r="T1827" s="227"/>
    </row>
    <row r="1828" spans="1:20">
      <c r="A1828" s="244"/>
      <c r="B1828" s="243"/>
      <c r="C1828" s="243"/>
      <c r="D1828" s="244"/>
      <c r="E1828" s="244"/>
      <c r="F1828" s="232"/>
      <c r="G1828" s="387"/>
      <c r="H1828" s="234"/>
      <c r="I1828" s="387"/>
      <c r="J1828" s="234"/>
      <c r="K1828" s="31"/>
      <c r="L1828" s="31"/>
      <c r="M1828" s="31"/>
      <c r="N1828" s="43"/>
      <c r="O1828" s="21">
        <f t="shared" si="2926"/>
        <v>0</v>
      </c>
      <c r="P1828" s="234"/>
      <c r="Q1828" s="234"/>
      <c r="R1828" s="234"/>
      <c r="S1828" s="228"/>
      <c r="T1828" s="228"/>
    </row>
    <row r="1829" spans="1:20">
      <c r="A1829" s="244">
        <v>9</v>
      </c>
      <c r="B1829" s="243" t="s">
        <v>33</v>
      </c>
      <c r="C1829" s="243" t="s">
        <v>1030</v>
      </c>
      <c r="D1829" s="246" t="s">
        <v>633</v>
      </c>
      <c r="E1829" s="244">
        <v>8</v>
      </c>
      <c r="F1829" s="232">
        <f t="shared" si="2961"/>
        <v>7.9258284000000003</v>
      </c>
      <c r="G1829" s="387"/>
      <c r="H1829" s="234">
        <f t="shared" si="2962"/>
        <v>0</v>
      </c>
      <c r="I1829" s="387"/>
      <c r="J1829" s="234">
        <f t="shared" si="2963"/>
        <v>0</v>
      </c>
      <c r="K1829" s="31" t="s">
        <v>350</v>
      </c>
      <c r="L1829" s="74" t="s">
        <v>19</v>
      </c>
      <c r="M1829" s="74">
        <v>1</v>
      </c>
      <c r="N1829" s="43">
        <v>7</v>
      </c>
      <c r="O1829" s="21">
        <f t="shared" si="2926"/>
        <v>7</v>
      </c>
      <c r="P1829" s="234">
        <f t="shared" ref="P1829" si="2978">E1829*F1829</f>
        <v>63.406627200000003</v>
      </c>
      <c r="Q1829" s="234">
        <f t="shared" ref="Q1829" si="2979">SUM(O1829:O1832)</f>
        <v>7</v>
      </c>
      <c r="R1829" s="234">
        <f t="shared" ref="R1829" si="2980">Q1829*1.02*1.05*$R$14</f>
        <v>7.9258284000000003</v>
      </c>
      <c r="S1829" s="226">
        <f t="shared" ref="S1829" si="2981">F1829*$S$17</f>
        <v>10.062677561203913</v>
      </c>
      <c r="T1829" s="226">
        <f t="shared" ref="T1829" si="2982">E1829*S1829</f>
        <v>80.5014204896313</v>
      </c>
    </row>
    <row r="1830" spans="1:20">
      <c r="A1830" s="244"/>
      <c r="B1830" s="243"/>
      <c r="C1830" s="243"/>
      <c r="D1830" s="232"/>
      <c r="E1830" s="244"/>
      <c r="F1830" s="232"/>
      <c r="G1830" s="387"/>
      <c r="H1830" s="234"/>
      <c r="I1830" s="387"/>
      <c r="J1830" s="234"/>
      <c r="K1830" s="31"/>
      <c r="L1830" s="31"/>
      <c r="M1830" s="31"/>
      <c r="N1830" s="43"/>
      <c r="O1830" s="21">
        <f t="shared" si="2926"/>
        <v>0</v>
      </c>
      <c r="P1830" s="234"/>
      <c r="Q1830" s="234"/>
      <c r="R1830" s="234"/>
      <c r="S1830" s="227"/>
      <c r="T1830" s="227"/>
    </row>
    <row r="1831" spans="1:20">
      <c r="A1831" s="244"/>
      <c r="B1831" s="243"/>
      <c r="C1831" s="243"/>
      <c r="D1831" s="232"/>
      <c r="E1831" s="244"/>
      <c r="F1831" s="232"/>
      <c r="G1831" s="387"/>
      <c r="H1831" s="234"/>
      <c r="I1831" s="387"/>
      <c r="J1831" s="234"/>
      <c r="K1831" s="31"/>
      <c r="L1831" s="31"/>
      <c r="M1831" s="33"/>
      <c r="N1831" s="43"/>
      <c r="O1831" s="21">
        <f t="shared" si="2926"/>
        <v>0</v>
      </c>
      <c r="P1831" s="234"/>
      <c r="Q1831" s="234"/>
      <c r="R1831" s="234"/>
      <c r="S1831" s="227"/>
      <c r="T1831" s="227"/>
    </row>
    <row r="1832" spans="1:20">
      <c r="A1832" s="244"/>
      <c r="B1832" s="243"/>
      <c r="C1832" s="243"/>
      <c r="D1832" s="232"/>
      <c r="E1832" s="244"/>
      <c r="F1832" s="232"/>
      <c r="G1832" s="387"/>
      <c r="H1832" s="234"/>
      <c r="I1832" s="387"/>
      <c r="J1832" s="234"/>
      <c r="K1832" s="31"/>
      <c r="L1832" s="31"/>
      <c r="M1832" s="31"/>
      <c r="N1832" s="43"/>
      <c r="O1832" s="21">
        <f t="shared" si="2926"/>
        <v>0</v>
      </c>
      <c r="P1832" s="234"/>
      <c r="Q1832" s="234"/>
      <c r="R1832" s="234"/>
      <c r="S1832" s="228"/>
      <c r="T1832" s="228"/>
    </row>
    <row r="1833" spans="1:20">
      <c r="A1833" s="244">
        <v>10</v>
      </c>
      <c r="B1833" s="243" t="s">
        <v>341</v>
      </c>
      <c r="C1833" s="243" t="s">
        <v>1031</v>
      </c>
      <c r="D1833" s="430" t="s">
        <v>780</v>
      </c>
      <c r="E1833" s="244">
        <v>4</v>
      </c>
      <c r="F1833" s="232">
        <f t="shared" ref="F1833" si="2983">H1833+J1833+R1833</f>
        <v>30.747538299999999</v>
      </c>
      <c r="G1833" s="387">
        <v>1.58</v>
      </c>
      <c r="H1833" s="234">
        <f t="shared" ref="H1833" si="2984">G1833*$P$8/1000</f>
        <v>3.5882432</v>
      </c>
      <c r="I1833" s="387">
        <v>0.79</v>
      </c>
      <c r="J1833" s="234">
        <f t="shared" ref="J1833" si="2985">I1833*$P$9/1000</f>
        <v>2.2495487000000001</v>
      </c>
      <c r="K1833" s="31" t="s">
        <v>351</v>
      </c>
      <c r="L1833" s="74" t="s">
        <v>19</v>
      </c>
      <c r="M1833" s="74">
        <v>1</v>
      </c>
      <c r="N1833" s="43">
        <v>22</v>
      </c>
      <c r="O1833" s="21">
        <f t="shared" si="2926"/>
        <v>22</v>
      </c>
      <c r="P1833" s="234">
        <f t="shared" ref="P1833" si="2986">E1833*F1833</f>
        <v>122.99015319999999</v>
      </c>
      <c r="Q1833" s="234">
        <f t="shared" ref="Q1833" si="2987">SUM(O1833:O1836)</f>
        <v>22</v>
      </c>
      <c r="R1833" s="234">
        <f t="shared" ref="R1833" si="2988">Q1833*1.02*1.05*$R$14</f>
        <v>24.9097464</v>
      </c>
      <c r="S1833" s="226">
        <f t="shared" ref="S1833" si="2989">F1833*$S$17</f>
        <v>39.037252397953488</v>
      </c>
      <c r="T1833" s="226">
        <f t="shared" ref="T1833" si="2990">E1833*S1833</f>
        <v>156.14900959181395</v>
      </c>
    </row>
    <row r="1834" spans="1:20">
      <c r="A1834" s="244"/>
      <c r="B1834" s="243"/>
      <c r="C1834" s="243"/>
      <c r="D1834" s="410"/>
      <c r="E1834" s="244"/>
      <c r="F1834" s="232"/>
      <c r="G1834" s="387"/>
      <c r="H1834" s="234"/>
      <c r="I1834" s="387"/>
      <c r="J1834" s="234"/>
      <c r="K1834" s="31"/>
      <c r="L1834" s="31"/>
      <c r="M1834" s="31"/>
      <c r="N1834" s="43"/>
      <c r="O1834" s="21">
        <f t="shared" si="2926"/>
        <v>0</v>
      </c>
      <c r="P1834" s="234"/>
      <c r="Q1834" s="234"/>
      <c r="R1834" s="234"/>
      <c r="S1834" s="227"/>
      <c r="T1834" s="227"/>
    </row>
    <row r="1835" spans="1:20">
      <c r="A1835" s="244"/>
      <c r="B1835" s="243"/>
      <c r="C1835" s="243"/>
      <c r="D1835" s="410"/>
      <c r="E1835" s="244"/>
      <c r="F1835" s="232"/>
      <c r="G1835" s="387"/>
      <c r="H1835" s="234"/>
      <c r="I1835" s="387"/>
      <c r="J1835" s="234"/>
      <c r="K1835" s="31"/>
      <c r="L1835" s="31"/>
      <c r="M1835" s="33"/>
      <c r="N1835" s="43"/>
      <c r="O1835" s="21">
        <f t="shared" si="2926"/>
        <v>0</v>
      </c>
      <c r="P1835" s="234"/>
      <c r="Q1835" s="234"/>
      <c r="R1835" s="234"/>
      <c r="S1835" s="227"/>
      <c r="T1835" s="227"/>
    </row>
    <row r="1836" spans="1:20">
      <c r="A1836" s="244"/>
      <c r="B1836" s="243"/>
      <c r="C1836" s="243"/>
      <c r="D1836" s="410"/>
      <c r="E1836" s="244"/>
      <c r="F1836" s="232"/>
      <c r="G1836" s="387"/>
      <c r="H1836" s="234"/>
      <c r="I1836" s="387"/>
      <c r="J1836" s="234"/>
      <c r="K1836" s="31"/>
      <c r="L1836" s="31"/>
      <c r="M1836" s="31"/>
      <c r="N1836" s="43"/>
      <c r="O1836" s="21">
        <f t="shared" si="2926"/>
        <v>0</v>
      </c>
      <c r="P1836" s="234"/>
      <c r="Q1836" s="234"/>
      <c r="R1836" s="234"/>
      <c r="S1836" s="228"/>
      <c r="T1836" s="228"/>
    </row>
    <row r="1837" spans="1:20" ht="12.75" customHeight="1">
      <c r="A1837" s="244">
        <v>11</v>
      </c>
      <c r="B1837" s="243" t="s">
        <v>342</v>
      </c>
      <c r="C1837" s="243" t="s">
        <v>1032</v>
      </c>
      <c r="D1837" s="430" t="s">
        <v>780</v>
      </c>
      <c r="E1837" s="244">
        <v>12</v>
      </c>
      <c r="F1837" s="232">
        <f t="shared" ref="F1837" si="2991">H1837+J1837+R1837</f>
        <v>20.048943989999998</v>
      </c>
      <c r="G1837" s="387">
        <v>0.34899999999999998</v>
      </c>
      <c r="H1837" s="234">
        <f t="shared" ref="H1837" si="2992">G1837*$P$8/1000</f>
        <v>0.7925929599999999</v>
      </c>
      <c r="I1837" s="387">
        <v>0.30099999999999999</v>
      </c>
      <c r="J1837" s="234">
        <f t="shared" ref="J1837" si="2993">I1837*$P$9/1000</f>
        <v>0.85710653000000003</v>
      </c>
      <c r="K1837" s="43" t="s">
        <v>118</v>
      </c>
      <c r="L1837" s="31" t="s">
        <v>19</v>
      </c>
      <c r="M1837" s="31">
        <v>1</v>
      </c>
      <c r="N1837" s="43">
        <v>16</v>
      </c>
      <c r="O1837" s="21">
        <f t="shared" si="2926"/>
        <v>16</v>
      </c>
      <c r="P1837" s="234">
        <f t="shared" ref="P1837" si="2994">E1837*F1837</f>
        <v>240.58732787999998</v>
      </c>
      <c r="Q1837" s="234">
        <f t="shared" ref="Q1837" si="2995">SUM(O1837:O1840)</f>
        <v>16.25</v>
      </c>
      <c r="R1837" s="234">
        <f t="shared" ref="R1837" si="2996">Q1837*1.02*1.05*$R$14</f>
        <v>18.399244499999998</v>
      </c>
      <c r="S1837" s="226">
        <f t="shared" ref="S1837" si="2997">F1837*$S$17</f>
        <v>25.454255206182236</v>
      </c>
      <c r="T1837" s="226">
        <f t="shared" ref="T1837" si="2998">E1837*S1837</f>
        <v>305.45106247418681</v>
      </c>
    </row>
    <row r="1838" spans="1:20">
      <c r="A1838" s="244"/>
      <c r="B1838" s="243"/>
      <c r="C1838" s="243"/>
      <c r="D1838" s="410"/>
      <c r="E1838" s="244"/>
      <c r="F1838" s="232"/>
      <c r="G1838" s="387"/>
      <c r="H1838" s="234"/>
      <c r="I1838" s="387"/>
      <c r="J1838" s="234"/>
      <c r="K1838" s="31"/>
      <c r="L1838" s="31"/>
      <c r="M1838" s="31"/>
      <c r="N1838" s="43"/>
      <c r="O1838" s="21">
        <f t="shared" si="2926"/>
        <v>0</v>
      </c>
      <c r="P1838" s="234"/>
      <c r="Q1838" s="234"/>
      <c r="R1838" s="234"/>
      <c r="S1838" s="227"/>
      <c r="T1838" s="227"/>
    </row>
    <row r="1839" spans="1:20">
      <c r="A1839" s="244"/>
      <c r="B1839" s="243"/>
      <c r="C1839" s="243"/>
      <c r="D1839" s="410"/>
      <c r="E1839" s="244"/>
      <c r="F1839" s="232"/>
      <c r="G1839" s="387"/>
      <c r="H1839" s="234"/>
      <c r="I1839" s="387"/>
      <c r="J1839" s="234"/>
      <c r="K1839" s="31" t="s">
        <v>352</v>
      </c>
      <c r="L1839" s="31" t="s">
        <v>19</v>
      </c>
      <c r="M1839" s="75">
        <v>1</v>
      </c>
      <c r="N1839" s="43">
        <v>0.25</v>
      </c>
      <c r="O1839" s="21">
        <f t="shared" si="2926"/>
        <v>0.25</v>
      </c>
      <c r="P1839" s="234"/>
      <c r="Q1839" s="234"/>
      <c r="R1839" s="234"/>
      <c r="S1839" s="227"/>
      <c r="T1839" s="227"/>
    </row>
    <row r="1840" spans="1:20">
      <c r="A1840" s="244"/>
      <c r="B1840" s="243"/>
      <c r="C1840" s="243"/>
      <c r="D1840" s="410"/>
      <c r="E1840" s="244"/>
      <c r="F1840" s="232"/>
      <c r="G1840" s="387"/>
      <c r="H1840" s="234"/>
      <c r="I1840" s="387"/>
      <c r="J1840" s="234"/>
      <c r="K1840" s="31"/>
      <c r="L1840" s="31"/>
      <c r="M1840" s="31"/>
      <c r="N1840" s="43"/>
      <c r="O1840" s="21">
        <f t="shared" si="2926"/>
        <v>0</v>
      </c>
      <c r="P1840" s="234"/>
      <c r="Q1840" s="234"/>
      <c r="R1840" s="234"/>
      <c r="S1840" s="228"/>
      <c r="T1840" s="228"/>
    </row>
    <row r="1841" spans="1:20" ht="12.75" customHeight="1">
      <c r="A1841" s="244">
        <v>12</v>
      </c>
      <c r="B1841" s="243" t="s">
        <v>343</v>
      </c>
      <c r="C1841" s="243" t="s">
        <v>1033</v>
      </c>
      <c r="D1841" s="246" t="s">
        <v>633</v>
      </c>
      <c r="E1841" s="244">
        <v>50</v>
      </c>
      <c r="F1841" s="232">
        <f t="shared" ref="F1841" si="2999">H1841+J1841+R1841</f>
        <v>0.84028480000000005</v>
      </c>
      <c r="G1841" s="387">
        <v>0.37</v>
      </c>
      <c r="H1841" s="234">
        <f t="shared" ref="H1841" si="3000">G1841*$P$8/1000</f>
        <v>0.84028480000000005</v>
      </c>
      <c r="I1841" s="387"/>
      <c r="J1841" s="234">
        <f t="shared" ref="J1841" si="3001">I1841*$P$9/1000</f>
        <v>0</v>
      </c>
      <c r="K1841" s="31"/>
      <c r="L1841" s="31"/>
      <c r="M1841" s="31"/>
      <c r="N1841" s="43"/>
      <c r="O1841" s="21">
        <f t="shared" si="2926"/>
        <v>0</v>
      </c>
      <c r="P1841" s="234">
        <f t="shared" ref="P1841" si="3002">E1841*F1841</f>
        <v>42.014240000000001</v>
      </c>
      <c r="Q1841" s="234">
        <f t="shared" ref="Q1841" si="3003">SUM(O1841:O1844)</f>
        <v>0</v>
      </c>
      <c r="R1841" s="234">
        <f t="shared" ref="R1841" si="3004">Q1841*1.02*1.05*$R$14</f>
        <v>0</v>
      </c>
      <c r="S1841" s="226">
        <f t="shared" ref="S1841" si="3005">F1841*$S$17</f>
        <v>1.0668304403336208</v>
      </c>
      <c r="T1841" s="226">
        <f t="shared" ref="T1841" si="3006">E1841*S1841</f>
        <v>53.34152201668104</v>
      </c>
    </row>
    <row r="1842" spans="1:20">
      <c r="A1842" s="244"/>
      <c r="B1842" s="243"/>
      <c r="C1842" s="243"/>
      <c r="D1842" s="232"/>
      <c r="E1842" s="244"/>
      <c r="F1842" s="232"/>
      <c r="G1842" s="387"/>
      <c r="H1842" s="234"/>
      <c r="I1842" s="387"/>
      <c r="J1842" s="234"/>
      <c r="K1842" s="31"/>
      <c r="L1842" s="31"/>
      <c r="M1842" s="31"/>
      <c r="N1842" s="43"/>
      <c r="O1842" s="21">
        <f t="shared" si="2926"/>
        <v>0</v>
      </c>
      <c r="P1842" s="234"/>
      <c r="Q1842" s="234"/>
      <c r="R1842" s="234"/>
      <c r="S1842" s="227"/>
      <c r="T1842" s="227"/>
    </row>
    <row r="1843" spans="1:20">
      <c r="A1843" s="244"/>
      <c r="B1843" s="243"/>
      <c r="C1843" s="243"/>
      <c r="D1843" s="232"/>
      <c r="E1843" s="244"/>
      <c r="F1843" s="232"/>
      <c r="G1843" s="387"/>
      <c r="H1843" s="234"/>
      <c r="I1843" s="387"/>
      <c r="J1843" s="234"/>
      <c r="K1843" s="31"/>
      <c r="L1843" s="31"/>
      <c r="M1843" s="33"/>
      <c r="N1843" s="43"/>
      <c r="O1843" s="21">
        <f t="shared" si="2926"/>
        <v>0</v>
      </c>
      <c r="P1843" s="234"/>
      <c r="Q1843" s="234"/>
      <c r="R1843" s="234"/>
      <c r="S1843" s="227"/>
      <c r="T1843" s="227"/>
    </row>
    <row r="1844" spans="1:20">
      <c r="A1844" s="244"/>
      <c r="B1844" s="243"/>
      <c r="C1844" s="243"/>
      <c r="D1844" s="232"/>
      <c r="E1844" s="244"/>
      <c r="F1844" s="232"/>
      <c r="G1844" s="387"/>
      <c r="H1844" s="234"/>
      <c r="I1844" s="387"/>
      <c r="J1844" s="234"/>
      <c r="K1844" s="31"/>
      <c r="L1844" s="31"/>
      <c r="M1844" s="31"/>
      <c r="N1844" s="43"/>
      <c r="O1844" s="21">
        <f t="shared" si="2926"/>
        <v>0</v>
      </c>
      <c r="P1844" s="234"/>
      <c r="Q1844" s="234"/>
      <c r="R1844" s="234"/>
      <c r="S1844" s="228"/>
      <c r="T1844" s="228"/>
    </row>
    <row r="1845" spans="1:20" ht="12.75" customHeight="1">
      <c r="A1845" s="244">
        <v>13</v>
      </c>
      <c r="B1845" s="243" t="s">
        <v>163</v>
      </c>
      <c r="C1845" s="243" t="s">
        <v>1034</v>
      </c>
      <c r="D1845" s="246" t="s">
        <v>633</v>
      </c>
      <c r="E1845" s="244">
        <v>30</v>
      </c>
      <c r="F1845" s="232">
        <f t="shared" ref="F1845" si="3007">H1845+J1845+R1845</f>
        <v>1.1695856</v>
      </c>
      <c r="G1845" s="387">
        <v>0.51500000000000001</v>
      </c>
      <c r="H1845" s="234">
        <f t="shared" ref="H1845" si="3008">G1845*$P$8/1000</f>
        <v>1.1695856</v>
      </c>
      <c r="I1845" s="387"/>
      <c r="J1845" s="234">
        <f t="shared" ref="J1845" si="3009">I1845*$P$9/1000</f>
        <v>0</v>
      </c>
      <c r="K1845" s="31"/>
      <c r="L1845" s="31"/>
      <c r="M1845" s="31"/>
      <c r="N1845" s="43"/>
      <c r="O1845" s="21">
        <f t="shared" si="2926"/>
        <v>0</v>
      </c>
      <c r="P1845" s="234">
        <f t="shared" ref="P1845" si="3010">E1845*F1845</f>
        <v>35.087567999999997</v>
      </c>
      <c r="Q1845" s="234">
        <f t="shared" ref="Q1845" si="3011">SUM(O1845:O1848)</f>
        <v>0</v>
      </c>
      <c r="R1845" s="234">
        <f t="shared" ref="R1845" si="3012">Q1845*1.02*1.05*$R$14</f>
        <v>0</v>
      </c>
      <c r="S1845" s="226">
        <f t="shared" ref="S1845" si="3013">F1845*$S$17</f>
        <v>1.4849126399238235</v>
      </c>
      <c r="T1845" s="226">
        <f t="shared" ref="T1845" si="3014">E1845*S1845</f>
        <v>44.547379197714704</v>
      </c>
    </row>
    <row r="1846" spans="1:20">
      <c r="A1846" s="244"/>
      <c r="B1846" s="243"/>
      <c r="C1846" s="243"/>
      <c r="D1846" s="232"/>
      <c r="E1846" s="244"/>
      <c r="F1846" s="232"/>
      <c r="G1846" s="387"/>
      <c r="H1846" s="234"/>
      <c r="I1846" s="387"/>
      <c r="J1846" s="234"/>
      <c r="K1846" s="31"/>
      <c r="L1846" s="31"/>
      <c r="M1846" s="31"/>
      <c r="N1846" s="43"/>
      <c r="O1846" s="21">
        <f t="shared" si="2926"/>
        <v>0</v>
      </c>
      <c r="P1846" s="234"/>
      <c r="Q1846" s="234"/>
      <c r="R1846" s="234"/>
      <c r="S1846" s="227"/>
      <c r="T1846" s="227"/>
    </row>
    <row r="1847" spans="1:20">
      <c r="A1847" s="244"/>
      <c r="B1847" s="243"/>
      <c r="C1847" s="243"/>
      <c r="D1847" s="232"/>
      <c r="E1847" s="244"/>
      <c r="F1847" s="232"/>
      <c r="G1847" s="387"/>
      <c r="H1847" s="234"/>
      <c r="I1847" s="387"/>
      <c r="J1847" s="234"/>
      <c r="K1847" s="31"/>
      <c r="L1847" s="31"/>
      <c r="M1847" s="33"/>
      <c r="N1847" s="43"/>
      <c r="O1847" s="21">
        <f t="shared" si="2926"/>
        <v>0</v>
      </c>
      <c r="P1847" s="234"/>
      <c r="Q1847" s="234"/>
      <c r="R1847" s="234"/>
      <c r="S1847" s="227"/>
      <c r="T1847" s="227"/>
    </row>
    <row r="1848" spans="1:20">
      <c r="A1848" s="244"/>
      <c r="B1848" s="243"/>
      <c r="C1848" s="243"/>
      <c r="D1848" s="232"/>
      <c r="E1848" s="244"/>
      <c r="F1848" s="232"/>
      <c r="G1848" s="387"/>
      <c r="H1848" s="234"/>
      <c r="I1848" s="387"/>
      <c r="J1848" s="234"/>
      <c r="K1848" s="31"/>
      <c r="L1848" s="31"/>
      <c r="M1848" s="31"/>
      <c r="N1848" s="43"/>
      <c r="O1848" s="21">
        <f t="shared" si="2926"/>
        <v>0</v>
      </c>
      <c r="P1848" s="234"/>
      <c r="Q1848" s="234"/>
      <c r="R1848" s="234"/>
      <c r="S1848" s="228"/>
      <c r="T1848" s="228"/>
    </row>
    <row r="1849" spans="1:20">
      <c r="A1849" s="244">
        <v>14</v>
      </c>
      <c r="B1849" s="243" t="s">
        <v>344</v>
      </c>
      <c r="C1849" s="243" t="s">
        <v>1035</v>
      </c>
      <c r="D1849" s="243" t="s">
        <v>614</v>
      </c>
      <c r="E1849" s="244">
        <v>300</v>
      </c>
      <c r="F1849" s="232">
        <f t="shared" ref="F1849" si="3015">H1849+J1849+R1849</f>
        <v>0.69225521599999995</v>
      </c>
      <c r="G1849" s="387">
        <v>0.19</v>
      </c>
      <c r="H1849" s="234">
        <f t="shared" ref="H1849" si="3016">G1849*$P$8/1000</f>
        <v>0.43149759999999998</v>
      </c>
      <c r="I1849" s="387">
        <v>0.02</v>
      </c>
      <c r="J1849" s="234">
        <f t="shared" ref="J1849" si="3017">I1849*$P$9/1000</f>
        <v>5.6950600000000011E-2</v>
      </c>
      <c r="K1849" s="31" t="s">
        <v>353</v>
      </c>
      <c r="L1849" s="43" t="s">
        <v>23</v>
      </c>
      <c r="M1849" s="43">
        <v>1</v>
      </c>
      <c r="N1849" s="43">
        <v>0.18</v>
      </c>
      <c r="O1849" s="21">
        <f t="shared" si="2926"/>
        <v>0.18</v>
      </c>
      <c r="P1849" s="234">
        <f t="shared" ref="P1849" si="3018">E1849*F1849</f>
        <v>207.67656479999999</v>
      </c>
      <c r="Q1849" s="234">
        <f t="shared" ref="Q1849" si="3019">SUM(O1849:O1852)</f>
        <v>0.18</v>
      </c>
      <c r="R1849" s="234">
        <f t="shared" ref="R1849" si="3020">Q1849*1.02*1.05*$R$14</f>
        <v>0.20380701599999995</v>
      </c>
      <c r="S1849" s="226">
        <f t="shared" ref="S1849" si="3021">F1849*$S$17</f>
        <v>0.87889122462827574</v>
      </c>
      <c r="T1849" s="226">
        <f t="shared" ref="T1849" si="3022">E1849*S1849</f>
        <v>263.66736738848272</v>
      </c>
    </row>
    <row r="1850" spans="1:20">
      <c r="A1850" s="244"/>
      <c r="B1850" s="243"/>
      <c r="C1850" s="243"/>
      <c r="D1850" s="244"/>
      <c r="E1850" s="244"/>
      <c r="F1850" s="232"/>
      <c r="G1850" s="387"/>
      <c r="H1850" s="234"/>
      <c r="I1850" s="387"/>
      <c r="J1850" s="234"/>
      <c r="K1850" s="31"/>
      <c r="L1850" s="31"/>
      <c r="M1850" s="31"/>
      <c r="N1850" s="43"/>
      <c r="O1850" s="21">
        <f t="shared" si="2926"/>
        <v>0</v>
      </c>
      <c r="P1850" s="234"/>
      <c r="Q1850" s="234"/>
      <c r="R1850" s="234"/>
      <c r="S1850" s="227"/>
      <c r="T1850" s="227"/>
    </row>
    <row r="1851" spans="1:20">
      <c r="A1851" s="244"/>
      <c r="B1851" s="243"/>
      <c r="C1851" s="243"/>
      <c r="D1851" s="244"/>
      <c r="E1851" s="244"/>
      <c r="F1851" s="232"/>
      <c r="G1851" s="387"/>
      <c r="H1851" s="234"/>
      <c r="I1851" s="387"/>
      <c r="J1851" s="234"/>
      <c r="K1851" s="31"/>
      <c r="L1851" s="31"/>
      <c r="M1851" s="33"/>
      <c r="N1851" s="43"/>
      <c r="O1851" s="21">
        <f t="shared" si="2926"/>
        <v>0</v>
      </c>
      <c r="P1851" s="234"/>
      <c r="Q1851" s="234"/>
      <c r="R1851" s="234"/>
      <c r="S1851" s="227"/>
      <c r="T1851" s="227"/>
    </row>
    <row r="1852" spans="1:20">
      <c r="A1852" s="244"/>
      <c r="B1852" s="243"/>
      <c r="C1852" s="243"/>
      <c r="D1852" s="244"/>
      <c r="E1852" s="244"/>
      <c r="F1852" s="232"/>
      <c r="G1852" s="387"/>
      <c r="H1852" s="234"/>
      <c r="I1852" s="387"/>
      <c r="J1852" s="234"/>
      <c r="K1852" s="31"/>
      <c r="L1852" s="31"/>
      <c r="M1852" s="31"/>
      <c r="N1852" s="43"/>
      <c r="O1852" s="21">
        <f t="shared" si="2926"/>
        <v>0</v>
      </c>
      <c r="P1852" s="234"/>
      <c r="Q1852" s="234"/>
      <c r="R1852" s="234"/>
      <c r="S1852" s="228"/>
      <c r="T1852" s="228"/>
    </row>
    <row r="1853" spans="1:20">
      <c r="A1853" s="244">
        <v>15</v>
      </c>
      <c r="B1853" s="243" t="s">
        <v>344</v>
      </c>
      <c r="C1853" s="243" t="s">
        <v>1036</v>
      </c>
      <c r="D1853" s="243" t="s">
        <v>614</v>
      </c>
      <c r="E1853" s="244">
        <v>400</v>
      </c>
      <c r="F1853" s="232">
        <f t="shared" ref="F1853" si="3023">H1853+J1853+R1853</f>
        <v>0.56770648400000001</v>
      </c>
      <c r="G1853" s="387">
        <v>0.19</v>
      </c>
      <c r="H1853" s="234">
        <f t="shared" ref="H1853" si="3024">G1853*$P$8/1000</f>
        <v>0.43149759999999998</v>
      </c>
      <c r="I1853" s="387">
        <v>0.02</v>
      </c>
      <c r="J1853" s="234">
        <f t="shared" ref="J1853" si="3025">I1853*$P$9/1000</f>
        <v>5.6950600000000011E-2</v>
      </c>
      <c r="K1853" s="31" t="s">
        <v>353</v>
      </c>
      <c r="L1853" s="43" t="s">
        <v>23</v>
      </c>
      <c r="M1853" s="43">
        <v>1</v>
      </c>
      <c r="N1853" s="43">
        <v>7.0000000000000007E-2</v>
      </c>
      <c r="O1853" s="21">
        <f t="shared" si="2926"/>
        <v>7.0000000000000007E-2</v>
      </c>
      <c r="P1853" s="234">
        <f t="shared" ref="P1853" si="3026">E1853*F1853</f>
        <v>227.0825936</v>
      </c>
      <c r="Q1853" s="234">
        <f t="shared" ref="Q1853" si="3027">SUM(O1853:O1856)</f>
        <v>7.0000000000000007E-2</v>
      </c>
      <c r="R1853" s="234">
        <f t="shared" ref="R1853" si="3028">Q1853*1.02*1.05*$R$14</f>
        <v>7.9258283999999998E-2</v>
      </c>
      <c r="S1853" s="226">
        <f t="shared" ref="S1853" si="3029">F1853*$S$17</f>
        <v>0.72076343438078572</v>
      </c>
      <c r="T1853" s="226">
        <f t="shared" ref="T1853" si="3030">E1853*S1853</f>
        <v>288.30537375231427</v>
      </c>
    </row>
    <row r="1854" spans="1:20">
      <c r="A1854" s="244"/>
      <c r="B1854" s="243"/>
      <c r="C1854" s="243"/>
      <c r="D1854" s="244"/>
      <c r="E1854" s="244"/>
      <c r="F1854" s="232"/>
      <c r="G1854" s="387"/>
      <c r="H1854" s="234"/>
      <c r="I1854" s="387"/>
      <c r="J1854" s="234"/>
      <c r="K1854" s="31"/>
      <c r="L1854" s="31"/>
      <c r="M1854" s="31"/>
      <c r="N1854" s="43"/>
      <c r="O1854" s="21">
        <f t="shared" si="2926"/>
        <v>0</v>
      </c>
      <c r="P1854" s="234"/>
      <c r="Q1854" s="234"/>
      <c r="R1854" s="234"/>
      <c r="S1854" s="227"/>
      <c r="T1854" s="227"/>
    </row>
    <row r="1855" spans="1:20">
      <c r="A1855" s="244"/>
      <c r="B1855" s="243"/>
      <c r="C1855" s="243"/>
      <c r="D1855" s="244"/>
      <c r="E1855" s="244"/>
      <c r="F1855" s="232"/>
      <c r="G1855" s="387"/>
      <c r="H1855" s="234"/>
      <c r="I1855" s="387"/>
      <c r="J1855" s="234"/>
      <c r="K1855" s="31"/>
      <c r="L1855" s="31"/>
      <c r="M1855" s="33"/>
      <c r="N1855" s="43"/>
      <c r="O1855" s="21">
        <f t="shared" si="2926"/>
        <v>0</v>
      </c>
      <c r="P1855" s="234"/>
      <c r="Q1855" s="234"/>
      <c r="R1855" s="234"/>
      <c r="S1855" s="227"/>
      <c r="T1855" s="227"/>
    </row>
    <row r="1856" spans="1:20">
      <c r="A1856" s="244"/>
      <c r="B1856" s="243"/>
      <c r="C1856" s="243"/>
      <c r="D1856" s="244"/>
      <c r="E1856" s="244"/>
      <c r="F1856" s="232"/>
      <c r="G1856" s="387"/>
      <c r="H1856" s="234"/>
      <c r="I1856" s="387"/>
      <c r="J1856" s="234"/>
      <c r="K1856" s="31"/>
      <c r="L1856" s="31"/>
      <c r="M1856" s="31"/>
      <c r="N1856" s="43"/>
      <c r="O1856" s="21">
        <f t="shared" si="2926"/>
        <v>0</v>
      </c>
      <c r="P1856" s="234"/>
      <c r="Q1856" s="234"/>
      <c r="R1856" s="234"/>
      <c r="S1856" s="228"/>
      <c r="T1856" s="228"/>
    </row>
    <row r="1857" spans="1:20">
      <c r="A1857" s="244">
        <v>16</v>
      </c>
      <c r="B1857" s="243" t="s">
        <v>33</v>
      </c>
      <c r="C1857" s="243" t="s">
        <v>1037</v>
      </c>
      <c r="D1857" s="246" t="s">
        <v>633</v>
      </c>
      <c r="E1857" s="244">
        <v>400</v>
      </c>
      <c r="F1857" s="232">
        <f t="shared" ref="F1857" si="3031">H1857+J1857+R1857</f>
        <v>0.22645224000000003</v>
      </c>
      <c r="G1857" s="387"/>
      <c r="H1857" s="234">
        <f t="shared" ref="H1857" si="3032">G1857*$P$8/1000</f>
        <v>0</v>
      </c>
      <c r="I1857" s="387"/>
      <c r="J1857" s="234">
        <f t="shared" ref="J1857" si="3033">I1857*$P$9/1000</f>
        <v>0</v>
      </c>
      <c r="K1857" s="31" t="s">
        <v>354</v>
      </c>
      <c r="L1857" s="31" t="s">
        <v>19</v>
      </c>
      <c r="M1857" s="31">
        <v>1</v>
      </c>
      <c r="N1857" s="43">
        <v>0.2</v>
      </c>
      <c r="O1857" s="21">
        <f t="shared" ref="O1857:O1872" si="3034">M1857*N1857</f>
        <v>0.2</v>
      </c>
      <c r="P1857" s="234">
        <f t="shared" ref="P1857" si="3035">E1857*F1857</f>
        <v>90.58089600000001</v>
      </c>
      <c r="Q1857" s="234">
        <f t="shared" ref="Q1857" si="3036">SUM(O1857:O1860)</f>
        <v>0.2</v>
      </c>
      <c r="R1857" s="234">
        <f t="shared" ref="R1857" si="3037">Q1857*1.02*1.05*$R$14</f>
        <v>0.22645224000000003</v>
      </c>
      <c r="S1857" s="226">
        <f t="shared" ref="S1857" si="3038">F1857*$S$17</f>
        <v>0.28750507317725466</v>
      </c>
      <c r="T1857" s="226">
        <f t="shared" ref="T1857" si="3039">E1857*S1857</f>
        <v>115.00202927090186</v>
      </c>
    </row>
    <row r="1858" spans="1:20">
      <c r="A1858" s="244"/>
      <c r="B1858" s="243"/>
      <c r="C1858" s="243"/>
      <c r="D1858" s="232"/>
      <c r="E1858" s="244"/>
      <c r="F1858" s="232"/>
      <c r="G1858" s="387"/>
      <c r="H1858" s="234"/>
      <c r="I1858" s="387"/>
      <c r="J1858" s="234"/>
      <c r="K1858" s="31"/>
      <c r="L1858" s="31"/>
      <c r="M1858" s="31"/>
      <c r="N1858" s="43"/>
      <c r="O1858" s="21">
        <f t="shared" si="3034"/>
        <v>0</v>
      </c>
      <c r="P1858" s="234"/>
      <c r="Q1858" s="234"/>
      <c r="R1858" s="234"/>
      <c r="S1858" s="227"/>
      <c r="T1858" s="227"/>
    </row>
    <row r="1859" spans="1:20">
      <c r="A1859" s="244"/>
      <c r="B1859" s="243"/>
      <c r="C1859" s="243"/>
      <c r="D1859" s="232"/>
      <c r="E1859" s="244"/>
      <c r="F1859" s="232"/>
      <c r="G1859" s="387"/>
      <c r="H1859" s="234"/>
      <c r="I1859" s="387"/>
      <c r="J1859" s="234"/>
      <c r="K1859" s="31"/>
      <c r="L1859" s="31"/>
      <c r="M1859" s="33"/>
      <c r="N1859" s="43"/>
      <c r="O1859" s="21">
        <f t="shared" si="3034"/>
        <v>0</v>
      </c>
      <c r="P1859" s="234"/>
      <c r="Q1859" s="234"/>
      <c r="R1859" s="234"/>
      <c r="S1859" s="227"/>
      <c r="T1859" s="227"/>
    </row>
    <row r="1860" spans="1:20">
      <c r="A1860" s="244"/>
      <c r="B1860" s="243"/>
      <c r="C1860" s="243"/>
      <c r="D1860" s="232"/>
      <c r="E1860" s="244"/>
      <c r="F1860" s="232"/>
      <c r="G1860" s="387"/>
      <c r="H1860" s="234"/>
      <c r="I1860" s="387"/>
      <c r="J1860" s="234"/>
      <c r="K1860" s="31"/>
      <c r="L1860" s="31"/>
      <c r="M1860" s="31"/>
      <c r="N1860" s="43"/>
      <c r="O1860" s="21">
        <f t="shared" si="3034"/>
        <v>0</v>
      </c>
      <c r="P1860" s="234"/>
      <c r="Q1860" s="234"/>
      <c r="R1860" s="234"/>
      <c r="S1860" s="228"/>
      <c r="T1860" s="228"/>
    </row>
    <row r="1861" spans="1:20">
      <c r="A1861" s="244">
        <v>17</v>
      </c>
      <c r="B1861" s="243" t="s">
        <v>192</v>
      </c>
      <c r="C1861" s="243" t="s">
        <v>1038</v>
      </c>
      <c r="D1861" s="243" t="s">
        <v>614</v>
      </c>
      <c r="E1861" s="244">
        <v>30</v>
      </c>
      <c r="F1861" s="232">
        <f t="shared" ref="F1861" si="3040">H1861+J1861+R1861</f>
        <v>0.3928642316</v>
      </c>
      <c r="G1861" s="454">
        <v>7.6499999999999999E-2</v>
      </c>
      <c r="H1861" s="234">
        <f t="shared" ref="H1861" si="3041">G1861*$P$8/1000</f>
        <v>0.17373455999999998</v>
      </c>
      <c r="I1861" s="454">
        <v>2.2000000000000001E-3</v>
      </c>
      <c r="J1861" s="234">
        <f t="shared" ref="J1861" si="3042">I1861*$P$9/1000</f>
        <v>6.2645660000000009E-3</v>
      </c>
      <c r="K1861" s="43" t="s">
        <v>355</v>
      </c>
      <c r="L1861" s="43" t="s">
        <v>23</v>
      </c>
      <c r="M1861" s="43">
        <v>1</v>
      </c>
      <c r="N1861" s="43">
        <v>0.188</v>
      </c>
      <c r="O1861" s="21">
        <f t="shared" si="3034"/>
        <v>0.188</v>
      </c>
      <c r="P1861" s="234">
        <f t="shared" ref="P1861" si="3043">E1861*F1861</f>
        <v>11.785926948</v>
      </c>
      <c r="Q1861" s="234">
        <f t="shared" ref="Q1861" si="3044">SUM(O1861:O1864)</f>
        <v>0.188</v>
      </c>
      <c r="R1861" s="234">
        <f t="shared" ref="R1861" si="3045">Q1861*1.02*1.05*$R$14</f>
        <v>0.21286510560000002</v>
      </c>
      <c r="S1861" s="226">
        <f t="shared" ref="S1861" si="3046">F1861*$S$17</f>
        <v>0.4987826998526661</v>
      </c>
      <c r="T1861" s="226">
        <f t="shared" ref="T1861" si="3047">E1861*S1861</f>
        <v>14.963480995579983</v>
      </c>
    </row>
    <row r="1862" spans="1:20">
      <c r="A1862" s="244"/>
      <c r="B1862" s="243"/>
      <c r="C1862" s="243"/>
      <c r="D1862" s="244"/>
      <c r="E1862" s="244"/>
      <c r="F1862" s="232"/>
      <c r="G1862" s="454"/>
      <c r="H1862" s="234"/>
      <c r="I1862" s="454"/>
      <c r="J1862" s="234"/>
      <c r="K1862" s="31"/>
      <c r="L1862" s="31"/>
      <c r="M1862" s="31"/>
      <c r="N1862" s="43"/>
      <c r="O1862" s="21">
        <f t="shared" si="3034"/>
        <v>0</v>
      </c>
      <c r="P1862" s="234"/>
      <c r="Q1862" s="234"/>
      <c r="R1862" s="234"/>
      <c r="S1862" s="227"/>
      <c r="T1862" s="227"/>
    </row>
    <row r="1863" spans="1:20">
      <c r="A1863" s="244"/>
      <c r="B1863" s="243"/>
      <c r="C1863" s="243"/>
      <c r="D1863" s="244"/>
      <c r="E1863" s="244"/>
      <c r="F1863" s="232"/>
      <c r="G1863" s="454"/>
      <c r="H1863" s="234"/>
      <c r="I1863" s="454"/>
      <c r="J1863" s="234"/>
      <c r="K1863" s="31"/>
      <c r="L1863" s="31"/>
      <c r="M1863" s="33"/>
      <c r="N1863" s="43"/>
      <c r="O1863" s="21">
        <f t="shared" si="3034"/>
        <v>0</v>
      </c>
      <c r="P1863" s="234"/>
      <c r="Q1863" s="234"/>
      <c r="R1863" s="234"/>
      <c r="S1863" s="227"/>
      <c r="T1863" s="227"/>
    </row>
    <row r="1864" spans="1:20">
      <c r="A1864" s="244"/>
      <c r="B1864" s="243"/>
      <c r="C1864" s="243"/>
      <c r="D1864" s="244"/>
      <c r="E1864" s="244"/>
      <c r="F1864" s="232"/>
      <c r="G1864" s="454"/>
      <c r="H1864" s="234"/>
      <c r="I1864" s="454"/>
      <c r="J1864" s="234"/>
      <c r="K1864" s="31"/>
      <c r="L1864" s="31"/>
      <c r="M1864" s="31"/>
      <c r="N1864" s="43"/>
      <c r="O1864" s="21">
        <f t="shared" si="3034"/>
        <v>0</v>
      </c>
      <c r="P1864" s="234"/>
      <c r="Q1864" s="234"/>
      <c r="R1864" s="234"/>
      <c r="S1864" s="228"/>
      <c r="T1864" s="228"/>
    </row>
    <row r="1865" spans="1:20">
      <c r="A1865" s="244">
        <v>18</v>
      </c>
      <c r="B1865" s="243" t="s">
        <v>345</v>
      </c>
      <c r="C1865" s="243" t="s">
        <v>1039</v>
      </c>
      <c r="D1865" s="243" t="s">
        <v>614</v>
      </c>
      <c r="E1865" s="244">
        <v>10</v>
      </c>
      <c r="F1865" s="232">
        <f t="shared" ref="F1865" si="3048">H1865+J1865+R1865</f>
        <v>0.46118312019999996</v>
      </c>
      <c r="G1865" s="454">
        <v>8.8499999999999995E-2</v>
      </c>
      <c r="H1865" s="234">
        <f t="shared" ref="H1865" si="3049">G1865*$P$8/1000</f>
        <v>0.20098703999999998</v>
      </c>
      <c r="I1865" s="454">
        <v>3.5000000000000001E-3</v>
      </c>
      <c r="J1865" s="234">
        <f t="shared" ref="J1865" si="3050">I1865*$P$9/1000</f>
        <v>9.9663549999999997E-3</v>
      </c>
      <c r="K1865" s="43" t="s">
        <v>355</v>
      </c>
      <c r="L1865" s="43" t="s">
        <v>23</v>
      </c>
      <c r="M1865" s="43">
        <v>1</v>
      </c>
      <c r="N1865" s="43">
        <v>0.221</v>
      </c>
      <c r="O1865" s="21">
        <f t="shared" si="3034"/>
        <v>0.221</v>
      </c>
      <c r="P1865" s="234">
        <f t="shared" ref="P1865" si="3051">E1865*F1865</f>
        <v>4.6118312019999994</v>
      </c>
      <c r="Q1865" s="234">
        <f t="shared" ref="Q1865" si="3052">SUM(O1865:O1868)</f>
        <v>0.221</v>
      </c>
      <c r="R1865" s="234">
        <f t="shared" ref="R1865" si="3053">Q1865*1.02*1.05*$R$14</f>
        <v>0.25022972519999997</v>
      </c>
      <c r="S1865" s="226">
        <f t="shared" ref="S1865" si="3054">F1865*$S$17</f>
        <v>0.58552075581683627</v>
      </c>
      <c r="T1865" s="226">
        <f t="shared" ref="T1865" si="3055">E1865*S1865</f>
        <v>5.8552075581683631</v>
      </c>
    </row>
    <row r="1866" spans="1:20">
      <c r="A1866" s="244"/>
      <c r="B1866" s="243"/>
      <c r="C1866" s="243"/>
      <c r="D1866" s="244"/>
      <c r="E1866" s="244"/>
      <c r="F1866" s="232"/>
      <c r="G1866" s="454"/>
      <c r="H1866" s="234"/>
      <c r="I1866" s="454"/>
      <c r="J1866" s="234"/>
      <c r="K1866" s="31"/>
      <c r="L1866" s="31"/>
      <c r="M1866" s="31"/>
      <c r="N1866" s="43"/>
      <c r="O1866" s="21">
        <f t="shared" si="3034"/>
        <v>0</v>
      </c>
      <c r="P1866" s="234"/>
      <c r="Q1866" s="234"/>
      <c r="R1866" s="234"/>
      <c r="S1866" s="227"/>
      <c r="T1866" s="227"/>
    </row>
    <row r="1867" spans="1:20">
      <c r="A1867" s="244"/>
      <c r="B1867" s="243"/>
      <c r="C1867" s="243"/>
      <c r="D1867" s="244"/>
      <c r="E1867" s="244"/>
      <c r="F1867" s="232"/>
      <c r="G1867" s="454"/>
      <c r="H1867" s="234"/>
      <c r="I1867" s="454"/>
      <c r="J1867" s="234"/>
      <c r="K1867" s="31"/>
      <c r="L1867" s="31"/>
      <c r="M1867" s="33"/>
      <c r="N1867" s="43"/>
      <c r="O1867" s="21">
        <f t="shared" si="3034"/>
        <v>0</v>
      </c>
      <c r="P1867" s="234"/>
      <c r="Q1867" s="234"/>
      <c r="R1867" s="234"/>
      <c r="S1867" s="227"/>
      <c r="T1867" s="227"/>
    </row>
    <row r="1868" spans="1:20">
      <c r="A1868" s="244"/>
      <c r="B1868" s="243"/>
      <c r="C1868" s="243"/>
      <c r="D1868" s="244"/>
      <c r="E1868" s="244"/>
      <c r="F1868" s="232"/>
      <c r="G1868" s="454"/>
      <c r="H1868" s="234"/>
      <c r="I1868" s="454"/>
      <c r="J1868" s="234"/>
      <c r="K1868" s="31"/>
      <c r="L1868" s="31"/>
      <c r="M1868" s="31"/>
      <c r="N1868" s="43"/>
      <c r="O1868" s="21">
        <f t="shared" si="3034"/>
        <v>0</v>
      </c>
      <c r="P1868" s="234"/>
      <c r="Q1868" s="234"/>
      <c r="R1868" s="234"/>
      <c r="S1868" s="228"/>
      <c r="T1868" s="228"/>
    </row>
    <row r="1869" spans="1:20">
      <c r="A1869" s="244">
        <v>19</v>
      </c>
      <c r="B1869" s="243" t="s">
        <v>340</v>
      </c>
      <c r="C1869" s="243" t="s">
        <v>1040</v>
      </c>
      <c r="D1869" s="243" t="s">
        <v>614</v>
      </c>
      <c r="E1869" s="244">
        <v>340</v>
      </c>
      <c r="F1869" s="232">
        <f t="shared" ref="F1869" si="3056">H1869+J1869+R1869</f>
        <v>0.30891677088000002</v>
      </c>
      <c r="G1869" s="387">
        <v>7.4999999999999997E-2</v>
      </c>
      <c r="H1869" s="234">
        <f t="shared" ref="H1869" si="3057">G1869*$P$8/1000</f>
        <v>0.17032800000000001</v>
      </c>
      <c r="I1869" s="387"/>
      <c r="J1869" s="234">
        <f t="shared" ref="J1869" si="3058">I1869*$P$9/1000</f>
        <v>0</v>
      </c>
      <c r="K1869" s="43" t="s">
        <v>117</v>
      </c>
      <c r="L1869" s="43" t="s">
        <v>23</v>
      </c>
      <c r="M1869" s="43">
        <v>1.02</v>
      </c>
      <c r="N1869" s="43">
        <v>0.12</v>
      </c>
      <c r="O1869" s="21">
        <f t="shared" si="3034"/>
        <v>0.12239999999999999</v>
      </c>
      <c r="P1869" s="234">
        <f t="shared" ref="P1869" si="3059">E1869*F1869</f>
        <v>105.0317020992</v>
      </c>
      <c r="Q1869" s="234">
        <f t="shared" ref="Q1869" si="3060">SUM(O1869:O1872)</f>
        <v>0.12239999999999999</v>
      </c>
      <c r="R1869" s="234">
        <f t="shared" ref="R1869" si="3061">Q1869*1.02*1.05*$R$14</f>
        <v>0.13858877087999999</v>
      </c>
      <c r="S1869" s="226">
        <f t="shared" ref="S1869" si="3062">F1869*$S$17</f>
        <v>0.3922025183656192</v>
      </c>
      <c r="T1869" s="226">
        <f t="shared" ref="T1869" si="3063">E1869*S1869</f>
        <v>133.34885624431053</v>
      </c>
    </row>
    <row r="1870" spans="1:20">
      <c r="A1870" s="244"/>
      <c r="B1870" s="243"/>
      <c r="C1870" s="243"/>
      <c r="D1870" s="244"/>
      <c r="E1870" s="244"/>
      <c r="F1870" s="232"/>
      <c r="G1870" s="387"/>
      <c r="H1870" s="234"/>
      <c r="I1870" s="387"/>
      <c r="J1870" s="234"/>
      <c r="K1870" s="31"/>
      <c r="L1870" s="31"/>
      <c r="M1870" s="31"/>
      <c r="N1870" s="43"/>
      <c r="O1870" s="21">
        <f t="shared" si="3034"/>
        <v>0</v>
      </c>
      <c r="P1870" s="234"/>
      <c r="Q1870" s="234"/>
      <c r="R1870" s="234"/>
      <c r="S1870" s="227"/>
      <c r="T1870" s="227"/>
    </row>
    <row r="1871" spans="1:20">
      <c r="A1871" s="244"/>
      <c r="B1871" s="243"/>
      <c r="C1871" s="243"/>
      <c r="D1871" s="244"/>
      <c r="E1871" s="244"/>
      <c r="F1871" s="232"/>
      <c r="G1871" s="387"/>
      <c r="H1871" s="234"/>
      <c r="I1871" s="387"/>
      <c r="J1871" s="234"/>
      <c r="K1871" s="31"/>
      <c r="L1871" s="31"/>
      <c r="M1871" s="33"/>
      <c r="N1871" s="43"/>
      <c r="O1871" s="21">
        <f t="shared" si="3034"/>
        <v>0</v>
      </c>
      <c r="P1871" s="234"/>
      <c r="Q1871" s="234"/>
      <c r="R1871" s="234"/>
      <c r="S1871" s="227"/>
      <c r="T1871" s="227"/>
    </row>
    <row r="1872" spans="1:20">
      <c r="A1872" s="244"/>
      <c r="B1872" s="243"/>
      <c r="C1872" s="243"/>
      <c r="D1872" s="244"/>
      <c r="E1872" s="244"/>
      <c r="F1872" s="232"/>
      <c r="G1872" s="387"/>
      <c r="H1872" s="234"/>
      <c r="I1872" s="387"/>
      <c r="J1872" s="234"/>
      <c r="K1872" s="31"/>
      <c r="L1872" s="31"/>
      <c r="M1872" s="31"/>
      <c r="N1872" s="43"/>
      <c r="O1872" s="21">
        <f t="shared" si="3034"/>
        <v>0</v>
      </c>
      <c r="P1872" s="234"/>
      <c r="Q1872" s="234"/>
      <c r="R1872" s="234"/>
      <c r="S1872" s="228"/>
      <c r="T1872" s="228"/>
    </row>
    <row r="1873" spans="1:20" ht="12.75" customHeight="1">
      <c r="A1873" s="431"/>
      <c r="B1873" s="431"/>
      <c r="C1873" s="273" t="s">
        <v>365</v>
      </c>
      <c r="D1873" s="81"/>
      <c r="E1873" s="81"/>
      <c r="F1873" s="84">
        <f>H1873+J1873+R1873</f>
        <v>0</v>
      </c>
      <c r="G1873" s="87"/>
      <c r="H1873" s="78">
        <f>G1873*$P$8/1000</f>
        <v>0</v>
      </c>
      <c r="I1873" s="90"/>
      <c r="J1873" s="78">
        <f>I1873*$P$9/1000</f>
        <v>0</v>
      </c>
      <c r="K1873" s="62"/>
      <c r="L1873" s="62"/>
      <c r="M1873" s="62"/>
      <c r="N1873" s="63"/>
      <c r="O1873" s="64">
        <f t="shared" ref="O1873:O1880" si="3064">M1873*N1873</f>
        <v>0</v>
      </c>
      <c r="P1873" s="78">
        <f>E1873*F1873</f>
        <v>0</v>
      </c>
      <c r="Q1873" s="78">
        <f>SUM(O1873:O1876)</f>
        <v>0</v>
      </c>
      <c r="R1873" s="389">
        <f>Q1873*1.02*1.05*$R$14</f>
        <v>0</v>
      </c>
      <c r="S1873" s="389">
        <f t="shared" ref="S1873" si="3065">F1873*$S$17</f>
        <v>0</v>
      </c>
      <c r="T1873" s="398">
        <f>SUM(T1797:T1872)</f>
        <v>2375.0508561103888</v>
      </c>
    </row>
    <row r="1874" spans="1:20" ht="12.75" customHeight="1">
      <c r="A1874" s="432"/>
      <c r="B1874" s="432"/>
      <c r="C1874" s="274"/>
      <c r="D1874" s="82"/>
      <c r="E1874" s="82"/>
      <c r="F1874" s="85"/>
      <c r="G1874" s="88"/>
      <c r="H1874" s="79"/>
      <c r="I1874" s="91"/>
      <c r="J1874" s="79"/>
      <c r="K1874" s="62"/>
      <c r="L1874" s="62"/>
      <c r="M1874" s="62"/>
      <c r="N1874" s="63"/>
      <c r="O1874" s="64">
        <f t="shared" si="3064"/>
        <v>0</v>
      </c>
      <c r="P1874" s="79"/>
      <c r="Q1874" s="79"/>
      <c r="R1874" s="390"/>
      <c r="S1874" s="390"/>
      <c r="T1874" s="399"/>
    </row>
    <row r="1875" spans="1:20" ht="12.75" customHeight="1">
      <c r="A1875" s="432"/>
      <c r="B1875" s="432"/>
      <c r="C1875" s="274"/>
      <c r="D1875" s="82"/>
      <c r="E1875" s="82"/>
      <c r="F1875" s="85"/>
      <c r="G1875" s="88"/>
      <c r="H1875" s="79"/>
      <c r="I1875" s="91"/>
      <c r="J1875" s="79"/>
      <c r="K1875" s="62"/>
      <c r="L1875" s="62"/>
      <c r="M1875" s="62"/>
      <c r="N1875" s="63"/>
      <c r="O1875" s="64">
        <f t="shared" si="3064"/>
        <v>0</v>
      </c>
      <c r="P1875" s="79"/>
      <c r="Q1875" s="79"/>
      <c r="R1875" s="390"/>
      <c r="S1875" s="390"/>
      <c r="T1875" s="399"/>
    </row>
    <row r="1876" spans="1:20" ht="12.75" customHeight="1">
      <c r="A1876" s="433"/>
      <c r="B1876" s="433"/>
      <c r="C1876" s="275"/>
      <c r="D1876" s="83"/>
      <c r="E1876" s="83"/>
      <c r="F1876" s="86"/>
      <c r="G1876" s="89"/>
      <c r="H1876" s="80"/>
      <c r="I1876" s="92"/>
      <c r="J1876" s="80"/>
      <c r="K1876" s="62"/>
      <c r="L1876" s="62"/>
      <c r="M1876" s="62"/>
      <c r="N1876" s="63"/>
      <c r="O1876" s="64">
        <f t="shared" si="3064"/>
        <v>0</v>
      </c>
      <c r="P1876" s="80"/>
      <c r="Q1876" s="80"/>
      <c r="R1876" s="391"/>
      <c r="S1876" s="391"/>
      <c r="T1876" s="400"/>
    </row>
    <row r="1877" spans="1:20" ht="12.75" customHeight="1">
      <c r="A1877" s="431"/>
      <c r="B1877" s="431"/>
      <c r="C1877" s="273" t="s">
        <v>366</v>
      </c>
      <c r="D1877" s="81"/>
      <c r="E1877" s="81"/>
      <c r="F1877" s="84">
        <f>H1877+J1877+R1877</f>
        <v>0</v>
      </c>
      <c r="G1877" s="87"/>
      <c r="H1877" s="78">
        <f>G1877*$P$8/1000</f>
        <v>0</v>
      </c>
      <c r="I1877" s="90"/>
      <c r="J1877" s="78">
        <f>I1877*$P$9/1000</f>
        <v>0</v>
      </c>
      <c r="K1877" s="62"/>
      <c r="L1877" s="62"/>
      <c r="M1877" s="62"/>
      <c r="N1877" s="63"/>
      <c r="O1877" s="64">
        <f t="shared" si="3064"/>
        <v>0</v>
      </c>
      <c r="P1877" s="78">
        <f>E1877*F1877</f>
        <v>0</v>
      </c>
      <c r="Q1877" s="78">
        <f>SUM(O1877:O1880)</f>
        <v>0</v>
      </c>
      <c r="R1877" s="389">
        <f>Q1877*1.02*1.05*$R$14</f>
        <v>0</v>
      </c>
      <c r="S1877" s="389">
        <f t="shared" ref="S1877" si="3066">F1877*$S$17</f>
        <v>0</v>
      </c>
      <c r="T1877" s="392">
        <f>(T1873*100%)/$T$2613</f>
        <v>3.2710048206284932E-3</v>
      </c>
    </row>
    <row r="1878" spans="1:20" ht="12.75" customHeight="1">
      <c r="A1878" s="432"/>
      <c r="B1878" s="432"/>
      <c r="C1878" s="274"/>
      <c r="D1878" s="82"/>
      <c r="E1878" s="82"/>
      <c r="F1878" s="85"/>
      <c r="G1878" s="88"/>
      <c r="H1878" s="79"/>
      <c r="I1878" s="91"/>
      <c r="J1878" s="79"/>
      <c r="K1878" s="62"/>
      <c r="L1878" s="62"/>
      <c r="M1878" s="62"/>
      <c r="N1878" s="63"/>
      <c r="O1878" s="64">
        <f t="shared" si="3064"/>
        <v>0</v>
      </c>
      <c r="P1878" s="79"/>
      <c r="Q1878" s="79"/>
      <c r="R1878" s="390"/>
      <c r="S1878" s="390"/>
      <c r="T1878" s="393"/>
    </row>
    <row r="1879" spans="1:20" ht="12.75" customHeight="1">
      <c r="A1879" s="432"/>
      <c r="B1879" s="432"/>
      <c r="C1879" s="274"/>
      <c r="D1879" s="82"/>
      <c r="E1879" s="82"/>
      <c r="F1879" s="85"/>
      <c r="G1879" s="88"/>
      <c r="H1879" s="79"/>
      <c r="I1879" s="91"/>
      <c r="J1879" s="79"/>
      <c r="K1879" s="62"/>
      <c r="L1879" s="62"/>
      <c r="M1879" s="62"/>
      <c r="N1879" s="63"/>
      <c r="O1879" s="64">
        <f t="shared" si="3064"/>
        <v>0</v>
      </c>
      <c r="P1879" s="79"/>
      <c r="Q1879" s="79"/>
      <c r="R1879" s="390"/>
      <c r="S1879" s="390"/>
      <c r="T1879" s="393"/>
    </row>
    <row r="1880" spans="1:20" ht="12.75" customHeight="1">
      <c r="A1880" s="433"/>
      <c r="B1880" s="433"/>
      <c r="C1880" s="275"/>
      <c r="D1880" s="83"/>
      <c r="E1880" s="83"/>
      <c r="F1880" s="86"/>
      <c r="G1880" s="89"/>
      <c r="H1880" s="80"/>
      <c r="I1880" s="92"/>
      <c r="J1880" s="80"/>
      <c r="K1880" s="62"/>
      <c r="L1880" s="62"/>
      <c r="M1880" s="62"/>
      <c r="N1880" s="63"/>
      <c r="O1880" s="64">
        <f t="shared" si="3064"/>
        <v>0</v>
      </c>
      <c r="P1880" s="80"/>
      <c r="Q1880" s="80"/>
      <c r="R1880" s="391"/>
      <c r="S1880" s="391"/>
      <c r="T1880" s="394"/>
    </row>
    <row r="1881" spans="1:20">
      <c r="A1881" s="283"/>
      <c r="B1881" s="230"/>
      <c r="C1881" s="434" t="s">
        <v>1041</v>
      </c>
      <c r="D1881" s="229"/>
      <c r="E1881" s="236"/>
      <c r="F1881" s="236">
        <f t="shared" ref="F1881" si="3067">H1881+J1881+R1881</f>
        <v>0</v>
      </c>
      <c r="G1881" s="233"/>
      <c r="H1881" s="226">
        <f t="shared" ref="H1881" si="3068">G1881*$P$8/1000</f>
        <v>0</v>
      </c>
      <c r="I1881" s="326"/>
      <c r="J1881" s="226">
        <f t="shared" ref="J1881" si="3069">I1881*$P$9/1000</f>
        <v>0</v>
      </c>
      <c r="K1881" s="18"/>
      <c r="L1881" s="18"/>
      <c r="M1881" s="18"/>
      <c r="N1881" s="27"/>
      <c r="O1881" s="21">
        <f t="shared" ref="O1881:O1944" si="3070">M1881*N1881</f>
        <v>0</v>
      </c>
      <c r="P1881" s="226">
        <f t="shared" ref="P1881" si="3071">E1881*F1881</f>
        <v>0</v>
      </c>
      <c r="Q1881" s="226">
        <f t="shared" ref="Q1881" si="3072">SUM(O1881:O1884)</f>
        <v>0</v>
      </c>
      <c r="R1881" s="226">
        <f t="shared" ref="R1881" si="3073">Q1881*1.02*1.05*$R$14</f>
        <v>0</v>
      </c>
      <c r="S1881" s="226">
        <f t="shared" ref="S1881" si="3074">F1881*$S$17</f>
        <v>0</v>
      </c>
      <c r="T1881" s="226">
        <f t="shared" ref="T1881" si="3075">E1881*S1881</f>
        <v>0</v>
      </c>
    </row>
    <row r="1882" spans="1:20">
      <c r="A1882" s="284"/>
      <c r="B1882" s="230"/>
      <c r="C1882" s="434"/>
      <c r="D1882" s="229"/>
      <c r="E1882" s="237"/>
      <c r="F1882" s="237"/>
      <c r="G1882" s="233"/>
      <c r="H1882" s="227"/>
      <c r="I1882" s="326"/>
      <c r="J1882" s="227"/>
      <c r="K1882" s="18"/>
      <c r="L1882" s="18"/>
      <c r="M1882" s="18"/>
      <c r="N1882" s="27"/>
      <c r="O1882" s="21">
        <f t="shared" si="3070"/>
        <v>0</v>
      </c>
      <c r="P1882" s="227"/>
      <c r="Q1882" s="227"/>
      <c r="R1882" s="227"/>
      <c r="S1882" s="227"/>
      <c r="T1882" s="227"/>
    </row>
    <row r="1883" spans="1:20">
      <c r="A1883" s="284"/>
      <c r="B1883" s="230"/>
      <c r="C1883" s="434"/>
      <c r="D1883" s="229"/>
      <c r="E1883" s="237"/>
      <c r="F1883" s="237"/>
      <c r="G1883" s="233"/>
      <c r="H1883" s="227"/>
      <c r="I1883" s="326"/>
      <c r="J1883" s="227"/>
      <c r="K1883" s="18"/>
      <c r="L1883" s="18"/>
      <c r="M1883" s="15"/>
      <c r="N1883" s="37"/>
      <c r="O1883" s="21">
        <f t="shared" si="3070"/>
        <v>0</v>
      </c>
      <c r="P1883" s="227"/>
      <c r="Q1883" s="227"/>
      <c r="R1883" s="227"/>
      <c r="S1883" s="227"/>
      <c r="T1883" s="227"/>
    </row>
    <row r="1884" spans="1:20">
      <c r="A1884" s="285"/>
      <c r="B1884" s="230"/>
      <c r="C1884" s="434"/>
      <c r="D1884" s="229"/>
      <c r="E1884" s="238"/>
      <c r="F1884" s="238"/>
      <c r="G1884" s="233"/>
      <c r="H1884" s="228"/>
      <c r="I1884" s="326"/>
      <c r="J1884" s="228"/>
      <c r="K1884" s="18"/>
      <c r="L1884" s="18"/>
      <c r="M1884" s="18"/>
      <c r="N1884" s="27"/>
      <c r="O1884" s="21">
        <f t="shared" si="3070"/>
        <v>0</v>
      </c>
      <c r="P1884" s="228"/>
      <c r="Q1884" s="228"/>
      <c r="R1884" s="228"/>
      <c r="S1884" s="228"/>
      <c r="T1884" s="228"/>
    </row>
    <row r="1885" spans="1:20">
      <c r="A1885" s="283"/>
      <c r="B1885" s="230"/>
      <c r="C1885" s="276" t="s">
        <v>1042</v>
      </c>
      <c r="D1885" s="384"/>
      <c r="E1885" s="232"/>
      <c r="F1885" s="232">
        <f t="shared" ref="F1885" si="3076">H1885+J1885+R1885</f>
        <v>0</v>
      </c>
      <c r="G1885" s="233"/>
      <c r="H1885" s="234">
        <f t="shared" ref="H1885" si="3077">G1885*$P$8/1000</f>
        <v>0</v>
      </c>
      <c r="I1885" s="233"/>
      <c r="J1885" s="234">
        <f t="shared" ref="J1885" si="3078">I1885*$P$9/1000</f>
        <v>0</v>
      </c>
      <c r="K1885" s="18"/>
      <c r="L1885" s="18"/>
      <c r="M1885" s="18"/>
      <c r="N1885" s="43"/>
      <c r="O1885" s="21">
        <f t="shared" si="3070"/>
        <v>0</v>
      </c>
      <c r="P1885" s="226">
        <f t="shared" ref="P1885" si="3079">E1885*F1885</f>
        <v>0</v>
      </c>
      <c r="Q1885" s="226">
        <f t="shared" ref="Q1885" si="3080">SUM(O1885:O1888)</f>
        <v>0</v>
      </c>
      <c r="R1885" s="226">
        <f t="shared" ref="R1885" si="3081">Q1885*1.02*1.05*$R$14</f>
        <v>0</v>
      </c>
      <c r="S1885" s="226">
        <f t="shared" ref="S1885" si="3082">F1885*$S$17</f>
        <v>0</v>
      </c>
      <c r="T1885" s="226">
        <f t="shared" ref="T1885" si="3083">E1885*S1885</f>
        <v>0</v>
      </c>
    </row>
    <row r="1886" spans="1:20">
      <c r="A1886" s="284"/>
      <c r="B1886" s="230"/>
      <c r="C1886" s="277"/>
      <c r="D1886" s="382"/>
      <c r="E1886" s="232"/>
      <c r="F1886" s="232"/>
      <c r="G1886" s="233"/>
      <c r="H1886" s="234"/>
      <c r="I1886" s="233"/>
      <c r="J1886" s="234"/>
      <c r="K1886" s="18"/>
      <c r="L1886" s="18"/>
      <c r="M1886" s="18"/>
      <c r="N1886" s="27"/>
      <c r="O1886" s="21">
        <f t="shared" si="3070"/>
        <v>0</v>
      </c>
      <c r="P1886" s="227"/>
      <c r="Q1886" s="227"/>
      <c r="R1886" s="227"/>
      <c r="S1886" s="227"/>
      <c r="T1886" s="227"/>
    </row>
    <row r="1887" spans="1:20">
      <c r="A1887" s="284"/>
      <c r="B1887" s="230"/>
      <c r="C1887" s="277"/>
      <c r="D1887" s="382"/>
      <c r="E1887" s="232"/>
      <c r="F1887" s="232"/>
      <c r="G1887" s="233"/>
      <c r="H1887" s="234"/>
      <c r="I1887" s="233"/>
      <c r="J1887" s="234"/>
      <c r="K1887" s="18"/>
      <c r="L1887" s="18"/>
      <c r="M1887" s="18"/>
      <c r="N1887" s="27"/>
      <c r="O1887" s="21">
        <f t="shared" si="3070"/>
        <v>0</v>
      </c>
      <c r="P1887" s="227"/>
      <c r="Q1887" s="227"/>
      <c r="R1887" s="227"/>
      <c r="S1887" s="227"/>
      <c r="T1887" s="227"/>
    </row>
    <row r="1888" spans="1:20">
      <c r="A1888" s="285"/>
      <c r="B1888" s="230"/>
      <c r="C1888" s="278"/>
      <c r="D1888" s="382"/>
      <c r="E1888" s="232"/>
      <c r="F1888" s="232"/>
      <c r="G1888" s="233"/>
      <c r="H1888" s="234"/>
      <c r="I1888" s="233"/>
      <c r="J1888" s="234"/>
      <c r="K1888" s="18"/>
      <c r="L1888" s="18"/>
      <c r="M1888" s="18"/>
      <c r="N1888" s="27"/>
      <c r="O1888" s="21">
        <f t="shared" si="3070"/>
        <v>0</v>
      </c>
      <c r="P1888" s="228"/>
      <c r="Q1888" s="228"/>
      <c r="R1888" s="228"/>
      <c r="S1888" s="228"/>
      <c r="T1888" s="228"/>
    </row>
    <row r="1889" spans="1:20" ht="12.75" customHeight="1">
      <c r="A1889" s="283">
        <v>1</v>
      </c>
      <c r="B1889" s="230" t="s">
        <v>553</v>
      </c>
      <c r="C1889" s="230" t="s">
        <v>1043</v>
      </c>
      <c r="D1889" s="239" t="s">
        <v>602</v>
      </c>
      <c r="E1889" s="232">
        <v>2200</v>
      </c>
      <c r="F1889" s="236">
        <f t="shared" ref="F1889" si="3084">H1889+J1889+R1889</f>
        <v>6.8131199999999989E-2</v>
      </c>
      <c r="G1889" s="242">
        <v>0.03</v>
      </c>
      <c r="H1889" s="226">
        <f t="shared" ref="H1889" si="3085">G1889*$P$8/1000</f>
        <v>6.8131199999999989E-2</v>
      </c>
      <c r="I1889" s="233"/>
      <c r="J1889" s="226">
        <f t="shared" ref="J1889" si="3086">I1889*$P$9/1000</f>
        <v>0</v>
      </c>
      <c r="K1889" s="18"/>
      <c r="L1889" s="18"/>
      <c r="M1889" s="18"/>
      <c r="N1889" s="27"/>
      <c r="O1889" s="21">
        <f t="shared" si="3070"/>
        <v>0</v>
      </c>
      <c r="P1889" s="226">
        <f t="shared" ref="P1889" si="3087">E1889*F1889</f>
        <v>149.88863999999998</v>
      </c>
      <c r="Q1889" s="226">
        <f t="shared" ref="Q1889" si="3088">SUM(O1889:O1892)</f>
        <v>0</v>
      </c>
      <c r="R1889" s="226">
        <f t="shared" ref="R1889" si="3089">Q1889*1.02*1.05*$R$14</f>
        <v>0</v>
      </c>
      <c r="S1889" s="226">
        <f t="shared" ref="S1889" si="3090">F1889*$S$17</f>
        <v>8.649976543245573E-2</v>
      </c>
      <c r="T1889" s="226">
        <f t="shared" ref="T1889" si="3091">E1889*S1889</f>
        <v>190.29948395140261</v>
      </c>
    </row>
    <row r="1890" spans="1:20">
      <c r="A1890" s="284"/>
      <c r="B1890" s="230"/>
      <c r="C1890" s="230"/>
      <c r="D1890" s="240"/>
      <c r="E1890" s="232"/>
      <c r="F1890" s="237"/>
      <c r="G1890" s="242"/>
      <c r="H1890" s="227"/>
      <c r="I1890" s="233"/>
      <c r="J1890" s="227"/>
      <c r="K1890" s="18"/>
      <c r="L1890" s="18"/>
      <c r="M1890" s="18"/>
      <c r="N1890" s="27"/>
      <c r="O1890" s="21">
        <f t="shared" si="3070"/>
        <v>0</v>
      </c>
      <c r="P1890" s="227"/>
      <c r="Q1890" s="227"/>
      <c r="R1890" s="227"/>
      <c r="S1890" s="227"/>
      <c r="T1890" s="227"/>
    </row>
    <row r="1891" spans="1:20">
      <c r="A1891" s="284"/>
      <c r="B1891" s="230"/>
      <c r="C1891" s="230"/>
      <c r="D1891" s="240"/>
      <c r="E1891" s="232"/>
      <c r="F1891" s="237"/>
      <c r="G1891" s="242"/>
      <c r="H1891" s="227"/>
      <c r="I1891" s="233"/>
      <c r="J1891" s="227"/>
      <c r="K1891" s="18"/>
      <c r="L1891" s="18"/>
      <c r="M1891" s="18"/>
      <c r="N1891" s="27"/>
      <c r="O1891" s="21">
        <f t="shared" si="3070"/>
        <v>0</v>
      </c>
      <c r="P1891" s="227"/>
      <c r="Q1891" s="227"/>
      <c r="R1891" s="227"/>
      <c r="S1891" s="227"/>
      <c r="T1891" s="227"/>
    </row>
    <row r="1892" spans="1:20">
      <c r="A1892" s="285"/>
      <c r="B1892" s="230"/>
      <c r="C1892" s="230"/>
      <c r="D1892" s="241"/>
      <c r="E1892" s="232"/>
      <c r="F1892" s="238"/>
      <c r="G1892" s="242"/>
      <c r="H1892" s="228"/>
      <c r="I1892" s="233"/>
      <c r="J1892" s="228"/>
      <c r="K1892" s="18"/>
      <c r="L1892" s="18"/>
      <c r="M1892" s="18"/>
      <c r="N1892" s="27"/>
      <c r="O1892" s="21">
        <f t="shared" si="3070"/>
        <v>0</v>
      </c>
      <c r="P1892" s="228"/>
      <c r="Q1892" s="228"/>
      <c r="R1892" s="228"/>
      <c r="S1892" s="228"/>
      <c r="T1892" s="228"/>
    </row>
    <row r="1893" spans="1:20">
      <c r="A1893" s="283">
        <v>2</v>
      </c>
      <c r="B1893" s="230" t="s">
        <v>554</v>
      </c>
      <c r="C1893" s="230" t="s">
        <v>1044</v>
      </c>
      <c r="D1893" s="239" t="s">
        <v>611</v>
      </c>
      <c r="E1893" s="232">
        <v>330</v>
      </c>
      <c r="F1893" s="236">
        <f t="shared" ref="F1893" si="3092">H1893+J1893+R1893</f>
        <v>0.51485640099999996</v>
      </c>
      <c r="G1893" s="242">
        <v>7.0099999999999996E-2</v>
      </c>
      <c r="H1893" s="226">
        <f t="shared" ref="H1893" si="3093">G1893*$P$8/1000</f>
        <v>0.15919990399999998</v>
      </c>
      <c r="I1893" s="233">
        <v>0.1249</v>
      </c>
      <c r="J1893" s="226">
        <f t="shared" ref="J1893" si="3094">I1893*$P$9/1000</f>
        <v>0.35565649700000002</v>
      </c>
      <c r="K1893" s="18"/>
      <c r="L1893" s="18"/>
      <c r="M1893" s="18"/>
      <c r="N1893" s="27"/>
      <c r="O1893" s="21">
        <f t="shared" si="3070"/>
        <v>0</v>
      </c>
      <c r="P1893" s="226">
        <f t="shared" ref="P1893" si="3095">E1893*F1893</f>
        <v>169.90261232999998</v>
      </c>
      <c r="Q1893" s="226">
        <f t="shared" ref="Q1893" si="3096">SUM(O1893:O1896)</f>
        <v>0</v>
      </c>
      <c r="R1893" s="226">
        <f t="shared" ref="R1893" si="3097">Q1893*1.02*1.05*$R$14</f>
        <v>0</v>
      </c>
      <c r="S1893" s="226">
        <f t="shared" ref="S1893" si="3098">F1893*$S$17</f>
        <v>0.65366466344198204</v>
      </c>
      <c r="T1893" s="226">
        <f t="shared" ref="T1893" si="3099">E1893*S1893</f>
        <v>215.70933893585408</v>
      </c>
    </row>
    <row r="1894" spans="1:20">
      <c r="A1894" s="284"/>
      <c r="B1894" s="230"/>
      <c r="C1894" s="230"/>
      <c r="D1894" s="240"/>
      <c r="E1894" s="232"/>
      <c r="F1894" s="237"/>
      <c r="G1894" s="242"/>
      <c r="H1894" s="227"/>
      <c r="I1894" s="233"/>
      <c r="J1894" s="227"/>
      <c r="K1894" s="18"/>
      <c r="L1894" s="18"/>
      <c r="M1894" s="18"/>
      <c r="N1894" s="27"/>
      <c r="O1894" s="21">
        <f t="shared" si="3070"/>
        <v>0</v>
      </c>
      <c r="P1894" s="227"/>
      <c r="Q1894" s="227"/>
      <c r="R1894" s="227"/>
      <c r="S1894" s="227"/>
      <c r="T1894" s="227"/>
    </row>
    <row r="1895" spans="1:20">
      <c r="A1895" s="284"/>
      <c r="B1895" s="230"/>
      <c r="C1895" s="230"/>
      <c r="D1895" s="240"/>
      <c r="E1895" s="232"/>
      <c r="F1895" s="237"/>
      <c r="G1895" s="242"/>
      <c r="H1895" s="227"/>
      <c r="I1895" s="233"/>
      <c r="J1895" s="227"/>
      <c r="K1895" s="18"/>
      <c r="L1895" s="18"/>
      <c r="M1895" s="18"/>
      <c r="N1895" s="27"/>
      <c r="O1895" s="21">
        <f t="shared" si="3070"/>
        <v>0</v>
      </c>
      <c r="P1895" s="227"/>
      <c r="Q1895" s="227"/>
      <c r="R1895" s="227"/>
      <c r="S1895" s="227"/>
      <c r="T1895" s="227"/>
    </row>
    <row r="1896" spans="1:20">
      <c r="A1896" s="285"/>
      <c r="B1896" s="230"/>
      <c r="C1896" s="230"/>
      <c r="D1896" s="241"/>
      <c r="E1896" s="232"/>
      <c r="F1896" s="238"/>
      <c r="G1896" s="242"/>
      <c r="H1896" s="228"/>
      <c r="I1896" s="233"/>
      <c r="J1896" s="228"/>
      <c r="K1896" s="18"/>
      <c r="L1896" s="18"/>
      <c r="M1896" s="18"/>
      <c r="N1896" s="27"/>
      <c r="O1896" s="21">
        <f t="shared" si="3070"/>
        <v>0</v>
      </c>
      <c r="P1896" s="228"/>
      <c r="Q1896" s="228"/>
      <c r="R1896" s="228"/>
      <c r="S1896" s="228"/>
      <c r="T1896" s="228"/>
    </row>
    <row r="1897" spans="1:20">
      <c r="A1897" s="283">
        <v>3</v>
      </c>
      <c r="B1897" s="230" t="s">
        <v>555</v>
      </c>
      <c r="C1897" s="230" t="s">
        <v>1045</v>
      </c>
      <c r="D1897" s="239" t="s">
        <v>602</v>
      </c>
      <c r="E1897" s="232">
        <v>120</v>
      </c>
      <c r="F1897" s="236">
        <f t="shared" ref="F1897" si="3100">H1897+J1897+R1897</f>
        <v>4.6102112000000002</v>
      </c>
      <c r="G1897" s="233">
        <v>2.0299999999999998</v>
      </c>
      <c r="H1897" s="226">
        <f t="shared" ref="H1897" si="3101">G1897*$P$8/1000</f>
        <v>4.6102112000000002</v>
      </c>
      <c r="I1897" s="233"/>
      <c r="J1897" s="226">
        <f t="shared" ref="J1897" si="3102">I1897*$P$9/1000</f>
        <v>0</v>
      </c>
      <c r="K1897" s="18"/>
      <c r="L1897" s="18"/>
      <c r="M1897" s="18"/>
      <c r="N1897" s="27"/>
      <c r="O1897" s="21">
        <f t="shared" si="3070"/>
        <v>0</v>
      </c>
      <c r="P1897" s="226">
        <f t="shared" ref="P1897" si="3103">E1897*F1897</f>
        <v>553.22534400000006</v>
      </c>
      <c r="Q1897" s="226">
        <f t="shared" ref="Q1897" si="3104">SUM(O1897:O1900)</f>
        <v>0</v>
      </c>
      <c r="R1897" s="226">
        <f t="shared" ref="R1897" si="3105">Q1897*1.02*1.05*$R$14</f>
        <v>0</v>
      </c>
      <c r="S1897" s="226">
        <f t="shared" ref="S1897" si="3106">F1897*$S$17</f>
        <v>5.8531507942628389</v>
      </c>
      <c r="T1897" s="226">
        <f t="shared" ref="T1897" si="3107">E1897*S1897</f>
        <v>702.37809531154062</v>
      </c>
    </row>
    <row r="1898" spans="1:20">
      <c r="A1898" s="284"/>
      <c r="B1898" s="230"/>
      <c r="C1898" s="230"/>
      <c r="D1898" s="240"/>
      <c r="E1898" s="232"/>
      <c r="F1898" s="237"/>
      <c r="G1898" s="233"/>
      <c r="H1898" s="227"/>
      <c r="I1898" s="233"/>
      <c r="J1898" s="227"/>
      <c r="K1898" s="18"/>
      <c r="L1898" s="18"/>
      <c r="M1898" s="18"/>
      <c r="N1898" s="27"/>
      <c r="O1898" s="21">
        <f t="shared" si="3070"/>
        <v>0</v>
      </c>
      <c r="P1898" s="227"/>
      <c r="Q1898" s="227"/>
      <c r="R1898" s="227"/>
      <c r="S1898" s="227"/>
      <c r="T1898" s="227"/>
    </row>
    <row r="1899" spans="1:20">
      <c r="A1899" s="284"/>
      <c r="B1899" s="230"/>
      <c r="C1899" s="230"/>
      <c r="D1899" s="240"/>
      <c r="E1899" s="232"/>
      <c r="F1899" s="237"/>
      <c r="G1899" s="233"/>
      <c r="H1899" s="227"/>
      <c r="I1899" s="233"/>
      <c r="J1899" s="227"/>
      <c r="K1899" s="18"/>
      <c r="L1899" s="18"/>
      <c r="M1899" s="18"/>
      <c r="N1899" s="27"/>
      <c r="O1899" s="21">
        <f t="shared" si="3070"/>
        <v>0</v>
      </c>
      <c r="P1899" s="227"/>
      <c r="Q1899" s="227"/>
      <c r="R1899" s="227"/>
      <c r="S1899" s="227"/>
      <c r="T1899" s="227"/>
    </row>
    <row r="1900" spans="1:20">
      <c r="A1900" s="285"/>
      <c r="B1900" s="230"/>
      <c r="C1900" s="230"/>
      <c r="D1900" s="241"/>
      <c r="E1900" s="232"/>
      <c r="F1900" s="238"/>
      <c r="G1900" s="233"/>
      <c r="H1900" s="228"/>
      <c r="I1900" s="233"/>
      <c r="J1900" s="228"/>
      <c r="K1900" s="18"/>
      <c r="L1900" s="18"/>
      <c r="M1900" s="18"/>
      <c r="N1900" s="27"/>
      <c r="O1900" s="21">
        <f t="shared" si="3070"/>
        <v>0</v>
      </c>
      <c r="P1900" s="228"/>
      <c r="Q1900" s="228"/>
      <c r="R1900" s="228"/>
      <c r="S1900" s="228"/>
      <c r="T1900" s="228"/>
    </row>
    <row r="1901" spans="1:20" ht="12.75" customHeight="1">
      <c r="A1901" s="283">
        <v>4</v>
      </c>
      <c r="B1901" s="230" t="s">
        <v>556</v>
      </c>
      <c r="C1901" s="230" t="s">
        <v>1046</v>
      </c>
      <c r="D1901" s="384" t="s">
        <v>614</v>
      </c>
      <c r="E1901" s="232">
        <v>650</v>
      </c>
      <c r="F1901" s="232">
        <f t="shared" ref="F1901" si="3108">H1901+J1901+R1901</f>
        <v>0.99925760000000008</v>
      </c>
      <c r="G1901" s="233">
        <v>0.44</v>
      </c>
      <c r="H1901" s="234">
        <f t="shared" ref="H1901" si="3109">G1901*$P$8/1000</f>
        <v>0.99925760000000008</v>
      </c>
      <c r="I1901" s="233"/>
      <c r="J1901" s="234">
        <f t="shared" ref="J1901" si="3110">I1901*$P$9/1000</f>
        <v>0</v>
      </c>
      <c r="K1901" s="18"/>
      <c r="L1901" s="18"/>
      <c r="M1901" s="18"/>
      <c r="N1901" s="43"/>
      <c r="O1901" s="21">
        <f t="shared" si="3070"/>
        <v>0</v>
      </c>
      <c r="P1901" s="226">
        <f t="shared" ref="P1901" si="3111">E1901*F1901</f>
        <v>649.51744000000008</v>
      </c>
      <c r="Q1901" s="226">
        <f t="shared" ref="Q1901" si="3112">SUM(O1901:O1904)</f>
        <v>0</v>
      </c>
      <c r="R1901" s="226">
        <f t="shared" ref="R1901" si="3113">Q1901*1.02*1.05*$R$14</f>
        <v>0</v>
      </c>
      <c r="S1901" s="226">
        <f t="shared" ref="S1901" si="3114">F1901*$S$17</f>
        <v>1.2686632263426842</v>
      </c>
      <c r="T1901" s="226">
        <f t="shared" ref="T1901" si="3115">E1901*S1901</f>
        <v>824.63109712274479</v>
      </c>
    </row>
    <row r="1902" spans="1:20">
      <c r="A1902" s="284"/>
      <c r="B1902" s="230"/>
      <c r="C1902" s="230"/>
      <c r="D1902" s="382"/>
      <c r="E1902" s="232"/>
      <c r="F1902" s="232"/>
      <c r="G1902" s="233"/>
      <c r="H1902" s="234"/>
      <c r="I1902" s="233"/>
      <c r="J1902" s="234"/>
      <c r="K1902" s="18"/>
      <c r="L1902" s="18"/>
      <c r="M1902" s="18"/>
      <c r="N1902" s="27"/>
      <c r="O1902" s="21">
        <f t="shared" si="3070"/>
        <v>0</v>
      </c>
      <c r="P1902" s="227"/>
      <c r="Q1902" s="227"/>
      <c r="R1902" s="227"/>
      <c r="S1902" s="227"/>
      <c r="T1902" s="227"/>
    </row>
    <row r="1903" spans="1:20">
      <c r="A1903" s="284"/>
      <c r="B1903" s="230"/>
      <c r="C1903" s="230"/>
      <c r="D1903" s="382"/>
      <c r="E1903" s="232"/>
      <c r="F1903" s="232"/>
      <c r="G1903" s="233"/>
      <c r="H1903" s="234"/>
      <c r="I1903" s="233"/>
      <c r="J1903" s="234"/>
      <c r="K1903" s="18"/>
      <c r="L1903" s="18"/>
      <c r="M1903" s="18"/>
      <c r="N1903" s="27"/>
      <c r="O1903" s="21">
        <f t="shared" si="3070"/>
        <v>0</v>
      </c>
      <c r="P1903" s="227"/>
      <c r="Q1903" s="227"/>
      <c r="R1903" s="227"/>
      <c r="S1903" s="227"/>
      <c r="T1903" s="227"/>
    </row>
    <row r="1904" spans="1:20">
      <c r="A1904" s="285"/>
      <c r="B1904" s="230"/>
      <c r="C1904" s="230"/>
      <c r="D1904" s="382"/>
      <c r="E1904" s="232"/>
      <c r="F1904" s="232"/>
      <c r="G1904" s="233"/>
      <c r="H1904" s="234"/>
      <c r="I1904" s="233"/>
      <c r="J1904" s="234"/>
      <c r="K1904" s="18"/>
      <c r="L1904" s="18"/>
      <c r="M1904" s="18"/>
      <c r="N1904" s="27"/>
      <c r="O1904" s="21">
        <f t="shared" si="3070"/>
        <v>0</v>
      </c>
      <c r="P1904" s="228"/>
      <c r="Q1904" s="228"/>
      <c r="R1904" s="228"/>
      <c r="S1904" s="228"/>
      <c r="T1904" s="228"/>
    </row>
    <row r="1905" spans="1:20">
      <c r="A1905" s="283">
        <v>5</v>
      </c>
      <c r="B1905" s="239" t="s">
        <v>557</v>
      </c>
      <c r="C1905" s="239" t="s">
        <v>1047</v>
      </c>
      <c r="D1905" s="384" t="s">
        <v>614</v>
      </c>
      <c r="E1905" s="289">
        <v>400</v>
      </c>
      <c r="F1905" s="236">
        <f t="shared" ref="F1905" si="3116">H1905+J1905+R1905</f>
        <v>0.53064592499999996</v>
      </c>
      <c r="G1905" s="292">
        <v>0.223</v>
      </c>
      <c r="H1905" s="226">
        <f t="shared" ref="H1905" si="3117">G1905*$P$8/1000</f>
        <v>0.50644191999999999</v>
      </c>
      <c r="I1905" s="292">
        <v>8.5000000000000006E-3</v>
      </c>
      <c r="J1905" s="226">
        <f t="shared" ref="J1905" si="3118">I1905*$P$9/1000</f>
        <v>2.4204005000000001E-2</v>
      </c>
      <c r="K1905" s="18"/>
      <c r="L1905" s="18"/>
      <c r="M1905" s="18"/>
      <c r="N1905" s="43"/>
      <c r="O1905" s="21">
        <f t="shared" si="3070"/>
        <v>0</v>
      </c>
      <c r="P1905" s="226">
        <f t="shared" ref="P1905" si="3119">E1905*F1905</f>
        <v>212.25836999999999</v>
      </c>
      <c r="Q1905" s="226">
        <f t="shared" ref="Q1905" si="3120">SUM(O1905:O1908)</f>
        <v>0</v>
      </c>
      <c r="R1905" s="226">
        <f t="shared" ref="R1905" si="3121">Q1905*1.02*1.05*$R$14</f>
        <v>0</v>
      </c>
      <c r="S1905" s="226">
        <f t="shared" ref="S1905" si="3122">F1905*$S$17</f>
        <v>0.67371113440227826</v>
      </c>
      <c r="T1905" s="226">
        <f t="shared" ref="T1905" si="3123">E1905*S1905</f>
        <v>269.48445376091132</v>
      </c>
    </row>
    <row r="1906" spans="1:20">
      <c r="A1906" s="284"/>
      <c r="B1906" s="240"/>
      <c r="C1906" s="240"/>
      <c r="D1906" s="382"/>
      <c r="E1906" s="290"/>
      <c r="F1906" s="237"/>
      <c r="G1906" s="293"/>
      <c r="H1906" s="227"/>
      <c r="I1906" s="293"/>
      <c r="J1906" s="227"/>
      <c r="K1906" s="18"/>
      <c r="L1906" s="18"/>
      <c r="M1906" s="18"/>
      <c r="N1906" s="43"/>
      <c r="O1906" s="21">
        <f t="shared" si="3070"/>
        <v>0</v>
      </c>
      <c r="P1906" s="227"/>
      <c r="Q1906" s="227"/>
      <c r="R1906" s="227"/>
      <c r="S1906" s="227"/>
      <c r="T1906" s="227"/>
    </row>
    <row r="1907" spans="1:20">
      <c r="A1907" s="284"/>
      <c r="B1907" s="240"/>
      <c r="C1907" s="240"/>
      <c r="D1907" s="382"/>
      <c r="E1907" s="290"/>
      <c r="F1907" s="237"/>
      <c r="G1907" s="293"/>
      <c r="H1907" s="227"/>
      <c r="I1907" s="293"/>
      <c r="J1907" s="227"/>
      <c r="K1907" s="18"/>
      <c r="L1907" s="18"/>
      <c r="M1907" s="18"/>
      <c r="N1907" s="43"/>
      <c r="O1907" s="21">
        <f t="shared" si="3070"/>
        <v>0</v>
      </c>
      <c r="P1907" s="227"/>
      <c r="Q1907" s="227"/>
      <c r="R1907" s="227"/>
      <c r="S1907" s="227"/>
      <c r="T1907" s="227"/>
    </row>
    <row r="1908" spans="1:20">
      <c r="A1908" s="285"/>
      <c r="B1908" s="241"/>
      <c r="C1908" s="241"/>
      <c r="D1908" s="382"/>
      <c r="E1908" s="291"/>
      <c r="F1908" s="238"/>
      <c r="G1908" s="294"/>
      <c r="H1908" s="228"/>
      <c r="I1908" s="294"/>
      <c r="J1908" s="228"/>
      <c r="K1908" s="18"/>
      <c r="L1908" s="18"/>
      <c r="M1908" s="18"/>
      <c r="N1908" s="27"/>
      <c r="O1908" s="21">
        <f t="shared" si="3070"/>
        <v>0</v>
      </c>
      <c r="P1908" s="228"/>
      <c r="Q1908" s="228"/>
      <c r="R1908" s="228"/>
      <c r="S1908" s="228"/>
      <c r="T1908" s="228"/>
    </row>
    <row r="1909" spans="1:20">
      <c r="A1909" s="283">
        <v>6</v>
      </c>
      <c r="B1909" s="239" t="s">
        <v>558</v>
      </c>
      <c r="C1909" s="239" t="s">
        <v>1048</v>
      </c>
      <c r="D1909" s="455" t="s">
        <v>633</v>
      </c>
      <c r="E1909" s="231">
        <v>1500</v>
      </c>
      <c r="F1909" s="236">
        <f t="shared" ref="F1909" si="3124">H1909+J1909+R1909</f>
        <v>6.8131199999999989E-2</v>
      </c>
      <c r="G1909" s="326">
        <v>0.03</v>
      </c>
      <c r="H1909" s="226">
        <f t="shared" ref="H1909" si="3125">G1909*$P$8/1000</f>
        <v>6.8131199999999989E-2</v>
      </c>
      <c r="I1909" s="247"/>
      <c r="J1909" s="226">
        <f t="shared" ref="J1909" si="3126">I1909*$P$9/1000</f>
        <v>0</v>
      </c>
      <c r="K1909" s="18"/>
      <c r="L1909" s="18"/>
      <c r="M1909" s="18"/>
      <c r="N1909" s="27"/>
      <c r="O1909" s="21">
        <f t="shared" si="3070"/>
        <v>0</v>
      </c>
      <c r="P1909" s="226">
        <f t="shared" ref="P1909" si="3127">E1909*F1909</f>
        <v>102.19679999999998</v>
      </c>
      <c r="Q1909" s="226">
        <f t="shared" ref="Q1909" si="3128">SUM(O1909:O1912)</f>
        <v>0</v>
      </c>
      <c r="R1909" s="226">
        <f t="shared" ref="R1909" si="3129">Q1909*1.02*1.05*$R$14</f>
        <v>0</v>
      </c>
      <c r="S1909" s="226">
        <f t="shared" ref="S1909" si="3130">F1909*$S$17</f>
        <v>8.649976543245573E-2</v>
      </c>
      <c r="T1909" s="226">
        <f t="shared" ref="T1909" si="3131">E1909*S1909</f>
        <v>129.7496481486836</v>
      </c>
    </row>
    <row r="1910" spans="1:20">
      <c r="A1910" s="284"/>
      <c r="B1910" s="240"/>
      <c r="C1910" s="240"/>
      <c r="D1910" s="237"/>
      <c r="E1910" s="231"/>
      <c r="F1910" s="237"/>
      <c r="G1910" s="326"/>
      <c r="H1910" s="227"/>
      <c r="I1910" s="247"/>
      <c r="J1910" s="227"/>
      <c r="K1910" s="18"/>
      <c r="L1910" s="18"/>
      <c r="M1910" s="18"/>
      <c r="N1910" s="27"/>
      <c r="O1910" s="21">
        <f t="shared" si="3070"/>
        <v>0</v>
      </c>
      <c r="P1910" s="227"/>
      <c r="Q1910" s="227"/>
      <c r="R1910" s="227"/>
      <c r="S1910" s="227"/>
      <c r="T1910" s="227"/>
    </row>
    <row r="1911" spans="1:20">
      <c r="A1911" s="284"/>
      <c r="B1911" s="240"/>
      <c r="C1911" s="240"/>
      <c r="D1911" s="237"/>
      <c r="E1911" s="231"/>
      <c r="F1911" s="237"/>
      <c r="G1911" s="326"/>
      <c r="H1911" s="227"/>
      <c r="I1911" s="247"/>
      <c r="J1911" s="227"/>
      <c r="K1911" s="18"/>
      <c r="L1911" s="18"/>
      <c r="M1911" s="18"/>
      <c r="N1911" s="27"/>
      <c r="O1911" s="21">
        <f t="shared" si="3070"/>
        <v>0</v>
      </c>
      <c r="P1911" s="227"/>
      <c r="Q1911" s="227"/>
      <c r="R1911" s="227"/>
      <c r="S1911" s="227"/>
      <c r="T1911" s="227"/>
    </row>
    <row r="1912" spans="1:20">
      <c r="A1912" s="285"/>
      <c r="B1912" s="241"/>
      <c r="C1912" s="241"/>
      <c r="D1912" s="238"/>
      <c r="E1912" s="231"/>
      <c r="F1912" s="238"/>
      <c r="G1912" s="326"/>
      <c r="H1912" s="228"/>
      <c r="I1912" s="247"/>
      <c r="J1912" s="228"/>
      <c r="K1912" s="18"/>
      <c r="L1912" s="18"/>
      <c r="M1912" s="18"/>
      <c r="N1912" s="27"/>
      <c r="O1912" s="21">
        <f t="shared" si="3070"/>
        <v>0</v>
      </c>
      <c r="P1912" s="228"/>
      <c r="Q1912" s="228"/>
      <c r="R1912" s="228"/>
      <c r="S1912" s="228"/>
      <c r="T1912" s="228"/>
    </row>
    <row r="1913" spans="1:20">
      <c r="A1913" s="283">
        <v>7</v>
      </c>
      <c r="B1913" s="230" t="s">
        <v>452</v>
      </c>
      <c r="C1913" s="239" t="s">
        <v>1049</v>
      </c>
      <c r="D1913" s="239" t="s">
        <v>602</v>
      </c>
      <c r="E1913" s="235">
        <v>35</v>
      </c>
      <c r="F1913" s="236">
        <f t="shared" ref="F1913" si="3132">H1913+J1913+R1913</f>
        <v>0.48505909999999997</v>
      </c>
      <c r="G1913" s="242">
        <v>0.186</v>
      </c>
      <c r="H1913" s="226">
        <f t="shared" ref="H1913" si="3133">G1913*$P$8/1000</f>
        <v>0.42241343999999997</v>
      </c>
      <c r="I1913" s="242">
        <v>2.1999999999999999E-2</v>
      </c>
      <c r="J1913" s="226">
        <f t="shared" ref="J1913" si="3134">I1913*$P$9/1000</f>
        <v>6.2645660000000006E-2</v>
      </c>
      <c r="K1913" s="18"/>
      <c r="L1913" s="18"/>
      <c r="M1913" s="18"/>
      <c r="N1913" s="27"/>
      <c r="O1913" s="21">
        <f t="shared" si="3070"/>
        <v>0</v>
      </c>
      <c r="P1913" s="226">
        <f t="shared" ref="P1913" si="3135">E1913*F1913</f>
        <v>16.977068499999998</v>
      </c>
      <c r="Q1913" s="226">
        <f t="shared" ref="Q1913" si="3136">SUM(O1913:O1916)</f>
        <v>0</v>
      </c>
      <c r="R1913" s="226">
        <f t="shared" ref="R1913" si="3137">Q1913*1.02*1.05*$R$14</f>
        <v>0</v>
      </c>
      <c r="S1913" s="226">
        <f t="shared" ref="S1913" si="3138">F1913*$S$17</f>
        <v>0.61583383781407186</v>
      </c>
      <c r="T1913" s="226">
        <f t="shared" ref="T1913" si="3139">E1913*S1913</f>
        <v>21.554184323492514</v>
      </c>
    </row>
    <row r="1914" spans="1:20">
      <c r="A1914" s="284"/>
      <c r="B1914" s="230"/>
      <c r="C1914" s="240"/>
      <c r="D1914" s="240"/>
      <c r="E1914" s="235"/>
      <c r="F1914" s="237"/>
      <c r="G1914" s="242"/>
      <c r="H1914" s="227"/>
      <c r="I1914" s="242"/>
      <c r="J1914" s="227"/>
      <c r="K1914" s="18"/>
      <c r="L1914" s="18"/>
      <c r="M1914" s="18"/>
      <c r="N1914" s="27"/>
      <c r="O1914" s="21">
        <f t="shared" si="3070"/>
        <v>0</v>
      </c>
      <c r="P1914" s="227"/>
      <c r="Q1914" s="227"/>
      <c r="R1914" s="227"/>
      <c r="S1914" s="227"/>
      <c r="T1914" s="227"/>
    </row>
    <row r="1915" spans="1:20">
      <c r="A1915" s="284"/>
      <c r="B1915" s="230"/>
      <c r="C1915" s="240"/>
      <c r="D1915" s="240"/>
      <c r="E1915" s="235"/>
      <c r="F1915" s="237"/>
      <c r="G1915" s="242"/>
      <c r="H1915" s="227"/>
      <c r="I1915" s="242"/>
      <c r="J1915" s="227"/>
      <c r="K1915" s="18"/>
      <c r="L1915" s="18"/>
      <c r="M1915" s="18"/>
      <c r="N1915" s="27"/>
      <c r="O1915" s="21">
        <f t="shared" si="3070"/>
        <v>0</v>
      </c>
      <c r="P1915" s="227"/>
      <c r="Q1915" s="227"/>
      <c r="R1915" s="227"/>
      <c r="S1915" s="227"/>
      <c r="T1915" s="227"/>
    </row>
    <row r="1916" spans="1:20">
      <c r="A1916" s="285"/>
      <c r="B1916" s="230"/>
      <c r="C1916" s="241"/>
      <c r="D1916" s="241"/>
      <c r="E1916" s="235"/>
      <c r="F1916" s="238"/>
      <c r="G1916" s="242"/>
      <c r="H1916" s="228"/>
      <c r="I1916" s="242"/>
      <c r="J1916" s="228"/>
      <c r="K1916" s="18"/>
      <c r="L1916" s="18"/>
      <c r="M1916" s="18"/>
      <c r="N1916" s="27"/>
      <c r="O1916" s="21">
        <f t="shared" si="3070"/>
        <v>0</v>
      </c>
      <c r="P1916" s="228"/>
      <c r="Q1916" s="228"/>
      <c r="R1916" s="228"/>
      <c r="S1916" s="228"/>
      <c r="T1916" s="228"/>
    </row>
    <row r="1917" spans="1:20">
      <c r="A1917" s="283">
        <v>8</v>
      </c>
      <c r="B1917" s="160" t="s">
        <v>559</v>
      </c>
      <c r="C1917" s="230" t="s">
        <v>1050</v>
      </c>
      <c r="D1917" s="239" t="s">
        <v>611</v>
      </c>
      <c r="E1917" s="289">
        <v>16.399999999999999</v>
      </c>
      <c r="F1917" s="236">
        <f t="shared" ref="F1917" si="3140">H1917+J1917+R1917</f>
        <v>22.236955000000002</v>
      </c>
      <c r="G1917" s="233">
        <v>4.4000000000000004</v>
      </c>
      <c r="H1917" s="226">
        <f t="shared" ref="H1917" si="3141">G1917*$P$8/1000</f>
        <v>9.9925760000000015</v>
      </c>
      <c r="I1917" s="233">
        <v>4.3</v>
      </c>
      <c r="J1917" s="226">
        <f t="shared" ref="J1917" si="3142">I1917*$P$9/1000</f>
        <v>12.244379</v>
      </c>
      <c r="K1917" s="18"/>
      <c r="L1917" s="18"/>
      <c r="M1917" s="18"/>
      <c r="N1917" s="43"/>
      <c r="O1917" s="21">
        <f t="shared" si="3070"/>
        <v>0</v>
      </c>
      <c r="P1917" s="226">
        <f t="shared" ref="P1917" si="3143">E1917*F1917</f>
        <v>364.68606199999999</v>
      </c>
      <c r="Q1917" s="226">
        <f t="shared" ref="Q1917" si="3144">SUM(O1917:O1920)</f>
        <v>0</v>
      </c>
      <c r="R1917" s="226">
        <f t="shared" ref="R1917" si="3145">Q1917*1.02*1.05*$R$14</f>
        <v>0</v>
      </c>
      <c r="S1917" s="226">
        <f t="shared" ref="S1917" si="3146">F1917*$S$17</f>
        <v>28.232166634846795</v>
      </c>
      <c r="T1917" s="226">
        <f t="shared" ref="T1917" si="3147">E1917*S1917</f>
        <v>463.00753281148741</v>
      </c>
    </row>
    <row r="1918" spans="1:20">
      <c r="A1918" s="284"/>
      <c r="B1918" s="160"/>
      <c r="C1918" s="230"/>
      <c r="D1918" s="240"/>
      <c r="E1918" s="290"/>
      <c r="F1918" s="237"/>
      <c r="G1918" s="233"/>
      <c r="H1918" s="227"/>
      <c r="I1918" s="233"/>
      <c r="J1918" s="227"/>
      <c r="K1918" s="18"/>
      <c r="L1918" s="18"/>
      <c r="M1918" s="18"/>
      <c r="N1918" s="43"/>
      <c r="O1918" s="21">
        <f t="shared" si="3070"/>
        <v>0</v>
      </c>
      <c r="P1918" s="227"/>
      <c r="Q1918" s="227"/>
      <c r="R1918" s="227"/>
      <c r="S1918" s="227"/>
      <c r="T1918" s="227"/>
    </row>
    <row r="1919" spans="1:20">
      <c r="A1919" s="284"/>
      <c r="B1919" s="160"/>
      <c r="C1919" s="230"/>
      <c r="D1919" s="240"/>
      <c r="E1919" s="290"/>
      <c r="F1919" s="237"/>
      <c r="G1919" s="233"/>
      <c r="H1919" s="227"/>
      <c r="I1919" s="233"/>
      <c r="J1919" s="227"/>
      <c r="K1919" s="18"/>
      <c r="L1919" s="18"/>
      <c r="M1919" s="18"/>
      <c r="N1919" s="43"/>
      <c r="O1919" s="21">
        <f t="shared" si="3070"/>
        <v>0</v>
      </c>
      <c r="P1919" s="227"/>
      <c r="Q1919" s="227"/>
      <c r="R1919" s="227"/>
      <c r="S1919" s="227"/>
      <c r="T1919" s="227"/>
    </row>
    <row r="1920" spans="1:20">
      <c r="A1920" s="285"/>
      <c r="B1920" s="160"/>
      <c r="C1920" s="230"/>
      <c r="D1920" s="241"/>
      <c r="E1920" s="291"/>
      <c r="F1920" s="238"/>
      <c r="G1920" s="233"/>
      <c r="H1920" s="228"/>
      <c r="I1920" s="233"/>
      <c r="J1920" s="228"/>
      <c r="K1920" s="18"/>
      <c r="L1920" s="18"/>
      <c r="M1920" s="18"/>
      <c r="N1920" s="27"/>
      <c r="O1920" s="21">
        <f t="shared" si="3070"/>
        <v>0</v>
      </c>
      <c r="P1920" s="228"/>
      <c r="Q1920" s="228"/>
      <c r="R1920" s="228"/>
      <c r="S1920" s="228"/>
      <c r="T1920" s="228"/>
    </row>
    <row r="1921" spans="1:20">
      <c r="A1921" s="283">
        <v>9</v>
      </c>
      <c r="B1921" s="239" t="s">
        <v>560</v>
      </c>
      <c r="C1921" s="230" t="s">
        <v>1051</v>
      </c>
      <c r="D1921" s="384" t="s">
        <v>614</v>
      </c>
      <c r="E1921" s="235">
        <v>215</v>
      </c>
      <c r="F1921" s="236">
        <f t="shared" ref="F1921" si="3148">H1921+J1921+R1921</f>
        <v>0.29306892000000007</v>
      </c>
      <c r="G1921" s="242">
        <v>0.114</v>
      </c>
      <c r="H1921" s="226">
        <f t="shared" ref="H1921" si="3149">G1921*$P$8/1000</f>
        <v>0.25889856000000006</v>
      </c>
      <c r="I1921" s="292">
        <v>1.2E-2</v>
      </c>
      <c r="J1921" s="226">
        <f t="shared" ref="J1921" si="3150">I1921*$P$9/1000</f>
        <v>3.4170360000000004E-2</v>
      </c>
      <c r="K1921" s="18"/>
      <c r="L1921" s="18"/>
      <c r="M1921" s="18"/>
      <c r="N1921" s="27"/>
      <c r="O1921" s="21">
        <f t="shared" si="3070"/>
        <v>0</v>
      </c>
      <c r="P1921" s="226">
        <f t="shared" ref="P1921" si="3151">E1921*F1921</f>
        <v>63.009817800000015</v>
      </c>
      <c r="Q1921" s="226">
        <f t="shared" ref="Q1921" si="3152">SUM(O1921:O1924)</f>
        <v>0</v>
      </c>
      <c r="R1921" s="226">
        <f t="shared" ref="R1921" si="3153">Q1921*1.02*1.05*$R$14</f>
        <v>0</v>
      </c>
      <c r="S1921" s="226">
        <f t="shared" ref="S1921" si="3154">F1921*$S$17</f>
        <v>0.37208199526124802</v>
      </c>
      <c r="T1921" s="226">
        <f t="shared" ref="T1921" si="3155">E1921*S1921</f>
        <v>79.997628981168319</v>
      </c>
    </row>
    <row r="1922" spans="1:20">
      <c r="A1922" s="284"/>
      <c r="B1922" s="240"/>
      <c r="C1922" s="230"/>
      <c r="D1922" s="382"/>
      <c r="E1922" s="235"/>
      <c r="F1922" s="237"/>
      <c r="G1922" s="242"/>
      <c r="H1922" s="227"/>
      <c r="I1922" s="293"/>
      <c r="J1922" s="227"/>
      <c r="K1922" s="18"/>
      <c r="L1922" s="18"/>
      <c r="M1922" s="18"/>
      <c r="N1922" s="27"/>
      <c r="O1922" s="21">
        <f t="shared" si="3070"/>
        <v>0</v>
      </c>
      <c r="P1922" s="227"/>
      <c r="Q1922" s="227"/>
      <c r="R1922" s="227"/>
      <c r="S1922" s="227"/>
      <c r="T1922" s="227"/>
    </row>
    <row r="1923" spans="1:20">
      <c r="A1923" s="284"/>
      <c r="B1923" s="240"/>
      <c r="C1923" s="230"/>
      <c r="D1923" s="382"/>
      <c r="E1923" s="235"/>
      <c r="F1923" s="237"/>
      <c r="G1923" s="242"/>
      <c r="H1923" s="227"/>
      <c r="I1923" s="293"/>
      <c r="J1923" s="227"/>
      <c r="K1923" s="18"/>
      <c r="L1923" s="18"/>
      <c r="M1923" s="18"/>
      <c r="N1923" s="27"/>
      <c r="O1923" s="21">
        <f t="shared" si="3070"/>
        <v>0</v>
      </c>
      <c r="P1923" s="227"/>
      <c r="Q1923" s="227"/>
      <c r="R1923" s="227"/>
      <c r="S1923" s="227"/>
      <c r="T1923" s="227"/>
    </row>
    <row r="1924" spans="1:20">
      <c r="A1924" s="285"/>
      <c r="B1924" s="241"/>
      <c r="C1924" s="230"/>
      <c r="D1924" s="382"/>
      <c r="E1924" s="235"/>
      <c r="F1924" s="238"/>
      <c r="G1924" s="242"/>
      <c r="H1924" s="228"/>
      <c r="I1924" s="294"/>
      <c r="J1924" s="228"/>
      <c r="K1924" s="18"/>
      <c r="L1924" s="18"/>
      <c r="M1924" s="18"/>
      <c r="N1924" s="27"/>
      <c r="O1924" s="21">
        <f t="shared" si="3070"/>
        <v>0</v>
      </c>
      <c r="P1924" s="228"/>
      <c r="Q1924" s="228"/>
      <c r="R1924" s="228"/>
      <c r="S1924" s="228"/>
      <c r="T1924" s="228"/>
    </row>
    <row r="1925" spans="1:20">
      <c r="A1925" s="283">
        <v>10</v>
      </c>
      <c r="B1925" s="239" t="s">
        <v>561</v>
      </c>
      <c r="C1925" s="239" t="s">
        <v>1053</v>
      </c>
      <c r="D1925" s="455" t="s">
        <v>633</v>
      </c>
      <c r="E1925" s="231">
        <v>2</v>
      </c>
      <c r="F1925" s="236">
        <f t="shared" ref="F1925" si="3156">H1925+J1925+R1925</f>
        <v>25.700751160000003</v>
      </c>
      <c r="G1925" s="233">
        <v>7.49</v>
      </c>
      <c r="H1925" s="226">
        <f t="shared" ref="H1925" si="3157">G1925*$P$8/1000</f>
        <v>17.010089600000001</v>
      </c>
      <c r="I1925" s="233">
        <v>3.052</v>
      </c>
      <c r="J1925" s="226">
        <f t="shared" ref="J1925" si="3158">I1925*$P$9/1000</f>
        <v>8.6906615600000006</v>
      </c>
      <c r="K1925" s="18"/>
      <c r="L1925" s="18"/>
      <c r="M1925" s="18"/>
      <c r="N1925" s="27"/>
      <c r="O1925" s="21">
        <f t="shared" si="3070"/>
        <v>0</v>
      </c>
      <c r="P1925" s="226">
        <f t="shared" ref="P1925" si="3159">E1925*F1925</f>
        <v>51.401502320000006</v>
      </c>
      <c r="Q1925" s="226">
        <f t="shared" ref="Q1925" si="3160">SUM(O1925:O1928)</f>
        <v>0</v>
      </c>
      <c r="R1925" s="226">
        <f t="shared" ref="R1925" si="3161">Q1925*1.02*1.05*$R$14</f>
        <v>0</v>
      </c>
      <c r="S1925" s="226">
        <f t="shared" ref="S1925" si="3162">F1925*$S$17</f>
        <v>32.62982226612646</v>
      </c>
      <c r="T1925" s="226">
        <f t="shared" ref="T1925" si="3163">E1925*S1925</f>
        <v>65.259644532252921</v>
      </c>
    </row>
    <row r="1926" spans="1:20">
      <c r="A1926" s="284"/>
      <c r="B1926" s="240"/>
      <c r="C1926" s="240"/>
      <c r="D1926" s="237"/>
      <c r="E1926" s="231"/>
      <c r="F1926" s="237"/>
      <c r="G1926" s="233"/>
      <c r="H1926" s="227"/>
      <c r="I1926" s="233"/>
      <c r="J1926" s="227"/>
      <c r="K1926" s="18"/>
      <c r="L1926" s="18"/>
      <c r="M1926" s="18"/>
      <c r="N1926" s="27"/>
      <c r="O1926" s="21">
        <f t="shared" si="3070"/>
        <v>0</v>
      </c>
      <c r="P1926" s="227"/>
      <c r="Q1926" s="227"/>
      <c r="R1926" s="227"/>
      <c r="S1926" s="227"/>
      <c r="T1926" s="227"/>
    </row>
    <row r="1927" spans="1:20">
      <c r="A1927" s="284"/>
      <c r="B1927" s="240"/>
      <c r="C1927" s="240"/>
      <c r="D1927" s="237"/>
      <c r="E1927" s="231"/>
      <c r="F1927" s="237"/>
      <c r="G1927" s="233"/>
      <c r="H1927" s="227"/>
      <c r="I1927" s="233"/>
      <c r="J1927" s="227"/>
      <c r="K1927" s="18"/>
      <c r="L1927" s="18"/>
      <c r="M1927" s="18"/>
      <c r="N1927" s="27"/>
      <c r="O1927" s="21">
        <f t="shared" si="3070"/>
        <v>0</v>
      </c>
      <c r="P1927" s="227"/>
      <c r="Q1927" s="227"/>
      <c r="R1927" s="227"/>
      <c r="S1927" s="227"/>
      <c r="T1927" s="227"/>
    </row>
    <row r="1928" spans="1:20">
      <c r="A1928" s="285"/>
      <c r="B1928" s="241"/>
      <c r="C1928" s="241"/>
      <c r="D1928" s="238"/>
      <c r="E1928" s="231"/>
      <c r="F1928" s="238"/>
      <c r="G1928" s="233"/>
      <c r="H1928" s="228"/>
      <c r="I1928" s="233"/>
      <c r="J1928" s="228"/>
      <c r="K1928" s="18"/>
      <c r="L1928" s="18"/>
      <c r="M1928" s="18"/>
      <c r="N1928" s="27"/>
      <c r="O1928" s="21">
        <f t="shared" si="3070"/>
        <v>0</v>
      </c>
      <c r="P1928" s="228"/>
      <c r="Q1928" s="228"/>
      <c r="R1928" s="228"/>
      <c r="S1928" s="228"/>
      <c r="T1928" s="228"/>
    </row>
    <row r="1929" spans="1:20">
      <c r="A1929" s="283">
        <v>11</v>
      </c>
      <c r="B1929" s="239" t="s">
        <v>562</v>
      </c>
      <c r="C1929" s="239" t="s">
        <v>1052</v>
      </c>
      <c r="D1929" s="239" t="s">
        <v>639</v>
      </c>
      <c r="E1929" s="235">
        <v>5.6</v>
      </c>
      <c r="F1929" s="236">
        <f t="shared" ref="F1929" si="3164">H1929+J1929+R1929</f>
        <v>49.804023751327996</v>
      </c>
      <c r="G1929" s="326">
        <v>20.58</v>
      </c>
      <c r="H1929" s="226">
        <f t="shared" ref="H1929" si="3165">G1929*$P$8/1000</f>
        <v>46.738003199999994</v>
      </c>
      <c r="I1929" s="326">
        <v>0.7</v>
      </c>
      <c r="J1929" s="226">
        <f t="shared" ref="J1929" si="3166">I1929*$P$9/1000</f>
        <v>1.993271</v>
      </c>
      <c r="K1929" s="18" t="s">
        <v>45</v>
      </c>
      <c r="L1929" s="18" t="s">
        <v>21</v>
      </c>
      <c r="M1929" s="18">
        <v>1.04</v>
      </c>
      <c r="N1929" s="27">
        <v>0.91100000000000003</v>
      </c>
      <c r="O1929" s="21">
        <f t="shared" si="3070"/>
        <v>0.94744000000000006</v>
      </c>
      <c r="P1929" s="226">
        <f t="shared" ref="P1929" si="3167">E1929*F1929</f>
        <v>278.90253300743677</v>
      </c>
      <c r="Q1929" s="226">
        <f t="shared" ref="Q1929" si="3168">SUM(O1929:O1932)</f>
        <v>0.94744000000000006</v>
      </c>
      <c r="R1929" s="226">
        <f t="shared" ref="R1929" si="3169">Q1929*1.02*1.05*$R$14</f>
        <v>1.0727495513279999</v>
      </c>
      <c r="S1929" s="226">
        <f t="shared" ref="S1929" si="3170">F1929*$S$17</f>
        <v>63.231476505365031</v>
      </c>
      <c r="T1929" s="226">
        <f t="shared" ref="T1929" si="3171">E1929*S1929</f>
        <v>354.09626843004418</v>
      </c>
    </row>
    <row r="1930" spans="1:20">
      <c r="A1930" s="284"/>
      <c r="B1930" s="240"/>
      <c r="C1930" s="240"/>
      <c r="D1930" s="284"/>
      <c r="E1930" s="235"/>
      <c r="F1930" s="237"/>
      <c r="G1930" s="326"/>
      <c r="H1930" s="227"/>
      <c r="I1930" s="326"/>
      <c r="J1930" s="227"/>
      <c r="K1930" s="18"/>
      <c r="L1930" s="18"/>
      <c r="M1930" s="18"/>
      <c r="N1930" s="27"/>
      <c r="O1930" s="21">
        <f t="shared" si="3070"/>
        <v>0</v>
      </c>
      <c r="P1930" s="227"/>
      <c r="Q1930" s="227"/>
      <c r="R1930" s="227"/>
      <c r="S1930" s="227"/>
      <c r="T1930" s="227"/>
    </row>
    <row r="1931" spans="1:20">
      <c r="A1931" s="284"/>
      <c r="B1931" s="240"/>
      <c r="C1931" s="240"/>
      <c r="D1931" s="284"/>
      <c r="E1931" s="235"/>
      <c r="F1931" s="237"/>
      <c r="G1931" s="326"/>
      <c r="H1931" s="227"/>
      <c r="I1931" s="326"/>
      <c r="J1931" s="227"/>
      <c r="K1931" s="18"/>
      <c r="L1931" s="18"/>
      <c r="M1931" s="18"/>
      <c r="N1931" s="27"/>
      <c r="O1931" s="21">
        <f t="shared" si="3070"/>
        <v>0</v>
      </c>
      <c r="P1931" s="227"/>
      <c r="Q1931" s="227"/>
      <c r="R1931" s="227"/>
      <c r="S1931" s="227"/>
      <c r="T1931" s="227"/>
    </row>
    <row r="1932" spans="1:20">
      <c r="A1932" s="285"/>
      <c r="B1932" s="241"/>
      <c r="C1932" s="241"/>
      <c r="D1932" s="285"/>
      <c r="E1932" s="235"/>
      <c r="F1932" s="238"/>
      <c r="G1932" s="326"/>
      <c r="H1932" s="228"/>
      <c r="I1932" s="326"/>
      <c r="J1932" s="228"/>
      <c r="K1932" s="18"/>
      <c r="L1932" s="18"/>
      <c r="M1932" s="18"/>
      <c r="N1932" s="27"/>
      <c r="O1932" s="21">
        <f t="shared" si="3070"/>
        <v>0</v>
      </c>
      <c r="P1932" s="228"/>
      <c r="Q1932" s="228"/>
      <c r="R1932" s="228"/>
      <c r="S1932" s="228"/>
      <c r="T1932" s="228"/>
    </row>
    <row r="1933" spans="1:20">
      <c r="A1933" s="283">
        <v>12</v>
      </c>
      <c r="B1933" s="239" t="s">
        <v>31</v>
      </c>
      <c r="C1933" s="239" t="s">
        <v>1054</v>
      </c>
      <c r="D1933" s="239" t="s">
        <v>611</v>
      </c>
      <c r="E1933" s="236">
        <v>162.80000000000001</v>
      </c>
      <c r="F1933" s="236">
        <f t="shared" ref="F1933" si="3172">H1933+J1933+R1933</f>
        <v>2.4981440000000004</v>
      </c>
      <c r="G1933" s="326">
        <v>1.1000000000000001</v>
      </c>
      <c r="H1933" s="226">
        <f t="shared" ref="H1933" si="3173">G1933*$P$8/1000</f>
        <v>2.4981440000000004</v>
      </c>
      <c r="I1933" s="328"/>
      <c r="J1933" s="226">
        <f t="shared" ref="J1933" si="3174">I1933*$P$9/1000</f>
        <v>0</v>
      </c>
      <c r="K1933" s="18"/>
      <c r="L1933" s="18"/>
      <c r="M1933" s="18"/>
      <c r="N1933" s="27"/>
      <c r="O1933" s="21">
        <f t="shared" si="3070"/>
        <v>0</v>
      </c>
      <c r="P1933" s="226">
        <f t="shared" ref="P1933" si="3175">E1933*F1933</f>
        <v>406.69784320000008</v>
      </c>
      <c r="Q1933" s="226">
        <f t="shared" ref="Q1933" si="3176">SUM(O1933:O1936)</f>
        <v>0</v>
      </c>
      <c r="R1933" s="226">
        <f t="shared" ref="R1933" si="3177">Q1933*1.02*1.05*$R$14</f>
        <v>0</v>
      </c>
      <c r="S1933" s="226">
        <f t="shared" ref="S1933" si="3178">F1933*$S$17</f>
        <v>3.1716580658567111</v>
      </c>
      <c r="T1933" s="226">
        <f t="shared" ref="T1933" si="3179">E1933*S1933</f>
        <v>516.34593312147263</v>
      </c>
    </row>
    <row r="1934" spans="1:20">
      <c r="A1934" s="284"/>
      <c r="B1934" s="240"/>
      <c r="C1934" s="240"/>
      <c r="D1934" s="240"/>
      <c r="E1934" s="237"/>
      <c r="F1934" s="237"/>
      <c r="G1934" s="326"/>
      <c r="H1934" s="227"/>
      <c r="I1934" s="329"/>
      <c r="J1934" s="227"/>
      <c r="K1934" s="18"/>
      <c r="L1934" s="18"/>
      <c r="M1934" s="18"/>
      <c r="N1934" s="27"/>
      <c r="O1934" s="21">
        <f t="shared" si="3070"/>
        <v>0</v>
      </c>
      <c r="P1934" s="227"/>
      <c r="Q1934" s="227"/>
      <c r="R1934" s="227"/>
      <c r="S1934" s="227"/>
      <c r="T1934" s="227"/>
    </row>
    <row r="1935" spans="1:20">
      <c r="A1935" s="284"/>
      <c r="B1935" s="240"/>
      <c r="C1935" s="240"/>
      <c r="D1935" s="240"/>
      <c r="E1935" s="237"/>
      <c r="F1935" s="237"/>
      <c r="G1935" s="326"/>
      <c r="H1935" s="227"/>
      <c r="I1935" s="329"/>
      <c r="J1935" s="227"/>
      <c r="K1935" s="18"/>
      <c r="L1935" s="18"/>
      <c r="M1935" s="18"/>
      <c r="N1935" s="27"/>
      <c r="O1935" s="21">
        <f t="shared" si="3070"/>
        <v>0</v>
      </c>
      <c r="P1935" s="227"/>
      <c r="Q1935" s="227"/>
      <c r="R1935" s="227"/>
      <c r="S1935" s="227"/>
      <c r="T1935" s="227"/>
    </row>
    <row r="1936" spans="1:20">
      <c r="A1936" s="285"/>
      <c r="B1936" s="241"/>
      <c r="C1936" s="241"/>
      <c r="D1936" s="241"/>
      <c r="E1936" s="237"/>
      <c r="F1936" s="238"/>
      <c r="G1936" s="326"/>
      <c r="H1936" s="228"/>
      <c r="I1936" s="330"/>
      <c r="J1936" s="228"/>
      <c r="K1936" s="23"/>
      <c r="L1936" s="23"/>
      <c r="M1936" s="23"/>
      <c r="N1936" s="59"/>
      <c r="O1936" s="21">
        <f t="shared" si="3070"/>
        <v>0</v>
      </c>
      <c r="P1936" s="228"/>
      <c r="Q1936" s="228"/>
      <c r="R1936" s="228"/>
      <c r="S1936" s="228"/>
      <c r="T1936" s="228"/>
    </row>
    <row r="1937" spans="1:20">
      <c r="A1937" s="283">
        <v>13</v>
      </c>
      <c r="B1937" s="230" t="s">
        <v>563</v>
      </c>
      <c r="C1937" s="230" t="s">
        <v>1055</v>
      </c>
      <c r="D1937" s="239" t="s">
        <v>611</v>
      </c>
      <c r="E1937" s="236">
        <v>32.799999999999997</v>
      </c>
      <c r="F1937" s="236">
        <f t="shared" ref="F1937" si="3180">H1937+J1937+R1937</f>
        <v>1.5165077570000001</v>
      </c>
      <c r="G1937" s="242">
        <v>0.624</v>
      </c>
      <c r="H1937" s="226">
        <f t="shared" ref="H1937" si="3181">G1937*$P$8/1000</f>
        <v>1.4171289600000001</v>
      </c>
      <c r="I1937" s="247">
        <v>3.49E-2</v>
      </c>
      <c r="J1937" s="226">
        <f t="shared" ref="J1937" si="3182">I1937*$P$9/1000</f>
        <v>9.9378797000000005E-2</v>
      </c>
      <c r="K1937" s="18"/>
      <c r="L1937" s="18"/>
      <c r="M1937" s="18"/>
      <c r="N1937" s="43"/>
      <c r="O1937" s="21">
        <f t="shared" si="3070"/>
        <v>0</v>
      </c>
      <c r="P1937" s="226">
        <f t="shared" ref="P1937" si="3183">E1937*F1937</f>
        <v>49.741454429599997</v>
      </c>
      <c r="Q1937" s="226">
        <f t="shared" ref="Q1937" si="3184">SUM(O1937:O1940)</f>
        <v>0</v>
      </c>
      <c r="R1937" s="226">
        <f t="shared" ref="R1937" si="3185">Q1937*1.02*1.05*$R$14</f>
        <v>0</v>
      </c>
      <c r="S1937" s="226">
        <f t="shared" ref="S1937" si="3186">F1937*$S$17</f>
        <v>1.9253670162421856</v>
      </c>
      <c r="T1937" s="226">
        <f t="shared" ref="T1937" si="3187">E1937*S1937</f>
        <v>63.152038132743684</v>
      </c>
    </row>
    <row r="1938" spans="1:20">
      <c r="A1938" s="284"/>
      <c r="B1938" s="230"/>
      <c r="C1938" s="230"/>
      <c r="D1938" s="240"/>
      <c r="E1938" s="237"/>
      <c r="F1938" s="237"/>
      <c r="G1938" s="242"/>
      <c r="H1938" s="227"/>
      <c r="I1938" s="247"/>
      <c r="J1938" s="227"/>
      <c r="K1938" s="18"/>
      <c r="L1938" s="18"/>
      <c r="M1938" s="18"/>
      <c r="N1938" s="43"/>
      <c r="O1938" s="21">
        <f t="shared" si="3070"/>
        <v>0</v>
      </c>
      <c r="P1938" s="227"/>
      <c r="Q1938" s="227"/>
      <c r="R1938" s="227"/>
      <c r="S1938" s="227"/>
      <c r="T1938" s="227"/>
    </row>
    <row r="1939" spans="1:20">
      <c r="A1939" s="284"/>
      <c r="B1939" s="230"/>
      <c r="C1939" s="230"/>
      <c r="D1939" s="240"/>
      <c r="E1939" s="237"/>
      <c r="F1939" s="237"/>
      <c r="G1939" s="242"/>
      <c r="H1939" s="227"/>
      <c r="I1939" s="247"/>
      <c r="J1939" s="227"/>
      <c r="K1939" s="18"/>
      <c r="L1939" s="18"/>
      <c r="M1939" s="18"/>
      <c r="N1939" s="43"/>
      <c r="O1939" s="21">
        <f t="shared" si="3070"/>
        <v>0</v>
      </c>
      <c r="P1939" s="227"/>
      <c r="Q1939" s="227"/>
      <c r="R1939" s="227"/>
      <c r="S1939" s="227"/>
      <c r="T1939" s="227"/>
    </row>
    <row r="1940" spans="1:20">
      <c r="A1940" s="285"/>
      <c r="B1940" s="230"/>
      <c r="C1940" s="230"/>
      <c r="D1940" s="241"/>
      <c r="E1940" s="238"/>
      <c r="F1940" s="238"/>
      <c r="G1940" s="242"/>
      <c r="H1940" s="228"/>
      <c r="I1940" s="247"/>
      <c r="J1940" s="228"/>
      <c r="K1940" s="18"/>
      <c r="L1940" s="18"/>
      <c r="M1940" s="18"/>
      <c r="N1940" s="27"/>
      <c r="O1940" s="21">
        <f t="shared" si="3070"/>
        <v>0</v>
      </c>
      <c r="P1940" s="228"/>
      <c r="Q1940" s="228"/>
      <c r="R1940" s="228"/>
      <c r="S1940" s="228"/>
      <c r="T1940" s="228"/>
    </row>
    <row r="1941" spans="1:20">
      <c r="A1941" s="283">
        <v>14</v>
      </c>
      <c r="B1941" s="230" t="s">
        <v>564</v>
      </c>
      <c r="C1941" s="230" t="s">
        <v>1056</v>
      </c>
      <c r="D1941" s="239" t="s">
        <v>602</v>
      </c>
      <c r="E1941" s="232">
        <v>650</v>
      </c>
      <c r="F1941" s="232">
        <f t="shared" ref="F1941" si="3188">H1941+J1941+R1941</f>
        <v>4.9831775000000009E-2</v>
      </c>
      <c r="G1941" s="233"/>
      <c r="H1941" s="234">
        <f t="shared" ref="H1941" si="3189">G1941*$P$8/1000</f>
        <v>0</v>
      </c>
      <c r="I1941" s="247">
        <v>1.7500000000000002E-2</v>
      </c>
      <c r="J1941" s="234">
        <f t="shared" ref="J1941" si="3190">I1941*$P$9/1000</f>
        <v>4.9831775000000009E-2</v>
      </c>
      <c r="K1941" s="18"/>
      <c r="L1941" s="18"/>
      <c r="M1941" s="18"/>
      <c r="N1941" s="27"/>
      <c r="O1941" s="21">
        <f t="shared" si="3070"/>
        <v>0</v>
      </c>
      <c r="P1941" s="234">
        <f t="shared" ref="P1941" si="3191">E1941*F1941</f>
        <v>32.390653750000006</v>
      </c>
      <c r="Q1941" s="234">
        <f t="shared" ref="Q1941" si="3192">SUM(O1941:O1944)</f>
        <v>0</v>
      </c>
      <c r="R1941" s="234">
        <f t="shared" ref="R1941" si="3193">Q1941*1.02*1.05*$R$14</f>
        <v>0</v>
      </c>
      <c r="S1941" s="226">
        <f t="shared" ref="S1941" si="3194">F1941*$S$17</f>
        <v>6.3266709651127725E-2</v>
      </c>
      <c r="T1941" s="226">
        <f t="shared" ref="T1941" si="3195">E1941*S1941</f>
        <v>41.123361273233023</v>
      </c>
    </row>
    <row r="1942" spans="1:20">
      <c r="A1942" s="284"/>
      <c r="B1942" s="230"/>
      <c r="C1942" s="230"/>
      <c r="D1942" s="240"/>
      <c r="E1942" s="232"/>
      <c r="F1942" s="232"/>
      <c r="G1942" s="233"/>
      <c r="H1942" s="234"/>
      <c r="I1942" s="247"/>
      <c r="J1942" s="234"/>
      <c r="K1942" s="18"/>
      <c r="L1942" s="18"/>
      <c r="M1942" s="18"/>
      <c r="N1942" s="27"/>
      <c r="O1942" s="21">
        <f t="shared" si="3070"/>
        <v>0</v>
      </c>
      <c r="P1942" s="234"/>
      <c r="Q1942" s="234"/>
      <c r="R1942" s="234"/>
      <c r="S1942" s="227"/>
      <c r="T1942" s="227"/>
    </row>
    <row r="1943" spans="1:20">
      <c r="A1943" s="284"/>
      <c r="B1943" s="230"/>
      <c r="C1943" s="230"/>
      <c r="D1943" s="240"/>
      <c r="E1943" s="232"/>
      <c r="F1943" s="232"/>
      <c r="G1943" s="233"/>
      <c r="H1943" s="234"/>
      <c r="I1943" s="247"/>
      <c r="J1943" s="234"/>
      <c r="K1943" s="18"/>
      <c r="L1943" s="18"/>
      <c r="M1943" s="18"/>
      <c r="N1943" s="27"/>
      <c r="O1943" s="21">
        <f t="shared" si="3070"/>
        <v>0</v>
      </c>
      <c r="P1943" s="234"/>
      <c r="Q1943" s="234"/>
      <c r="R1943" s="234"/>
      <c r="S1943" s="227"/>
      <c r="T1943" s="227"/>
    </row>
    <row r="1944" spans="1:20">
      <c r="A1944" s="285"/>
      <c r="B1944" s="230"/>
      <c r="C1944" s="230"/>
      <c r="D1944" s="241"/>
      <c r="E1944" s="232"/>
      <c r="F1944" s="232"/>
      <c r="G1944" s="233"/>
      <c r="H1944" s="234"/>
      <c r="I1944" s="247"/>
      <c r="J1944" s="234"/>
      <c r="K1944" s="18"/>
      <c r="L1944" s="18"/>
      <c r="M1944" s="18"/>
      <c r="N1944" s="27"/>
      <c r="O1944" s="21">
        <f t="shared" si="3070"/>
        <v>0</v>
      </c>
      <c r="P1944" s="234"/>
      <c r="Q1944" s="234"/>
      <c r="R1944" s="234"/>
      <c r="S1944" s="228"/>
      <c r="T1944" s="228"/>
    </row>
    <row r="1945" spans="1:20" ht="12.75" customHeight="1">
      <c r="A1945" s="283">
        <v>15</v>
      </c>
      <c r="B1945" s="239" t="s">
        <v>42</v>
      </c>
      <c r="C1945" s="239" t="s">
        <v>1057</v>
      </c>
      <c r="D1945" s="239" t="s">
        <v>639</v>
      </c>
      <c r="E1945" s="236">
        <v>284.7</v>
      </c>
      <c r="F1945" s="236">
        <f t="shared" ref="F1945" si="3196">H1945+J1945+R1945</f>
        <v>3.471193</v>
      </c>
      <c r="G1945" s="331">
        <v>0.4</v>
      </c>
      <c r="H1945" s="226">
        <f t="shared" ref="H1945" si="3197">G1945*$P$8/1000</f>
        <v>0.908416</v>
      </c>
      <c r="I1945" s="331">
        <v>0.9</v>
      </c>
      <c r="J1945" s="226">
        <f t="shared" ref="J1945" si="3198">I1945*$P$9/1000</f>
        <v>2.5627770000000001</v>
      </c>
      <c r="K1945" s="18"/>
      <c r="L1945" s="18"/>
      <c r="M1945" s="18"/>
      <c r="N1945" s="27"/>
      <c r="O1945" s="21">
        <f t="shared" ref="O1945:O2008" si="3199">M1945*N1945</f>
        <v>0</v>
      </c>
      <c r="P1945" s="226">
        <f t="shared" ref="P1945" si="3200">E1945*F1945</f>
        <v>988.24864709999997</v>
      </c>
      <c r="Q1945" s="226">
        <f t="shared" ref="Q1945" si="3201">SUM(O1945:O1948)</f>
        <v>0</v>
      </c>
      <c r="R1945" s="226">
        <f t="shared" ref="R1945" si="3202">Q1945*1.02*1.05*$R$14</f>
        <v>0</v>
      </c>
      <c r="S1945" s="226">
        <f t="shared" ref="S1945" si="3203">F1945*$S$17</f>
        <v>4.4070467021097874</v>
      </c>
      <c r="T1945" s="226">
        <f t="shared" ref="T1945" si="3204">E1945*S1945</f>
        <v>1254.6861960906565</v>
      </c>
    </row>
    <row r="1946" spans="1:20">
      <c r="A1946" s="284"/>
      <c r="B1946" s="240"/>
      <c r="C1946" s="240"/>
      <c r="D1946" s="284"/>
      <c r="E1946" s="237"/>
      <c r="F1946" s="237"/>
      <c r="G1946" s="331"/>
      <c r="H1946" s="227"/>
      <c r="I1946" s="331"/>
      <c r="J1946" s="227"/>
      <c r="K1946" s="18"/>
      <c r="L1946" s="18"/>
      <c r="M1946" s="18"/>
      <c r="N1946" s="27"/>
      <c r="O1946" s="21">
        <f t="shared" si="3199"/>
        <v>0</v>
      </c>
      <c r="P1946" s="227"/>
      <c r="Q1946" s="227"/>
      <c r="R1946" s="227"/>
      <c r="S1946" s="227"/>
      <c r="T1946" s="227"/>
    </row>
    <row r="1947" spans="1:20">
      <c r="A1947" s="284"/>
      <c r="B1947" s="240"/>
      <c r="C1947" s="240"/>
      <c r="D1947" s="284"/>
      <c r="E1947" s="237"/>
      <c r="F1947" s="237"/>
      <c r="G1947" s="331"/>
      <c r="H1947" s="227"/>
      <c r="I1947" s="331"/>
      <c r="J1947" s="227"/>
      <c r="K1947" s="18"/>
      <c r="L1947" s="18"/>
      <c r="M1947" s="18"/>
      <c r="N1947" s="27"/>
      <c r="O1947" s="21">
        <f t="shared" si="3199"/>
        <v>0</v>
      </c>
      <c r="P1947" s="227"/>
      <c r="Q1947" s="227"/>
      <c r="R1947" s="227"/>
      <c r="S1947" s="227"/>
      <c r="T1947" s="227"/>
    </row>
    <row r="1948" spans="1:20">
      <c r="A1948" s="285"/>
      <c r="B1948" s="241"/>
      <c r="C1948" s="241"/>
      <c r="D1948" s="285"/>
      <c r="E1948" s="238"/>
      <c r="F1948" s="238"/>
      <c r="G1948" s="331"/>
      <c r="H1948" s="228"/>
      <c r="I1948" s="331"/>
      <c r="J1948" s="228"/>
      <c r="K1948" s="18"/>
      <c r="L1948" s="18"/>
      <c r="M1948" s="18"/>
      <c r="N1948" s="27"/>
      <c r="O1948" s="21">
        <f t="shared" si="3199"/>
        <v>0</v>
      </c>
      <c r="P1948" s="228"/>
      <c r="Q1948" s="228"/>
      <c r="R1948" s="228"/>
      <c r="S1948" s="228"/>
      <c r="T1948" s="228"/>
    </row>
    <row r="1949" spans="1:20">
      <c r="A1949" s="229"/>
      <c r="B1949" s="239"/>
      <c r="C1949" s="276" t="s">
        <v>764</v>
      </c>
      <c r="D1949" s="323"/>
      <c r="E1949" s="232"/>
      <c r="F1949" s="236">
        <f t="shared" ref="F1949" si="3205">H1949+J1949+R1949</f>
        <v>0</v>
      </c>
      <c r="G1949" s="233"/>
      <c r="H1949" s="226">
        <f t="shared" ref="H1949" si="3206">G1949*$P$8/1000</f>
        <v>0</v>
      </c>
      <c r="I1949" s="247"/>
      <c r="J1949" s="226">
        <f t="shared" ref="J1949" si="3207">I1949*$P$9/1000</f>
        <v>0</v>
      </c>
      <c r="K1949" s="18"/>
      <c r="L1949" s="18"/>
      <c r="M1949" s="18"/>
      <c r="N1949" s="27"/>
      <c r="O1949" s="21">
        <f t="shared" si="3199"/>
        <v>0</v>
      </c>
      <c r="P1949" s="226">
        <f t="shared" ref="P1949" si="3208">E1949*F1949</f>
        <v>0</v>
      </c>
      <c r="Q1949" s="226">
        <f t="shared" ref="Q1949" si="3209">SUM(O1949:O1952)</f>
        <v>0</v>
      </c>
      <c r="R1949" s="226">
        <f t="shared" ref="R1949" si="3210">Q1949*1.02*1.05*$R$14</f>
        <v>0</v>
      </c>
      <c r="S1949" s="226">
        <f t="shared" ref="S1949" si="3211">F1949*$S$17</f>
        <v>0</v>
      </c>
      <c r="T1949" s="226">
        <f t="shared" ref="T1949" si="3212">E1949*S1949</f>
        <v>0</v>
      </c>
    </row>
    <row r="1950" spans="1:20">
      <c r="A1950" s="229"/>
      <c r="B1950" s="240"/>
      <c r="C1950" s="277"/>
      <c r="D1950" s="324"/>
      <c r="E1950" s="232"/>
      <c r="F1950" s="237"/>
      <c r="G1950" s="233"/>
      <c r="H1950" s="227"/>
      <c r="I1950" s="247"/>
      <c r="J1950" s="227"/>
      <c r="K1950" s="18"/>
      <c r="L1950" s="18"/>
      <c r="M1950" s="18"/>
      <c r="N1950" s="27"/>
      <c r="O1950" s="21">
        <f t="shared" si="3199"/>
        <v>0</v>
      </c>
      <c r="P1950" s="227"/>
      <c r="Q1950" s="227"/>
      <c r="R1950" s="227"/>
      <c r="S1950" s="227"/>
      <c r="T1950" s="227"/>
    </row>
    <row r="1951" spans="1:20">
      <c r="A1951" s="229"/>
      <c r="B1951" s="240"/>
      <c r="C1951" s="277"/>
      <c r="D1951" s="324"/>
      <c r="E1951" s="232"/>
      <c r="F1951" s="237"/>
      <c r="G1951" s="233"/>
      <c r="H1951" s="227"/>
      <c r="I1951" s="247"/>
      <c r="J1951" s="227"/>
      <c r="K1951" s="18"/>
      <c r="L1951" s="18"/>
      <c r="M1951" s="19"/>
      <c r="N1951" s="27"/>
      <c r="O1951" s="21">
        <f t="shared" si="3199"/>
        <v>0</v>
      </c>
      <c r="P1951" s="227"/>
      <c r="Q1951" s="227"/>
      <c r="R1951" s="227"/>
      <c r="S1951" s="227"/>
      <c r="T1951" s="227"/>
    </row>
    <row r="1952" spans="1:20">
      <c r="A1952" s="229"/>
      <c r="B1952" s="241"/>
      <c r="C1952" s="278"/>
      <c r="D1952" s="325"/>
      <c r="E1952" s="232"/>
      <c r="F1952" s="238"/>
      <c r="G1952" s="233"/>
      <c r="H1952" s="228"/>
      <c r="I1952" s="247"/>
      <c r="J1952" s="228"/>
      <c r="K1952" s="18"/>
      <c r="L1952" s="18"/>
      <c r="M1952" s="18"/>
      <c r="N1952" s="27"/>
      <c r="O1952" s="21">
        <f t="shared" si="3199"/>
        <v>0</v>
      </c>
      <c r="P1952" s="228"/>
      <c r="Q1952" s="228"/>
      <c r="R1952" s="228"/>
      <c r="S1952" s="228"/>
      <c r="T1952" s="228"/>
    </row>
    <row r="1953" spans="1:20">
      <c r="A1953" s="229"/>
      <c r="B1953" s="239"/>
      <c r="C1953" s="276" t="s">
        <v>1058</v>
      </c>
      <c r="D1953" s="283"/>
      <c r="E1953" s="232"/>
      <c r="F1953" s="236">
        <f t="shared" ref="F1953" si="3213">H1953+J1953+R1953</f>
        <v>0</v>
      </c>
      <c r="G1953" s="233"/>
      <c r="H1953" s="226">
        <f t="shared" ref="H1953" si="3214">G1953*$P$8/1000</f>
        <v>0</v>
      </c>
      <c r="I1953" s="247"/>
      <c r="J1953" s="226">
        <f t="shared" ref="J1953" si="3215">I1953*$P$9/1000</f>
        <v>0</v>
      </c>
      <c r="K1953" s="18"/>
      <c r="L1953" s="18"/>
      <c r="M1953" s="18"/>
      <c r="N1953" s="27"/>
      <c r="O1953" s="21">
        <f t="shared" si="3199"/>
        <v>0</v>
      </c>
      <c r="P1953" s="226">
        <f t="shared" ref="P1953" si="3216">E1953*F1953</f>
        <v>0</v>
      </c>
      <c r="Q1953" s="226">
        <f t="shared" ref="Q1953" si="3217">SUM(O1953:O1956)</f>
        <v>0</v>
      </c>
      <c r="R1953" s="226">
        <f t="shared" ref="R1953" si="3218">Q1953*1.02*1.05*$R$14</f>
        <v>0</v>
      </c>
      <c r="S1953" s="226">
        <f t="shared" ref="S1953" si="3219">F1953*$S$17</f>
        <v>0</v>
      </c>
      <c r="T1953" s="226">
        <f t="shared" ref="T1953" si="3220">E1953*S1953</f>
        <v>0</v>
      </c>
    </row>
    <row r="1954" spans="1:20">
      <c r="A1954" s="229"/>
      <c r="B1954" s="240"/>
      <c r="C1954" s="277"/>
      <c r="D1954" s="284"/>
      <c r="E1954" s="232"/>
      <c r="F1954" s="237"/>
      <c r="G1954" s="233"/>
      <c r="H1954" s="227"/>
      <c r="I1954" s="247"/>
      <c r="J1954" s="227"/>
      <c r="K1954" s="18"/>
      <c r="L1954" s="18"/>
      <c r="M1954" s="18"/>
      <c r="N1954" s="27"/>
      <c r="O1954" s="21">
        <f t="shared" si="3199"/>
        <v>0</v>
      </c>
      <c r="P1954" s="227"/>
      <c r="Q1954" s="227"/>
      <c r="R1954" s="227"/>
      <c r="S1954" s="227"/>
      <c r="T1954" s="227"/>
    </row>
    <row r="1955" spans="1:20">
      <c r="A1955" s="229"/>
      <c r="B1955" s="240"/>
      <c r="C1955" s="277"/>
      <c r="D1955" s="284"/>
      <c r="E1955" s="232"/>
      <c r="F1955" s="237"/>
      <c r="G1955" s="233"/>
      <c r="H1955" s="227"/>
      <c r="I1955" s="247"/>
      <c r="J1955" s="227"/>
      <c r="K1955" s="18"/>
      <c r="L1955" s="18"/>
      <c r="M1955" s="19"/>
      <c r="N1955" s="27"/>
      <c r="O1955" s="21">
        <f t="shared" si="3199"/>
        <v>0</v>
      </c>
      <c r="P1955" s="227"/>
      <c r="Q1955" s="227"/>
      <c r="R1955" s="227"/>
      <c r="S1955" s="227"/>
      <c r="T1955" s="227"/>
    </row>
    <row r="1956" spans="1:20">
      <c r="A1956" s="229"/>
      <c r="B1956" s="241"/>
      <c r="C1956" s="278"/>
      <c r="D1956" s="285"/>
      <c r="E1956" s="232"/>
      <c r="F1956" s="238"/>
      <c r="G1956" s="233"/>
      <c r="H1956" s="228"/>
      <c r="I1956" s="247"/>
      <c r="J1956" s="228"/>
      <c r="K1956" s="18"/>
      <c r="L1956" s="18"/>
      <c r="M1956" s="18"/>
      <c r="N1956" s="27"/>
      <c r="O1956" s="21">
        <f t="shared" si="3199"/>
        <v>0</v>
      </c>
      <c r="P1956" s="228"/>
      <c r="Q1956" s="228"/>
      <c r="R1956" s="228"/>
      <c r="S1956" s="228"/>
      <c r="T1956" s="228"/>
    </row>
    <row r="1957" spans="1:20" ht="12.75" customHeight="1">
      <c r="A1957" s="229">
        <v>1</v>
      </c>
      <c r="B1957" s="239" t="s">
        <v>235</v>
      </c>
      <c r="C1957" s="239" t="s">
        <v>1059</v>
      </c>
      <c r="D1957" s="239" t="s">
        <v>611</v>
      </c>
      <c r="E1957" s="366">
        <v>13.3</v>
      </c>
      <c r="F1957" s="232">
        <f t="shared" ref="F1957" si="3221">H1957+J1957+R1957</f>
        <v>8.1324223906000004</v>
      </c>
      <c r="G1957" s="233">
        <v>0.11</v>
      </c>
      <c r="H1957" s="234">
        <f t="shared" ref="H1957" si="3222">G1957*$P$8/1000</f>
        <v>0.24981440000000002</v>
      </c>
      <c r="I1957" s="247">
        <v>0.76</v>
      </c>
      <c r="J1957" s="234">
        <f t="shared" ref="J1957" si="3223">I1957*$P$9/1000</f>
        <v>2.1641227999999999</v>
      </c>
      <c r="K1957" s="18" t="s">
        <v>35</v>
      </c>
      <c r="L1957" s="18" t="s">
        <v>24</v>
      </c>
      <c r="M1957" s="18">
        <v>7.0000000000000007E-2</v>
      </c>
      <c r="N1957" s="27">
        <v>0.15</v>
      </c>
      <c r="O1957" s="21">
        <f t="shared" si="3199"/>
        <v>1.0500000000000001E-2</v>
      </c>
      <c r="P1957" s="234">
        <f t="shared" ref="P1957" si="3224">E1957*F1957</f>
        <v>108.16121779498</v>
      </c>
      <c r="Q1957" s="234">
        <f t="shared" ref="Q1957" si="3225">SUM(O1957:O1960)</f>
        <v>5.0505000000000004</v>
      </c>
      <c r="R1957" s="234">
        <f t="shared" ref="R1957" si="3226">Q1957*1.02*1.05*$R$14</f>
        <v>5.7184851906000009</v>
      </c>
      <c r="S1957" s="226">
        <f t="shared" ref="S1957" si="3227">F1957*$S$17</f>
        <v>10.324970486128983</v>
      </c>
      <c r="T1957" s="226">
        <f t="shared" ref="T1957" si="3228">E1957*S1957</f>
        <v>137.32210746551547</v>
      </c>
    </row>
    <row r="1958" spans="1:20">
      <c r="A1958" s="229"/>
      <c r="B1958" s="240"/>
      <c r="C1958" s="240"/>
      <c r="D1958" s="240"/>
      <c r="E1958" s="366"/>
      <c r="F1958" s="232"/>
      <c r="G1958" s="233"/>
      <c r="H1958" s="234"/>
      <c r="I1958" s="247"/>
      <c r="J1958" s="234"/>
      <c r="K1958" s="18" t="s">
        <v>236</v>
      </c>
      <c r="L1958" s="18" t="s">
        <v>24</v>
      </c>
      <c r="M1958" s="18">
        <v>1.26</v>
      </c>
      <c r="N1958" s="27">
        <v>4</v>
      </c>
      <c r="O1958" s="21">
        <f t="shared" si="3199"/>
        <v>5.04</v>
      </c>
      <c r="P1958" s="234"/>
      <c r="Q1958" s="234"/>
      <c r="R1958" s="234"/>
      <c r="S1958" s="227"/>
      <c r="T1958" s="227"/>
    </row>
    <row r="1959" spans="1:20">
      <c r="A1959" s="229"/>
      <c r="B1959" s="240"/>
      <c r="C1959" s="240"/>
      <c r="D1959" s="240"/>
      <c r="E1959" s="366"/>
      <c r="F1959" s="232"/>
      <c r="G1959" s="233"/>
      <c r="H1959" s="234"/>
      <c r="I1959" s="247"/>
      <c r="J1959" s="234"/>
      <c r="K1959" s="18"/>
      <c r="L1959" s="18"/>
      <c r="M1959" s="18"/>
      <c r="N1959" s="27"/>
      <c r="O1959" s="21">
        <f t="shared" si="3199"/>
        <v>0</v>
      </c>
      <c r="P1959" s="234"/>
      <c r="Q1959" s="234"/>
      <c r="R1959" s="234"/>
      <c r="S1959" s="227"/>
      <c r="T1959" s="227"/>
    </row>
    <row r="1960" spans="1:20">
      <c r="A1960" s="229"/>
      <c r="B1960" s="241"/>
      <c r="C1960" s="241"/>
      <c r="D1960" s="241"/>
      <c r="E1960" s="366"/>
      <c r="F1960" s="232"/>
      <c r="G1960" s="233"/>
      <c r="H1960" s="234"/>
      <c r="I1960" s="247"/>
      <c r="J1960" s="234"/>
      <c r="K1960" s="18"/>
      <c r="L1960" s="18"/>
      <c r="M1960" s="18"/>
      <c r="N1960" s="27"/>
      <c r="O1960" s="21">
        <f t="shared" si="3199"/>
        <v>0</v>
      </c>
      <c r="P1960" s="234"/>
      <c r="Q1960" s="234"/>
      <c r="R1960" s="234"/>
      <c r="S1960" s="228"/>
      <c r="T1960" s="228"/>
    </row>
    <row r="1961" spans="1:20" ht="12.75" customHeight="1">
      <c r="A1961" s="229">
        <v>2</v>
      </c>
      <c r="B1961" s="230" t="s">
        <v>565</v>
      </c>
      <c r="C1961" s="239" t="s">
        <v>1060</v>
      </c>
      <c r="D1961" s="323" t="s">
        <v>614</v>
      </c>
      <c r="E1961" s="232">
        <v>760</v>
      </c>
      <c r="F1961" s="232">
        <f t="shared" ref="F1961" si="3229">H1961+J1961+R1961</f>
        <v>9.2157496585759997</v>
      </c>
      <c r="G1961" s="233">
        <v>0.59199999999999997</v>
      </c>
      <c r="H1961" s="234">
        <f t="shared" ref="H1961" si="3230">G1961*$P$8/1000</f>
        <v>1.3444556799999998</v>
      </c>
      <c r="I1961" s="247">
        <v>7.1000000000000004E-3</v>
      </c>
      <c r="J1961" s="234">
        <f t="shared" ref="J1961" si="3231">I1961*$P$9/1000</f>
        <v>2.0217463000000001E-2</v>
      </c>
      <c r="K1961" s="18" t="s">
        <v>566</v>
      </c>
      <c r="L1961" s="18" t="s">
        <v>23</v>
      </c>
      <c r="M1961" s="18">
        <v>1</v>
      </c>
      <c r="N1961" s="27">
        <v>5.75</v>
      </c>
      <c r="O1961" s="21">
        <f t="shared" si="3199"/>
        <v>5.75</v>
      </c>
      <c r="P1961" s="234">
        <f t="shared" ref="P1961" si="3232">E1961*F1961</f>
        <v>7003.9697405177594</v>
      </c>
      <c r="Q1961" s="234">
        <f t="shared" ref="Q1961" si="3233">SUM(O1961:O1964)</f>
        <v>6.93398</v>
      </c>
      <c r="R1961" s="234">
        <f t="shared" ref="R1961" si="3234">Q1961*1.02*1.05*$R$14</f>
        <v>7.8510765155759996</v>
      </c>
      <c r="S1961" s="226">
        <f t="shared" ref="S1961" si="3235">F1961*$S$17</f>
        <v>11.700369048997494</v>
      </c>
      <c r="T1961" s="226">
        <f t="shared" ref="T1961" si="3236">E1961*S1961</f>
        <v>8892.280477238095</v>
      </c>
    </row>
    <row r="1962" spans="1:20">
      <c r="A1962" s="229"/>
      <c r="B1962" s="230"/>
      <c r="C1962" s="240"/>
      <c r="D1962" s="344"/>
      <c r="E1962" s="232"/>
      <c r="F1962" s="232"/>
      <c r="G1962" s="233"/>
      <c r="H1962" s="234"/>
      <c r="I1962" s="247"/>
      <c r="J1962" s="234"/>
      <c r="K1962" s="18" t="s">
        <v>175</v>
      </c>
      <c r="L1962" s="18" t="s">
        <v>24</v>
      </c>
      <c r="M1962" s="18">
        <v>3.9E-2</v>
      </c>
      <c r="N1962" s="27">
        <v>29.86</v>
      </c>
      <c r="O1962" s="21">
        <f t="shared" si="3199"/>
        <v>1.1645399999999999</v>
      </c>
      <c r="P1962" s="234"/>
      <c r="Q1962" s="234"/>
      <c r="R1962" s="234"/>
      <c r="S1962" s="227"/>
      <c r="T1962" s="227"/>
    </row>
    <row r="1963" spans="1:20">
      <c r="A1963" s="229"/>
      <c r="B1963" s="230"/>
      <c r="C1963" s="240"/>
      <c r="D1963" s="344"/>
      <c r="E1963" s="232"/>
      <c r="F1963" s="232"/>
      <c r="G1963" s="233"/>
      <c r="H1963" s="234"/>
      <c r="I1963" s="247"/>
      <c r="J1963" s="234"/>
      <c r="K1963" s="18" t="s">
        <v>34</v>
      </c>
      <c r="L1963" s="18" t="s">
        <v>24</v>
      </c>
      <c r="M1963" s="18">
        <v>5.9999999999999995E-4</v>
      </c>
      <c r="N1963" s="27">
        <v>32.4</v>
      </c>
      <c r="O1963" s="21">
        <f t="shared" si="3199"/>
        <v>1.9439999999999999E-2</v>
      </c>
      <c r="P1963" s="234"/>
      <c r="Q1963" s="234"/>
      <c r="R1963" s="234"/>
      <c r="S1963" s="227"/>
      <c r="T1963" s="227"/>
    </row>
    <row r="1964" spans="1:20">
      <c r="A1964" s="229"/>
      <c r="B1964" s="230"/>
      <c r="C1964" s="241"/>
      <c r="D1964" s="345"/>
      <c r="E1964" s="232"/>
      <c r="F1964" s="232"/>
      <c r="G1964" s="233"/>
      <c r="H1964" s="234"/>
      <c r="I1964" s="247"/>
      <c r="J1964" s="234"/>
      <c r="K1964" s="18"/>
      <c r="L1964" s="18"/>
      <c r="M1964" s="18"/>
      <c r="N1964" s="27"/>
      <c r="O1964" s="21">
        <f t="shared" si="3199"/>
        <v>0</v>
      </c>
      <c r="P1964" s="234"/>
      <c r="Q1964" s="234"/>
      <c r="R1964" s="234"/>
      <c r="S1964" s="228"/>
      <c r="T1964" s="228"/>
    </row>
    <row r="1965" spans="1:20">
      <c r="A1965" s="229"/>
      <c r="B1965" s="230"/>
      <c r="C1965" s="276" t="s">
        <v>1061</v>
      </c>
      <c r="D1965" s="229"/>
      <c r="E1965" s="289"/>
      <c r="F1965" s="232">
        <f t="shared" ref="F1965" si="3237">H1965+J1965+R1965</f>
        <v>0</v>
      </c>
      <c r="G1965" s="338"/>
      <c r="H1965" s="234">
        <f t="shared" ref="H1965" si="3238">G1965*$P$8/1000</f>
        <v>0</v>
      </c>
      <c r="I1965" s="338"/>
      <c r="J1965" s="234">
        <f t="shared" ref="J1965" si="3239">I1965*$P$9/1000</f>
        <v>0</v>
      </c>
      <c r="K1965" s="45"/>
      <c r="L1965" s="45"/>
      <c r="M1965" s="22"/>
      <c r="N1965" s="45"/>
      <c r="O1965" s="21">
        <f t="shared" si="3199"/>
        <v>0</v>
      </c>
      <c r="P1965" s="226">
        <f t="shared" ref="P1965" si="3240">E1965*F1965</f>
        <v>0</v>
      </c>
      <c r="Q1965" s="226">
        <f t="shared" ref="Q1965" si="3241">SUM(O1965:O1968)</f>
        <v>0</v>
      </c>
      <c r="R1965" s="226">
        <f t="shared" ref="R1965" si="3242">Q1965*1.02*1.05*$R$14</f>
        <v>0</v>
      </c>
      <c r="S1965" s="226">
        <f t="shared" ref="S1965" si="3243">F1965*$S$17</f>
        <v>0</v>
      </c>
      <c r="T1965" s="226">
        <f t="shared" ref="T1965" si="3244">E1965*S1965</f>
        <v>0</v>
      </c>
    </row>
    <row r="1966" spans="1:20">
      <c r="A1966" s="229"/>
      <c r="B1966" s="230"/>
      <c r="C1966" s="277"/>
      <c r="D1966" s="229"/>
      <c r="E1966" s="290"/>
      <c r="F1966" s="232"/>
      <c r="G1966" s="339"/>
      <c r="H1966" s="234"/>
      <c r="I1966" s="339"/>
      <c r="J1966" s="234"/>
      <c r="K1966" s="18"/>
      <c r="L1966" s="18"/>
      <c r="M1966" s="18"/>
      <c r="N1966" s="27"/>
      <c r="O1966" s="21">
        <f t="shared" si="3199"/>
        <v>0</v>
      </c>
      <c r="P1966" s="227"/>
      <c r="Q1966" s="227"/>
      <c r="R1966" s="227"/>
      <c r="S1966" s="227"/>
      <c r="T1966" s="227"/>
    </row>
    <row r="1967" spans="1:20">
      <c r="A1967" s="229"/>
      <c r="B1967" s="230"/>
      <c r="C1967" s="277"/>
      <c r="D1967" s="229"/>
      <c r="E1967" s="290"/>
      <c r="F1967" s="232"/>
      <c r="G1967" s="339"/>
      <c r="H1967" s="234"/>
      <c r="I1967" s="339"/>
      <c r="J1967" s="234"/>
      <c r="K1967" s="18"/>
      <c r="L1967" s="18"/>
      <c r="M1967" s="19"/>
      <c r="N1967" s="27"/>
      <c r="O1967" s="21">
        <f t="shared" si="3199"/>
        <v>0</v>
      </c>
      <c r="P1967" s="227"/>
      <c r="Q1967" s="227"/>
      <c r="R1967" s="227"/>
      <c r="S1967" s="227"/>
      <c r="T1967" s="227"/>
    </row>
    <row r="1968" spans="1:20">
      <c r="A1968" s="229"/>
      <c r="B1968" s="230"/>
      <c r="C1968" s="278"/>
      <c r="D1968" s="229"/>
      <c r="E1968" s="291"/>
      <c r="F1968" s="232"/>
      <c r="G1968" s="340"/>
      <c r="H1968" s="234"/>
      <c r="I1968" s="340"/>
      <c r="J1968" s="234"/>
      <c r="K1968" s="18"/>
      <c r="L1968" s="18"/>
      <c r="M1968" s="18"/>
      <c r="N1968" s="27"/>
      <c r="O1968" s="21">
        <f t="shared" si="3199"/>
        <v>0</v>
      </c>
      <c r="P1968" s="228"/>
      <c r="Q1968" s="228"/>
      <c r="R1968" s="228"/>
      <c r="S1968" s="228"/>
      <c r="T1968" s="228"/>
    </row>
    <row r="1969" spans="1:20">
      <c r="A1969" s="283">
        <v>1</v>
      </c>
      <c r="B1969" s="239" t="s">
        <v>235</v>
      </c>
      <c r="C1969" s="239" t="s">
        <v>1062</v>
      </c>
      <c r="D1969" s="239" t="s">
        <v>611</v>
      </c>
      <c r="E1969" s="236">
        <v>0.40500000000000003</v>
      </c>
      <c r="F1969" s="236">
        <f t="shared" ref="F1969" si="3245">H1969+J1969+R1969</f>
        <v>8.1324223906000004</v>
      </c>
      <c r="G1969" s="233">
        <v>0.11</v>
      </c>
      <c r="H1969" s="226">
        <f t="shared" ref="H1969:H1973" si="3246">G1969*$P$8/1000</f>
        <v>0.24981440000000002</v>
      </c>
      <c r="I1969" s="247">
        <v>0.76</v>
      </c>
      <c r="J1969" s="226">
        <f t="shared" ref="J1969:J1973" si="3247">I1969*$P$9/1000</f>
        <v>2.1641227999999999</v>
      </c>
      <c r="K1969" s="18" t="s">
        <v>35</v>
      </c>
      <c r="L1969" s="18" t="s">
        <v>24</v>
      </c>
      <c r="M1969" s="18">
        <v>7.0000000000000007E-2</v>
      </c>
      <c r="N1969" s="27">
        <v>0.15</v>
      </c>
      <c r="O1969" s="21">
        <f t="shared" si="3199"/>
        <v>1.0500000000000001E-2</v>
      </c>
      <c r="P1969" s="226">
        <f t="shared" ref="P1969" si="3248">E1969*F1969</f>
        <v>3.2936310681930006</v>
      </c>
      <c r="Q1969" s="226">
        <f t="shared" ref="Q1969" si="3249">SUM(O1969:O1972)</f>
        <v>5.0505000000000004</v>
      </c>
      <c r="R1969" s="226">
        <f t="shared" ref="R1969" si="3250">Q1969*1.02*1.05*$R$14</f>
        <v>5.7184851906000009</v>
      </c>
      <c r="S1969" s="226">
        <f t="shared" ref="S1969" si="3251">F1969*$S$17</f>
        <v>10.324970486128983</v>
      </c>
      <c r="T1969" s="226">
        <f t="shared" ref="T1969" si="3252">E1969*S1969</f>
        <v>4.1816130468822381</v>
      </c>
    </row>
    <row r="1970" spans="1:20">
      <c r="A1970" s="284"/>
      <c r="B1970" s="240"/>
      <c r="C1970" s="240"/>
      <c r="D1970" s="240"/>
      <c r="E1970" s="237"/>
      <c r="F1970" s="237"/>
      <c r="G1970" s="233"/>
      <c r="H1970" s="227"/>
      <c r="I1970" s="247"/>
      <c r="J1970" s="227"/>
      <c r="K1970" s="18" t="s">
        <v>236</v>
      </c>
      <c r="L1970" s="18" t="s">
        <v>24</v>
      </c>
      <c r="M1970" s="18">
        <v>1.26</v>
      </c>
      <c r="N1970" s="27">
        <v>4</v>
      </c>
      <c r="O1970" s="21">
        <f t="shared" si="3199"/>
        <v>5.04</v>
      </c>
      <c r="P1970" s="227"/>
      <c r="Q1970" s="227"/>
      <c r="R1970" s="227"/>
      <c r="S1970" s="227"/>
      <c r="T1970" s="227"/>
    </row>
    <row r="1971" spans="1:20">
      <c r="A1971" s="284"/>
      <c r="B1971" s="240"/>
      <c r="C1971" s="240"/>
      <c r="D1971" s="240"/>
      <c r="E1971" s="237"/>
      <c r="F1971" s="237"/>
      <c r="G1971" s="233"/>
      <c r="H1971" s="227"/>
      <c r="I1971" s="247"/>
      <c r="J1971" s="227"/>
      <c r="K1971" s="18"/>
      <c r="L1971" s="18"/>
      <c r="M1971" s="18"/>
      <c r="N1971" s="27"/>
      <c r="O1971" s="21">
        <f t="shared" si="3199"/>
        <v>0</v>
      </c>
      <c r="P1971" s="227"/>
      <c r="Q1971" s="227"/>
      <c r="R1971" s="227"/>
      <c r="S1971" s="227"/>
      <c r="T1971" s="227"/>
    </row>
    <row r="1972" spans="1:20">
      <c r="A1972" s="285"/>
      <c r="B1972" s="241"/>
      <c r="C1972" s="241"/>
      <c r="D1972" s="241"/>
      <c r="E1972" s="238"/>
      <c r="F1972" s="238"/>
      <c r="G1972" s="233"/>
      <c r="H1972" s="228"/>
      <c r="I1972" s="247"/>
      <c r="J1972" s="228"/>
      <c r="K1972" s="18"/>
      <c r="L1972" s="18"/>
      <c r="M1972" s="18"/>
      <c r="N1972" s="27"/>
      <c r="O1972" s="21">
        <f t="shared" si="3199"/>
        <v>0</v>
      </c>
      <c r="P1972" s="228"/>
      <c r="Q1972" s="228"/>
      <c r="R1972" s="228"/>
      <c r="S1972" s="228"/>
      <c r="T1972" s="228"/>
    </row>
    <row r="1973" spans="1:20">
      <c r="A1973" s="283">
        <v>2</v>
      </c>
      <c r="B1973" s="230" t="s">
        <v>567</v>
      </c>
      <c r="C1973" s="239" t="s">
        <v>1063</v>
      </c>
      <c r="D1973" s="323" t="s">
        <v>614</v>
      </c>
      <c r="E1973" s="235">
        <v>54</v>
      </c>
      <c r="F1973" s="236">
        <f t="shared" ref="F1973" si="3253">H1973+J1973+R1973</f>
        <v>5.2654262031199996</v>
      </c>
      <c r="G1973" s="233">
        <v>0.59199999999999997</v>
      </c>
      <c r="H1973" s="226">
        <f t="shared" si="3246"/>
        <v>1.3444556799999998</v>
      </c>
      <c r="I1973" s="247">
        <v>7.1000000000000004E-3</v>
      </c>
      <c r="J1973" s="226">
        <f t="shared" si="3247"/>
        <v>2.0217463000000001E-2</v>
      </c>
      <c r="K1973" s="18" t="s">
        <v>566</v>
      </c>
      <c r="L1973" s="18" t="s">
        <v>23</v>
      </c>
      <c r="M1973" s="18">
        <v>1</v>
      </c>
      <c r="N1973" s="27">
        <v>2.5</v>
      </c>
      <c r="O1973" s="21">
        <f t="shared" si="3199"/>
        <v>2.5</v>
      </c>
      <c r="P1973" s="226">
        <f t="shared" ref="P1973" si="3254">E1973*F1973</f>
        <v>284.33301496847997</v>
      </c>
      <c r="Q1973" s="226">
        <f t="shared" ref="Q1973" si="3255">SUM(O1973:O1976)</f>
        <v>3.4450999999999996</v>
      </c>
      <c r="R1973" s="226">
        <f t="shared" ref="R1973" si="3256">Q1973*1.02*1.05*$R$14</f>
        <v>3.9007530601199996</v>
      </c>
      <c r="S1973" s="226">
        <f t="shared" ref="S1973" si="3257">F1973*$S$17</f>
        <v>6.6850155504641933</v>
      </c>
      <c r="T1973" s="226">
        <f t="shared" ref="T1973" si="3258">E1973*S1973</f>
        <v>360.99083972506645</v>
      </c>
    </row>
    <row r="1974" spans="1:20">
      <c r="A1974" s="284"/>
      <c r="B1974" s="230"/>
      <c r="C1974" s="240"/>
      <c r="D1974" s="344"/>
      <c r="E1974" s="235"/>
      <c r="F1974" s="237"/>
      <c r="G1974" s="233"/>
      <c r="H1974" s="227"/>
      <c r="I1974" s="247"/>
      <c r="J1974" s="227"/>
      <c r="K1974" s="18" t="s">
        <v>175</v>
      </c>
      <c r="L1974" s="18" t="s">
        <v>24</v>
      </c>
      <c r="M1974" s="18">
        <v>3.1E-2</v>
      </c>
      <c r="N1974" s="27">
        <v>29.86</v>
      </c>
      <c r="O1974" s="21">
        <f t="shared" si="3199"/>
        <v>0.92565999999999993</v>
      </c>
      <c r="P1974" s="227"/>
      <c r="Q1974" s="227"/>
      <c r="R1974" s="227"/>
      <c r="S1974" s="227"/>
      <c r="T1974" s="227"/>
    </row>
    <row r="1975" spans="1:20">
      <c r="A1975" s="284"/>
      <c r="B1975" s="230"/>
      <c r="C1975" s="240"/>
      <c r="D1975" s="344"/>
      <c r="E1975" s="235"/>
      <c r="F1975" s="237"/>
      <c r="G1975" s="233"/>
      <c r="H1975" s="227"/>
      <c r="I1975" s="247"/>
      <c r="J1975" s="227"/>
      <c r="K1975" s="18" t="s">
        <v>34</v>
      </c>
      <c r="L1975" s="18" t="s">
        <v>24</v>
      </c>
      <c r="M1975" s="18">
        <v>5.9999999999999995E-4</v>
      </c>
      <c r="N1975" s="27">
        <v>32.4</v>
      </c>
      <c r="O1975" s="21">
        <f t="shared" si="3199"/>
        <v>1.9439999999999999E-2</v>
      </c>
      <c r="P1975" s="227"/>
      <c r="Q1975" s="227"/>
      <c r="R1975" s="227"/>
      <c r="S1975" s="227"/>
      <c r="T1975" s="227"/>
    </row>
    <row r="1976" spans="1:20">
      <c r="A1976" s="285"/>
      <c r="B1976" s="230"/>
      <c r="C1976" s="241"/>
      <c r="D1976" s="345"/>
      <c r="E1976" s="235"/>
      <c r="F1976" s="238"/>
      <c r="G1976" s="233"/>
      <c r="H1976" s="228"/>
      <c r="I1976" s="247"/>
      <c r="J1976" s="228"/>
      <c r="K1976" s="18"/>
      <c r="L1976" s="18"/>
      <c r="M1976" s="18"/>
      <c r="N1976" s="27"/>
      <c r="O1976" s="21">
        <f t="shared" si="3199"/>
        <v>0</v>
      </c>
      <c r="P1976" s="228"/>
      <c r="Q1976" s="228"/>
      <c r="R1976" s="228"/>
      <c r="S1976" s="228"/>
      <c r="T1976" s="228"/>
    </row>
    <row r="1977" spans="1:20" ht="12.75" customHeight="1">
      <c r="A1977" s="229"/>
      <c r="B1977" s="239"/>
      <c r="C1977" s="276" t="s">
        <v>1064</v>
      </c>
      <c r="D1977" s="405"/>
      <c r="E1977" s="235"/>
      <c r="F1977" s="236">
        <f t="shared" ref="F1977" si="3259">H1977+J1977+R1977</f>
        <v>0</v>
      </c>
      <c r="G1977" s="233"/>
      <c r="H1977" s="226">
        <f t="shared" ref="H1977" si="3260">G1977*$P$8/1000</f>
        <v>0</v>
      </c>
      <c r="I1977" s="349"/>
      <c r="J1977" s="226">
        <f t="shared" ref="J1977" si="3261">I1977*$P$9/1000</f>
        <v>0</v>
      </c>
      <c r="K1977" s="22"/>
      <c r="L1977" s="18"/>
      <c r="M1977" s="22"/>
      <c r="N1977" s="45"/>
      <c r="O1977" s="21">
        <f t="shared" si="3199"/>
        <v>0</v>
      </c>
      <c r="P1977" s="226">
        <f t="shared" ref="P1977" si="3262">E1977*F1977</f>
        <v>0</v>
      </c>
      <c r="Q1977" s="226">
        <f t="shared" ref="Q1977" si="3263">SUM(O1977:O1980)</f>
        <v>0</v>
      </c>
      <c r="R1977" s="226">
        <f t="shared" ref="R1977" si="3264">Q1977*1.02*1.05*$R$14</f>
        <v>0</v>
      </c>
      <c r="S1977" s="226">
        <f t="shared" ref="S1977" si="3265">F1977*$S$17</f>
        <v>0</v>
      </c>
      <c r="T1977" s="226">
        <f t="shared" ref="T1977" si="3266">E1977*S1977</f>
        <v>0</v>
      </c>
    </row>
    <row r="1978" spans="1:20">
      <c r="A1978" s="229"/>
      <c r="B1978" s="240"/>
      <c r="C1978" s="277"/>
      <c r="D1978" s="344"/>
      <c r="E1978" s="235"/>
      <c r="F1978" s="237"/>
      <c r="G1978" s="233"/>
      <c r="H1978" s="227"/>
      <c r="I1978" s="349"/>
      <c r="J1978" s="227"/>
      <c r="K1978" s="18"/>
      <c r="L1978" s="18"/>
      <c r="M1978" s="18"/>
      <c r="N1978" s="27"/>
      <c r="O1978" s="21">
        <f t="shared" si="3199"/>
        <v>0</v>
      </c>
      <c r="P1978" s="227"/>
      <c r="Q1978" s="227"/>
      <c r="R1978" s="227"/>
      <c r="S1978" s="227"/>
      <c r="T1978" s="227"/>
    </row>
    <row r="1979" spans="1:20">
      <c r="A1979" s="229"/>
      <c r="B1979" s="240"/>
      <c r="C1979" s="277"/>
      <c r="D1979" s="344"/>
      <c r="E1979" s="235"/>
      <c r="F1979" s="237"/>
      <c r="G1979" s="233"/>
      <c r="H1979" s="227"/>
      <c r="I1979" s="349"/>
      <c r="J1979" s="227"/>
      <c r="K1979" s="18"/>
      <c r="L1979" s="18"/>
      <c r="M1979" s="18"/>
      <c r="N1979" s="27"/>
      <c r="O1979" s="21">
        <f t="shared" si="3199"/>
        <v>0</v>
      </c>
      <c r="P1979" s="227"/>
      <c r="Q1979" s="227"/>
      <c r="R1979" s="227"/>
      <c r="S1979" s="227"/>
      <c r="T1979" s="227"/>
    </row>
    <row r="1980" spans="1:20">
      <c r="A1980" s="229"/>
      <c r="B1980" s="241"/>
      <c r="C1980" s="278"/>
      <c r="D1980" s="345"/>
      <c r="E1980" s="235"/>
      <c r="F1980" s="238"/>
      <c r="G1980" s="233"/>
      <c r="H1980" s="228"/>
      <c r="I1980" s="349"/>
      <c r="J1980" s="228"/>
      <c r="K1980" s="18"/>
      <c r="L1980" s="18"/>
      <c r="M1980" s="18"/>
      <c r="N1980" s="27"/>
      <c r="O1980" s="21">
        <f t="shared" si="3199"/>
        <v>0</v>
      </c>
      <c r="P1980" s="228"/>
      <c r="Q1980" s="228"/>
      <c r="R1980" s="228"/>
      <c r="S1980" s="228"/>
      <c r="T1980" s="228"/>
    </row>
    <row r="1981" spans="1:20" ht="12.75" customHeight="1">
      <c r="A1981" s="229">
        <v>1</v>
      </c>
      <c r="B1981" s="239" t="s">
        <v>235</v>
      </c>
      <c r="C1981" s="239" t="s">
        <v>1065</v>
      </c>
      <c r="D1981" s="239" t="s">
        <v>611</v>
      </c>
      <c r="E1981" s="232">
        <v>36</v>
      </c>
      <c r="F1981" s="236">
        <f t="shared" ref="F1981" si="3267">H1981+J1981+R1981</f>
        <v>8.1324223906000004</v>
      </c>
      <c r="G1981" s="233">
        <v>0.11</v>
      </c>
      <c r="H1981" s="226">
        <f t="shared" ref="H1981" si="3268">G1981*$P$8/1000</f>
        <v>0.24981440000000002</v>
      </c>
      <c r="I1981" s="247">
        <v>0.76</v>
      </c>
      <c r="J1981" s="226">
        <f t="shared" ref="J1981" si="3269">I1981*$P$9/1000</f>
        <v>2.1641227999999999</v>
      </c>
      <c r="K1981" s="18" t="s">
        <v>385</v>
      </c>
      <c r="L1981" s="18" t="s">
        <v>24</v>
      </c>
      <c r="M1981" s="18">
        <v>1.26</v>
      </c>
      <c r="N1981" s="27">
        <v>4</v>
      </c>
      <c r="O1981" s="21">
        <f t="shared" si="3199"/>
        <v>5.04</v>
      </c>
      <c r="P1981" s="226">
        <f t="shared" ref="P1981" si="3270">E1981*F1981</f>
        <v>292.76720606160001</v>
      </c>
      <c r="Q1981" s="226">
        <f t="shared" ref="Q1981" si="3271">SUM(O1981:O1984)</f>
        <v>5.0505000000000004</v>
      </c>
      <c r="R1981" s="226">
        <f t="shared" ref="R1981" si="3272">Q1981*1.02*1.05*$R$14</f>
        <v>5.7184851906000009</v>
      </c>
      <c r="S1981" s="226">
        <f t="shared" ref="S1981" si="3273">F1981*$S$17</f>
        <v>10.324970486128983</v>
      </c>
      <c r="T1981" s="226">
        <f t="shared" ref="T1981" si="3274">E1981*S1981</f>
        <v>371.69893750064341</v>
      </c>
    </row>
    <row r="1982" spans="1:20">
      <c r="A1982" s="229"/>
      <c r="B1982" s="240"/>
      <c r="C1982" s="240"/>
      <c r="D1982" s="240"/>
      <c r="E1982" s="232"/>
      <c r="F1982" s="237"/>
      <c r="G1982" s="233"/>
      <c r="H1982" s="227"/>
      <c r="I1982" s="247"/>
      <c r="J1982" s="227"/>
      <c r="K1982" s="18" t="s">
        <v>35</v>
      </c>
      <c r="L1982" s="18" t="s">
        <v>24</v>
      </c>
      <c r="M1982" s="18">
        <v>7.0000000000000007E-2</v>
      </c>
      <c r="N1982" s="27">
        <v>0.15</v>
      </c>
      <c r="O1982" s="21">
        <f t="shared" si="3199"/>
        <v>1.0500000000000001E-2</v>
      </c>
      <c r="P1982" s="227"/>
      <c r="Q1982" s="227"/>
      <c r="R1982" s="227"/>
      <c r="S1982" s="227"/>
      <c r="T1982" s="227"/>
    </row>
    <row r="1983" spans="1:20">
      <c r="A1983" s="229"/>
      <c r="B1983" s="240"/>
      <c r="C1983" s="240"/>
      <c r="D1983" s="240"/>
      <c r="E1983" s="232"/>
      <c r="F1983" s="237"/>
      <c r="G1983" s="233"/>
      <c r="H1983" s="227"/>
      <c r="I1983" s="247"/>
      <c r="J1983" s="227"/>
      <c r="K1983" s="18"/>
      <c r="L1983" s="18"/>
      <c r="M1983" s="19"/>
      <c r="N1983" s="27"/>
      <c r="O1983" s="21">
        <f t="shared" si="3199"/>
        <v>0</v>
      </c>
      <c r="P1983" s="227"/>
      <c r="Q1983" s="227"/>
      <c r="R1983" s="227"/>
      <c r="S1983" s="227"/>
      <c r="T1983" s="227"/>
    </row>
    <row r="1984" spans="1:20">
      <c r="A1984" s="229"/>
      <c r="B1984" s="241"/>
      <c r="C1984" s="241"/>
      <c r="D1984" s="241"/>
      <c r="E1984" s="232"/>
      <c r="F1984" s="238"/>
      <c r="G1984" s="233"/>
      <c r="H1984" s="228"/>
      <c r="I1984" s="247"/>
      <c r="J1984" s="228"/>
      <c r="K1984" s="18"/>
      <c r="L1984" s="18"/>
      <c r="M1984" s="18"/>
      <c r="N1984" s="27"/>
      <c r="O1984" s="21">
        <f t="shared" si="3199"/>
        <v>0</v>
      </c>
      <c r="P1984" s="228"/>
      <c r="Q1984" s="228"/>
      <c r="R1984" s="228"/>
      <c r="S1984" s="228"/>
      <c r="T1984" s="228"/>
    </row>
    <row r="1985" spans="1:20" ht="12.75" customHeight="1">
      <c r="A1985" s="229">
        <v>2</v>
      </c>
      <c r="B1985" s="239" t="s">
        <v>568</v>
      </c>
      <c r="C1985" s="239" t="s">
        <v>1066</v>
      </c>
      <c r="D1985" s="239" t="s">
        <v>611</v>
      </c>
      <c r="E1985" s="232">
        <v>14.4</v>
      </c>
      <c r="F1985" s="236">
        <f t="shared" ref="F1985" si="3275">H1985+J1985+R1985</f>
        <v>22.271354871723997</v>
      </c>
      <c r="G1985" s="233">
        <v>7.0000000000000007E-2</v>
      </c>
      <c r="H1985" s="226">
        <f t="shared" ref="H1985" si="3276">G1985*$P$8/1000</f>
        <v>0.1589728</v>
      </c>
      <c r="I1985" s="233">
        <v>0.21</v>
      </c>
      <c r="J1985" s="226">
        <f t="shared" ref="J1985" si="3277">I1985*$P$9/1000</f>
        <v>0.59798130000000005</v>
      </c>
      <c r="K1985" s="18" t="s">
        <v>166</v>
      </c>
      <c r="L1985" s="18" t="s">
        <v>24</v>
      </c>
      <c r="M1985" s="18">
        <v>1.3640000000000001</v>
      </c>
      <c r="N1985" s="43">
        <v>5.83</v>
      </c>
      <c r="O1985" s="21">
        <f t="shared" si="3199"/>
        <v>7.9521200000000007</v>
      </c>
      <c r="P1985" s="226">
        <f t="shared" ref="P1985" si="3278">E1985*F1985</f>
        <v>320.70751015282553</v>
      </c>
      <c r="Q1985" s="226">
        <f t="shared" ref="Q1985" si="3279">SUM(O1985:O1988)</f>
        <v>19.001269999999998</v>
      </c>
      <c r="R1985" s="226">
        <f t="shared" ref="R1985" si="3280">Q1985*1.02*1.05*$R$14</f>
        <v>21.514400771723995</v>
      </c>
      <c r="S1985" s="226">
        <f t="shared" ref="S1985" si="3281">F1985*$S$17</f>
        <v>28.275840910876457</v>
      </c>
      <c r="T1985" s="226">
        <f t="shared" ref="T1985" si="3282">E1985*S1985</f>
        <v>407.17210911662102</v>
      </c>
    </row>
    <row r="1986" spans="1:20">
      <c r="A1986" s="229"/>
      <c r="B1986" s="240"/>
      <c r="C1986" s="240"/>
      <c r="D1986" s="240"/>
      <c r="E1986" s="232"/>
      <c r="F1986" s="237"/>
      <c r="G1986" s="233"/>
      <c r="H1986" s="227"/>
      <c r="I1986" s="233"/>
      <c r="J1986" s="227"/>
      <c r="K1986" s="18"/>
      <c r="L1986" s="18"/>
      <c r="M1986" s="18"/>
      <c r="N1986" s="27"/>
      <c r="O1986" s="21">
        <f t="shared" si="3199"/>
        <v>0</v>
      </c>
      <c r="P1986" s="227"/>
      <c r="Q1986" s="227"/>
      <c r="R1986" s="227"/>
      <c r="S1986" s="227"/>
      <c r="T1986" s="227"/>
    </row>
    <row r="1987" spans="1:20">
      <c r="A1987" s="229"/>
      <c r="B1987" s="240"/>
      <c r="C1987" s="240"/>
      <c r="D1987" s="240"/>
      <c r="E1987" s="232"/>
      <c r="F1987" s="237"/>
      <c r="G1987" s="233"/>
      <c r="H1987" s="227"/>
      <c r="I1987" s="233"/>
      <c r="J1987" s="227"/>
      <c r="K1987" s="18" t="s">
        <v>382</v>
      </c>
      <c r="L1987" s="18" t="s">
        <v>20</v>
      </c>
      <c r="M1987" s="15">
        <v>0.255</v>
      </c>
      <c r="N1987" s="27">
        <v>43.33</v>
      </c>
      <c r="O1987" s="21">
        <f t="shared" si="3199"/>
        <v>11.049149999999999</v>
      </c>
      <c r="P1987" s="227"/>
      <c r="Q1987" s="227"/>
      <c r="R1987" s="227"/>
      <c r="S1987" s="227"/>
      <c r="T1987" s="227"/>
    </row>
    <row r="1988" spans="1:20">
      <c r="A1988" s="229"/>
      <c r="B1988" s="241"/>
      <c r="C1988" s="241"/>
      <c r="D1988" s="241"/>
      <c r="E1988" s="232"/>
      <c r="F1988" s="238"/>
      <c r="G1988" s="233"/>
      <c r="H1988" s="228"/>
      <c r="I1988" s="233"/>
      <c r="J1988" s="228"/>
      <c r="K1988" s="18"/>
      <c r="L1988" s="18"/>
      <c r="M1988" s="18"/>
      <c r="N1988" s="27"/>
      <c r="O1988" s="21">
        <f t="shared" si="3199"/>
        <v>0</v>
      </c>
      <c r="P1988" s="228"/>
      <c r="Q1988" s="228"/>
      <c r="R1988" s="228"/>
      <c r="S1988" s="228"/>
      <c r="T1988" s="228"/>
    </row>
    <row r="1989" spans="1:20" ht="12.75" customHeight="1">
      <c r="A1989" s="229">
        <v>3</v>
      </c>
      <c r="B1989" s="239" t="s">
        <v>386</v>
      </c>
      <c r="C1989" s="239" t="s">
        <v>1067</v>
      </c>
      <c r="D1989" s="239" t="s">
        <v>602</v>
      </c>
      <c r="E1989" s="235">
        <v>360</v>
      </c>
      <c r="F1989" s="236">
        <f t="shared" ref="F1989" si="3283">H1989+J1989+R1989</f>
        <v>6.0378486873980002</v>
      </c>
      <c r="G1989" s="233">
        <v>0.21199999999999999</v>
      </c>
      <c r="H1989" s="226">
        <f t="shared" ref="H1989" si="3284">G1989*$P$8/1000</f>
        <v>0.48146047999999997</v>
      </c>
      <c r="I1989" s="233">
        <v>0.129</v>
      </c>
      <c r="J1989" s="226">
        <f t="shared" ref="J1989" si="3285">I1989*$P$9/1000</f>
        <v>0.36733137000000005</v>
      </c>
      <c r="K1989" s="18" t="s">
        <v>387</v>
      </c>
      <c r="L1989" s="18" t="s">
        <v>17</v>
      </c>
      <c r="M1989" s="18">
        <v>1</v>
      </c>
      <c r="N1989" s="27">
        <v>4.58</v>
      </c>
      <c r="O1989" s="21">
        <f t="shared" si="3199"/>
        <v>4.58</v>
      </c>
      <c r="P1989" s="226">
        <f t="shared" ref="P1989" si="3286">E1989*F1989</f>
        <v>2173.6255274632799</v>
      </c>
      <c r="Q1989" s="226">
        <f t="shared" ref="Q1989" si="3287">SUM(O1989:O1992)</f>
        <v>4.5829149999999998</v>
      </c>
      <c r="R1989" s="226">
        <f t="shared" ref="R1989" si="3288">Q1989*1.02*1.05*$R$14</f>
        <v>5.1890568373979997</v>
      </c>
      <c r="S1989" s="226">
        <f t="shared" ref="S1989" si="3289">F1989*$S$17</f>
        <v>7.6656876023993092</v>
      </c>
      <c r="T1989" s="226">
        <f t="shared" ref="T1989" si="3290">E1989*S1989</f>
        <v>2759.6475368637512</v>
      </c>
    </row>
    <row r="1990" spans="1:20">
      <c r="A1990" s="229"/>
      <c r="B1990" s="240"/>
      <c r="C1990" s="240"/>
      <c r="D1990" s="240"/>
      <c r="E1990" s="235"/>
      <c r="F1990" s="237"/>
      <c r="G1990" s="233"/>
      <c r="H1990" s="227"/>
      <c r="I1990" s="233"/>
      <c r="J1990" s="227"/>
      <c r="K1990" s="18"/>
      <c r="L1990" s="18"/>
      <c r="M1990" s="18"/>
      <c r="N1990" s="27"/>
      <c r="O1990" s="21">
        <f t="shared" si="3199"/>
        <v>0</v>
      </c>
      <c r="P1990" s="227"/>
      <c r="Q1990" s="227"/>
      <c r="R1990" s="227"/>
      <c r="S1990" s="227"/>
      <c r="T1990" s="227"/>
    </row>
    <row r="1991" spans="1:20">
      <c r="A1991" s="229"/>
      <c r="B1991" s="240"/>
      <c r="C1991" s="240"/>
      <c r="D1991" s="240"/>
      <c r="E1991" s="235"/>
      <c r="F1991" s="237"/>
      <c r="G1991" s="233"/>
      <c r="H1991" s="227"/>
      <c r="I1991" s="233"/>
      <c r="J1991" s="227"/>
      <c r="K1991" s="18" t="s">
        <v>166</v>
      </c>
      <c r="L1991" s="18" t="s">
        <v>24</v>
      </c>
      <c r="M1991" s="19">
        <v>5.0000000000000001E-4</v>
      </c>
      <c r="N1991" s="43">
        <v>5.83</v>
      </c>
      <c r="O1991" s="21">
        <f t="shared" si="3199"/>
        <v>2.9150000000000001E-3</v>
      </c>
      <c r="P1991" s="227"/>
      <c r="Q1991" s="227"/>
      <c r="R1991" s="227"/>
      <c r="S1991" s="227"/>
      <c r="T1991" s="227"/>
    </row>
    <row r="1992" spans="1:20">
      <c r="A1992" s="229"/>
      <c r="B1992" s="241"/>
      <c r="C1992" s="241"/>
      <c r="D1992" s="241"/>
      <c r="E1992" s="235"/>
      <c r="F1992" s="238"/>
      <c r="G1992" s="233"/>
      <c r="H1992" s="228"/>
      <c r="I1992" s="233"/>
      <c r="J1992" s="228"/>
      <c r="K1992" s="18"/>
      <c r="L1992" s="18"/>
      <c r="M1992" s="18"/>
      <c r="N1992" s="27"/>
      <c r="O1992" s="21">
        <f t="shared" si="3199"/>
        <v>0</v>
      </c>
      <c r="P1992" s="228"/>
      <c r="Q1992" s="228"/>
      <c r="R1992" s="228"/>
      <c r="S1992" s="228"/>
      <c r="T1992" s="228"/>
    </row>
    <row r="1993" spans="1:20">
      <c r="A1993" s="361"/>
      <c r="B1993" s="239"/>
      <c r="C1993" s="276" t="s">
        <v>1068</v>
      </c>
      <c r="D1993" s="283"/>
      <c r="E1993" s="289"/>
      <c r="F1993" s="232">
        <f t="shared" ref="F1993" si="3291">H1993+J1993+R1993</f>
        <v>0</v>
      </c>
      <c r="G1993" s="326"/>
      <c r="H1993" s="234">
        <f t="shared" ref="H1993" si="3292">G1993*$P$8/1000</f>
        <v>0</v>
      </c>
      <c r="I1993" s="328"/>
      <c r="J1993" s="234">
        <f t="shared" ref="J1993" si="3293">I1993*$P$9/1000</f>
        <v>0</v>
      </c>
      <c r="K1993" s="13"/>
      <c r="L1993" s="22"/>
      <c r="M1993" s="15"/>
      <c r="N1993" s="29"/>
      <c r="O1993" s="21">
        <f t="shared" si="3199"/>
        <v>0</v>
      </c>
      <c r="P1993" s="226">
        <f t="shared" ref="P1993" si="3294">E1993*F1993</f>
        <v>0</v>
      </c>
      <c r="Q1993" s="226">
        <f t="shared" ref="Q1993" si="3295">SUM(O1993:O1996)</f>
        <v>0</v>
      </c>
      <c r="R1993" s="226">
        <f t="shared" ref="R1993" si="3296">Q1993*1.02*1.05*$R$14</f>
        <v>0</v>
      </c>
      <c r="S1993" s="226">
        <f t="shared" ref="S1993" si="3297">F1993*$S$17</f>
        <v>0</v>
      </c>
      <c r="T1993" s="226">
        <f t="shared" ref="T1993" si="3298">E1993*S1993</f>
        <v>0</v>
      </c>
    </row>
    <row r="1994" spans="1:20">
      <c r="A1994" s="361"/>
      <c r="B1994" s="240"/>
      <c r="C1994" s="277"/>
      <c r="D1994" s="284"/>
      <c r="E1994" s="290"/>
      <c r="F1994" s="232"/>
      <c r="G1994" s="326"/>
      <c r="H1994" s="234"/>
      <c r="I1994" s="329"/>
      <c r="J1994" s="234"/>
      <c r="K1994" s="22"/>
      <c r="L1994" s="22"/>
      <c r="M1994" s="22"/>
      <c r="N1994" s="45"/>
      <c r="O1994" s="21">
        <f t="shared" si="3199"/>
        <v>0</v>
      </c>
      <c r="P1994" s="227"/>
      <c r="Q1994" s="227"/>
      <c r="R1994" s="227"/>
      <c r="S1994" s="227"/>
      <c r="T1994" s="227"/>
    </row>
    <row r="1995" spans="1:20">
      <c r="A1995" s="361"/>
      <c r="B1995" s="240"/>
      <c r="C1995" s="277"/>
      <c r="D1995" s="284"/>
      <c r="E1995" s="290"/>
      <c r="F1995" s="232"/>
      <c r="G1995" s="326"/>
      <c r="H1995" s="234"/>
      <c r="I1995" s="329"/>
      <c r="J1995" s="234"/>
      <c r="K1995" s="15"/>
      <c r="L1995" s="22"/>
      <c r="M1995" s="15"/>
      <c r="N1995" s="29"/>
      <c r="O1995" s="21">
        <f t="shared" si="3199"/>
        <v>0</v>
      </c>
      <c r="P1995" s="227"/>
      <c r="Q1995" s="227"/>
      <c r="R1995" s="227"/>
      <c r="S1995" s="227"/>
      <c r="T1995" s="227"/>
    </row>
    <row r="1996" spans="1:20">
      <c r="A1996" s="361"/>
      <c r="B1996" s="241"/>
      <c r="C1996" s="278"/>
      <c r="D1996" s="285"/>
      <c r="E1996" s="291"/>
      <c r="F1996" s="232"/>
      <c r="G1996" s="326"/>
      <c r="H1996" s="234"/>
      <c r="I1996" s="330"/>
      <c r="J1996" s="234"/>
      <c r="K1996" s="15"/>
      <c r="L1996" s="22"/>
      <c r="M1996" s="15"/>
      <c r="N1996" s="29"/>
      <c r="O1996" s="21">
        <f t="shared" si="3199"/>
        <v>0</v>
      </c>
      <c r="P1996" s="228"/>
      <c r="Q1996" s="228"/>
      <c r="R1996" s="228"/>
      <c r="S1996" s="228"/>
      <c r="T1996" s="228"/>
    </row>
    <row r="1997" spans="1:20">
      <c r="A1997" s="283">
        <v>1</v>
      </c>
      <c r="B1997" s="230" t="s">
        <v>281</v>
      </c>
      <c r="C1997" s="230" t="s">
        <v>1069</v>
      </c>
      <c r="D1997" s="239" t="s">
        <v>602</v>
      </c>
      <c r="E1997" s="232">
        <v>60</v>
      </c>
      <c r="F1997" s="236">
        <f t="shared" ref="F1997" si="3299">H1997+J1997+R1997</f>
        <v>23.763800579120002</v>
      </c>
      <c r="G1997" s="233">
        <v>7.14</v>
      </c>
      <c r="H1997" s="226">
        <f t="shared" ref="H1997" si="3300">G1997*$P$8/1000</f>
        <v>16.2152256</v>
      </c>
      <c r="I1997" s="233">
        <v>0.115</v>
      </c>
      <c r="J1997" s="226">
        <f t="shared" ref="J1997" si="3301">I1997*$P$9/1000</f>
        <v>0.32746595000000001</v>
      </c>
      <c r="K1997" s="18" t="s">
        <v>241</v>
      </c>
      <c r="L1997" s="18" t="s">
        <v>17</v>
      </c>
      <c r="M1997" s="18">
        <v>0.97</v>
      </c>
      <c r="N1997" s="49">
        <v>4.96</v>
      </c>
      <c r="O1997" s="21">
        <f t="shared" si="3199"/>
        <v>4.8111999999999995</v>
      </c>
      <c r="P1997" s="226">
        <f t="shared" ref="P1997" si="3302">E1997*F1997</f>
        <v>1425.8280347472</v>
      </c>
      <c r="Q1997" s="226">
        <f t="shared" ref="Q1997" si="3303">SUM(O1997:O2000)</f>
        <v>6.3775999999999993</v>
      </c>
      <c r="R1997" s="226">
        <f t="shared" ref="R1997" si="3304">Q1997*1.02*1.05*$R$14</f>
        <v>7.2211090291199991</v>
      </c>
      <c r="S1997" s="226">
        <f t="shared" ref="S1997" si="3305">F1997*$S$17</f>
        <v>30.170658609822461</v>
      </c>
      <c r="T1997" s="226">
        <f t="shared" ref="T1997" si="3306">E1997*S1997</f>
        <v>1810.2395165893477</v>
      </c>
    </row>
    <row r="1998" spans="1:20">
      <c r="A1998" s="284"/>
      <c r="B1998" s="230"/>
      <c r="C1998" s="230"/>
      <c r="D1998" s="240"/>
      <c r="E1998" s="232"/>
      <c r="F1998" s="237"/>
      <c r="G1998" s="233"/>
      <c r="H1998" s="227"/>
      <c r="I1998" s="233"/>
      <c r="J1998" s="227"/>
      <c r="K1998" s="18" t="s">
        <v>67</v>
      </c>
      <c r="L1998" s="18" t="s">
        <v>17</v>
      </c>
      <c r="M1998" s="30">
        <v>1</v>
      </c>
      <c r="N1998" s="27">
        <v>0.4</v>
      </c>
      <c r="O1998" s="21">
        <f t="shared" si="3199"/>
        <v>0.4</v>
      </c>
      <c r="P1998" s="227"/>
      <c r="Q1998" s="227"/>
      <c r="R1998" s="227"/>
      <c r="S1998" s="227"/>
      <c r="T1998" s="227"/>
    </row>
    <row r="1999" spans="1:20">
      <c r="A1999" s="284"/>
      <c r="B1999" s="230"/>
      <c r="C1999" s="230"/>
      <c r="D1999" s="240"/>
      <c r="E1999" s="232"/>
      <c r="F1999" s="237"/>
      <c r="G1999" s="233"/>
      <c r="H1999" s="227"/>
      <c r="I1999" s="233"/>
      <c r="J1999" s="227"/>
      <c r="K1999" s="18" t="s">
        <v>34</v>
      </c>
      <c r="L1999" s="18" t="s">
        <v>22</v>
      </c>
      <c r="M1999" s="15">
        <v>3.5999999999999997E-2</v>
      </c>
      <c r="N1999" s="37">
        <v>32.4</v>
      </c>
      <c r="O1999" s="21">
        <f t="shared" si="3199"/>
        <v>1.1663999999999999</v>
      </c>
      <c r="P1999" s="227"/>
      <c r="Q1999" s="227"/>
      <c r="R1999" s="227"/>
      <c r="S1999" s="227"/>
      <c r="T1999" s="227"/>
    </row>
    <row r="2000" spans="1:20">
      <c r="A2000" s="285"/>
      <c r="B2000" s="230"/>
      <c r="C2000" s="230"/>
      <c r="D2000" s="241"/>
      <c r="E2000" s="232"/>
      <c r="F2000" s="238"/>
      <c r="G2000" s="233"/>
      <c r="H2000" s="228"/>
      <c r="I2000" s="233"/>
      <c r="J2000" s="228"/>
      <c r="K2000" s="18"/>
      <c r="L2000" s="50"/>
      <c r="M2000" s="18"/>
      <c r="N2000" s="18"/>
      <c r="O2000" s="21">
        <f t="shared" si="3199"/>
        <v>0</v>
      </c>
      <c r="P2000" s="228"/>
      <c r="Q2000" s="228"/>
      <c r="R2000" s="228"/>
      <c r="S2000" s="228"/>
      <c r="T2000" s="228"/>
    </row>
    <row r="2001" spans="1:20" ht="14.4">
      <c r="A2001" s="361">
        <v>2</v>
      </c>
      <c r="B2001" s="239" t="s">
        <v>439</v>
      </c>
      <c r="C2001" s="239" t="s">
        <v>829</v>
      </c>
      <c r="D2001" s="239" t="s">
        <v>602</v>
      </c>
      <c r="E2001" s="362">
        <v>20</v>
      </c>
      <c r="F2001" s="236">
        <f t="shared" ref="F2001" si="3307">H2001+J2001+R2001</f>
        <v>14.033228816319998</v>
      </c>
      <c r="G2001" s="338">
        <v>3.5</v>
      </c>
      <c r="H2001" s="226">
        <f t="shared" ref="H2001" si="3308">G2001*$P$8/1000</f>
        <v>7.9486399999999993</v>
      </c>
      <c r="I2001" s="338">
        <v>1.6E-2</v>
      </c>
      <c r="J2001" s="226">
        <f t="shared" ref="J2001" si="3309">I2001*$P$9/1000</f>
        <v>4.5560480000000007E-2</v>
      </c>
      <c r="K2001" s="22" t="s">
        <v>440</v>
      </c>
      <c r="L2001" s="45" t="s">
        <v>221</v>
      </c>
      <c r="M2001" s="22">
        <v>1.01</v>
      </c>
      <c r="N2001" s="15">
        <v>4.96</v>
      </c>
      <c r="O2001" s="21">
        <f t="shared" si="3199"/>
        <v>5.0095999999999998</v>
      </c>
      <c r="P2001" s="226">
        <f t="shared" ref="P2001" si="3310">E2001*F2001</f>
        <v>280.66457632639992</v>
      </c>
      <c r="Q2001" s="226">
        <f t="shared" ref="Q2001" si="3311">SUM(O2001:O2004)</f>
        <v>5.3335999999999997</v>
      </c>
      <c r="R2001" s="226">
        <f t="shared" ref="R2001" si="3312">Q2001*1.02*1.05*$R$14</f>
        <v>6.0390283363199986</v>
      </c>
      <c r="S2001" s="226">
        <f t="shared" ref="S2001" si="3313">F2001*$S$17</f>
        <v>17.816668440768083</v>
      </c>
      <c r="T2001" s="226">
        <f t="shared" ref="T2001" si="3314">E2001*S2001</f>
        <v>356.33336881536167</v>
      </c>
    </row>
    <row r="2002" spans="1:20">
      <c r="A2002" s="361"/>
      <c r="B2002" s="240"/>
      <c r="C2002" s="240"/>
      <c r="D2002" s="240"/>
      <c r="E2002" s="362"/>
      <c r="F2002" s="237"/>
      <c r="G2002" s="339"/>
      <c r="H2002" s="227"/>
      <c r="I2002" s="339"/>
      <c r="J2002" s="227"/>
      <c r="K2002" s="22"/>
      <c r="L2002" s="22"/>
      <c r="M2002" s="22"/>
      <c r="N2002" s="27"/>
      <c r="O2002" s="21">
        <f t="shared" si="3199"/>
        <v>0</v>
      </c>
      <c r="P2002" s="227"/>
      <c r="Q2002" s="227"/>
      <c r="R2002" s="227"/>
      <c r="S2002" s="227"/>
      <c r="T2002" s="227"/>
    </row>
    <row r="2003" spans="1:20" ht="14.4">
      <c r="A2003" s="361"/>
      <c r="B2003" s="240"/>
      <c r="C2003" s="240"/>
      <c r="D2003" s="240"/>
      <c r="E2003" s="362"/>
      <c r="F2003" s="237"/>
      <c r="G2003" s="339"/>
      <c r="H2003" s="227"/>
      <c r="I2003" s="339"/>
      <c r="J2003" s="227"/>
      <c r="K2003" s="22" t="s">
        <v>34</v>
      </c>
      <c r="L2003" s="45" t="s">
        <v>441</v>
      </c>
      <c r="M2003" s="47">
        <v>0.01</v>
      </c>
      <c r="N2003" s="37">
        <v>32.4</v>
      </c>
      <c r="O2003" s="21">
        <f t="shared" si="3199"/>
        <v>0.32400000000000001</v>
      </c>
      <c r="P2003" s="227"/>
      <c r="Q2003" s="227"/>
      <c r="R2003" s="227"/>
      <c r="S2003" s="227"/>
      <c r="T2003" s="227"/>
    </row>
    <row r="2004" spans="1:20">
      <c r="A2004" s="361"/>
      <c r="B2004" s="241"/>
      <c r="C2004" s="241"/>
      <c r="D2004" s="241"/>
      <c r="E2004" s="362"/>
      <c r="F2004" s="238"/>
      <c r="G2004" s="340"/>
      <c r="H2004" s="228"/>
      <c r="I2004" s="340"/>
      <c r="J2004" s="228"/>
      <c r="K2004" s="18"/>
      <c r="L2004" s="50"/>
      <c r="M2004" s="18"/>
      <c r="N2004" s="18"/>
      <c r="O2004" s="21">
        <f t="shared" si="3199"/>
        <v>0</v>
      </c>
      <c r="P2004" s="228"/>
      <c r="Q2004" s="228"/>
      <c r="R2004" s="228"/>
      <c r="S2004" s="228"/>
      <c r="T2004" s="228"/>
    </row>
    <row r="2005" spans="1:20" ht="12.75" customHeight="1">
      <c r="A2005" s="283"/>
      <c r="B2005" s="230"/>
      <c r="C2005" s="276" t="s">
        <v>1070</v>
      </c>
      <c r="D2005" s="283"/>
      <c r="E2005" s="232"/>
      <c r="F2005" s="236">
        <f t="shared" ref="F2005" si="3315">H2005+J2005+R2005</f>
        <v>0</v>
      </c>
      <c r="G2005" s="242"/>
      <c r="H2005" s="226">
        <f t="shared" ref="H2005" si="3316">G2005*$P$8/1000</f>
        <v>0</v>
      </c>
      <c r="I2005" s="233"/>
      <c r="J2005" s="226">
        <f t="shared" ref="J2005" si="3317">I2005*$P$9/1000</f>
        <v>0</v>
      </c>
      <c r="K2005" s="18"/>
      <c r="L2005" s="18"/>
      <c r="M2005" s="18"/>
      <c r="N2005" s="27"/>
      <c r="O2005" s="21">
        <f t="shared" si="3199"/>
        <v>0</v>
      </c>
      <c r="P2005" s="226">
        <f t="shared" ref="P2005" si="3318">E2005*F2005</f>
        <v>0</v>
      </c>
      <c r="Q2005" s="226">
        <f t="shared" ref="Q2005" si="3319">SUM(O2005:O2008)</f>
        <v>0</v>
      </c>
      <c r="R2005" s="226">
        <f t="shared" ref="R2005" si="3320">Q2005*1.02*1.05*$R$14</f>
        <v>0</v>
      </c>
      <c r="S2005" s="226">
        <f t="shared" ref="S2005" si="3321">F2005*$S$17</f>
        <v>0</v>
      </c>
      <c r="T2005" s="226">
        <f t="shared" ref="T2005" si="3322">E2005*S2005</f>
        <v>0</v>
      </c>
    </row>
    <row r="2006" spans="1:20">
      <c r="A2006" s="284"/>
      <c r="B2006" s="230"/>
      <c r="C2006" s="277"/>
      <c r="D2006" s="284"/>
      <c r="E2006" s="232"/>
      <c r="F2006" s="237"/>
      <c r="G2006" s="242"/>
      <c r="H2006" s="227"/>
      <c r="I2006" s="233"/>
      <c r="J2006" s="227"/>
      <c r="K2006" s="18"/>
      <c r="L2006" s="18"/>
      <c r="M2006" s="18"/>
      <c r="N2006" s="27"/>
      <c r="O2006" s="21">
        <f t="shared" si="3199"/>
        <v>0</v>
      </c>
      <c r="P2006" s="227"/>
      <c r="Q2006" s="227"/>
      <c r="R2006" s="227"/>
      <c r="S2006" s="227"/>
      <c r="T2006" s="227"/>
    </row>
    <row r="2007" spans="1:20">
      <c r="A2007" s="284"/>
      <c r="B2007" s="230"/>
      <c r="C2007" s="277"/>
      <c r="D2007" s="284"/>
      <c r="E2007" s="232"/>
      <c r="F2007" s="237"/>
      <c r="G2007" s="242"/>
      <c r="H2007" s="227"/>
      <c r="I2007" s="233"/>
      <c r="J2007" s="227"/>
      <c r="K2007" s="18"/>
      <c r="L2007" s="18"/>
      <c r="M2007" s="18"/>
      <c r="N2007" s="27"/>
      <c r="O2007" s="21">
        <f t="shared" si="3199"/>
        <v>0</v>
      </c>
      <c r="P2007" s="227"/>
      <c r="Q2007" s="227"/>
      <c r="R2007" s="227"/>
      <c r="S2007" s="227"/>
      <c r="T2007" s="227"/>
    </row>
    <row r="2008" spans="1:20">
      <c r="A2008" s="285"/>
      <c r="B2008" s="230"/>
      <c r="C2008" s="278"/>
      <c r="D2008" s="285"/>
      <c r="E2008" s="232"/>
      <c r="F2008" s="238"/>
      <c r="G2008" s="242"/>
      <c r="H2008" s="228"/>
      <c r="I2008" s="233"/>
      <c r="J2008" s="228"/>
      <c r="K2008" s="18"/>
      <c r="L2008" s="18"/>
      <c r="M2008" s="18"/>
      <c r="N2008" s="27"/>
      <c r="O2008" s="21">
        <f t="shared" si="3199"/>
        <v>0</v>
      </c>
      <c r="P2008" s="228"/>
      <c r="Q2008" s="228"/>
      <c r="R2008" s="228"/>
      <c r="S2008" s="228"/>
      <c r="T2008" s="228"/>
    </row>
    <row r="2009" spans="1:20" ht="12.75" customHeight="1">
      <c r="A2009" s="229">
        <v>1</v>
      </c>
      <c r="B2009" s="239" t="s">
        <v>235</v>
      </c>
      <c r="C2009" s="239" t="s">
        <v>1065</v>
      </c>
      <c r="D2009" s="239" t="s">
        <v>611</v>
      </c>
      <c r="E2009" s="232">
        <v>13.2</v>
      </c>
      <c r="F2009" s="236">
        <f t="shared" ref="F2009" si="3323">H2009+J2009+R2009</f>
        <v>8.1324223906000004</v>
      </c>
      <c r="G2009" s="233">
        <v>0.11</v>
      </c>
      <c r="H2009" s="226">
        <f t="shared" ref="H2009" si="3324">G2009*$P$8/1000</f>
        <v>0.24981440000000002</v>
      </c>
      <c r="I2009" s="247">
        <v>0.76</v>
      </c>
      <c r="J2009" s="226">
        <f t="shared" ref="J2009" si="3325">I2009*$P$9/1000</f>
        <v>2.1641227999999999</v>
      </c>
      <c r="K2009" s="18" t="s">
        <v>385</v>
      </c>
      <c r="L2009" s="18" t="s">
        <v>24</v>
      </c>
      <c r="M2009" s="18">
        <v>1.26</v>
      </c>
      <c r="N2009" s="27">
        <v>4</v>
      </c>
      <c r="O2009" s="21">
        <f t="shared" ref="O2009:O2072" si="3326">M2009*N2009</f>
        <v>5.04</v>
      </c>
      <c r="P2009" s="226">
        <f t="shared" ref="P2009" si="3327">E2009*F2009</f>
        <v>107.34797555592</v>
      </c>
      <c r="Q2009" s="226">
        <f t="shared" ref="Q2009" si="3328">SUM(O2009:O2012)</f>
        <v>5.0505000000000004</v>
      </c>
      <c r="R2009" s="226">
        <f t="shared" ref="R2009" si="3329">Q2009*1.02*1.05*$R$14</f>
        <v>5.7184851906000009</v>
      </c>
      <c r="S2009" s="226">
        <f t="shared" ref="S2009" si="3330">F2009*$S$17</f>
        <v>10.324970486128983</v>
      </c>
      <c r="T2009" s="226">
        <f t="shared" ref="T2009" si="3331">E2009*S2009</f>
        <v>136.28961041690258</v>
      </c>
    </row>
    <row r="2010" spans="1:20">
      <c r="A2010" s="229"/>
      <c r="B2010" s="240"/>
      <c r="C2010" s="240"/>
      <c r="D2010" s="240"/>
      <c r="E2010" s="232"/>
      <c r="F2010" s="237"/>
      <c r="G2010" s="233"/>
      <c r="H2010" s="227"/>
      <c r="I2010" s="247"/>
      <c r="J2010" s="227"/>
      <c r="K2010" s="18" t="s">
        <v>35</v>
      </c>
      <c r="L2010" s="18" t="s">
        <v>24</v>
      </c>
      <c r="M2010" s="18">
        <v>7.0000000000000007E-2</v>
      </c>
      <c r="N2010" s="27">
        <v>0.15</v>
      </c>
      <c r="O2010" s="21">
        <f t="shared" si="3326"/>
        <v>1.0500000000000001E-2</v>
      </c>
      <c r="P2010" s="227"/>
      <c r="Q2010" s="227"/>
      <c r="R2010" s="227"/>
      <c r="S2010" s="227"/>
      <c r="T2010" s="227"/>
    </row>
    <row r="2011" spans="1:20">
      <c r="A2011" s="229"/>
      <c r="B2011" s="240"/>
      <c r="C2011" s="240"/>
      <c r="D2011" s="240"/>
      <c r="E2011" s="232"/>
      <c r="F2011" s="237"/>
      <c r="G2011" s="233"/>
      <c r="H2011" s="227"/>
      <c r="I2011" s="247"/>
      <c r="J2011" s="227"/>
      <c r="K2011" s="18"/>
      <c r="L2011" s="18"/>
      <c r="M2011" s="19"/>
      <c r="N2011" s="27"/>
      <c r="O2011" s="21">
        <f t="shared" si="3326"/>
        <v>0</v>
      </c>
      <c r="P2011" s="227"/>
      <c r="Q2011" s="227"/>
      <c r="R2011" s="227"/>
      <c r="S2011" s="227"/>
      <c r="T2011" s="227"/>
    </row>
    <row r="2012" spans="1:20">
      <c r="A2012" s="229"/>
      <c r="B2012" s="241"/>
      <c r="C2012" s="241"/>
      <c r="D2012" s="241"/>
      <c r="E2012" s="232"/>
      <c r="F2012" s="238"/>
      <c r="G2012" s="233"/>
      <c r="H2012" s="228"/>
      <c r="I2012" s="247"/>
      <c r="J2012" s="228"/>
      <c r="K2012" s="18"/>
      <c r="L2012" s="18"/>
      <c r="M2012" s="18"/>
      <c r="N2012" s="27"/>
      <c r="O2012" s="21">
        <f t="shared" si="3326"/>
        <v>0</v>
      </c>
      <c r="P2012" s="228"/>
      <c r="Q2012" s="228"/>
      <c r="R2012" s="228"/>
      <c r="S2012" s="228"/>
      <c r="T2012" s="228"/>
    </row>
    <row r="2013" spans="1:20" ht="12.75" customHeight="1">
      <c r="A2013" s="283">
        <v>2</v>
      </c>
      <c r="B2013" s="230" t="s">
        <v>394</v>
      </c>
      <c r="C2013" s="230" t="s">
        <v>1071</v>
      </c>
      <c r="D2013" s="239" t="s">
        <v>611</v>
      </c>
      <c r="E2013" s="235">
        <v>35.200000000000003</v>
      </c>
      <c r="F2013" s="236">
        <f t="shared" ref="F2013" si="3332">H2013+J2013+R2013</f>
        <v>45.31427197064</v>
      </c>
      <c r="G2013" s="286">
        <v>1.55</v>
      </c>
      <c r="H2013" s="226">
        <f t="shared" ref="H2013" si="3333">G2013*$P$8/1000</f>
        <v>3.5201120000000001</v>
      </c>
      <c r="I2013" s="286">
        <v>0.33</v>
      </c>
      <c r="J2013" s="226">
        <f t="shared" ref="J2013" si="3334">I2013*$P$9/1000</f>
        <v>0.93968490000000005</v>
      </c>
      <c r="K2013" s="18" t="s">
        <v>175</v>
      </c>
      <c r="L2013" s="18" t="s">
        <v>24</v>
      </c>
      <c r="M2013" s="18">
        <v>1.02</v>
      </c>
      <c r="N2013" s="27">
        <v>29.86</v>
      </c>
      <c r="O2013" s="21">
        <f t="shared" si="3326"/>
        <v>30.4572</v>
      </c>
      <c r="P2013" s="226">
        <f t="shared" ref="P2013" si="3335">E2013*F2013</f>
        <v>1595.0623733665282</v>
      </c>
      <c r="Q2013" s="226">
        <f t="shared" ref="Q2013" si="3336">SUM(O2013:O2016)</f>
        <v>36.0822</v>
      </c>
      <c r="R2013" s="226">
        <f t="shared" ref="R2013" si="3337">Q2013*1.02*1.05*$R$14</f>
        <v>40.85447507064</v>
      </c>
      <c r="S2013" s="226">
        <f t="shared" ref="S2013" si="3338">F2013*$S$17</f>
        <v>57.531261686317926</v>
      </c>
      <c r="T2013" s="226">
        <f t="shared" ref="T2013" si="3339">E2013*S2013</f>
        <v>2025.1004113583911</v>
      </c>
    </row>
    <row r="2014" spans="1:20">
      <c r="A2014" s="284"/>
      <c r="B2014" s="230"/>
      <c r="C2014" s="230"/>
      <c r="D2014" s="240"/>
      <c r="E2014" s="235"/>
      <c r="F2014" s="237"/>
      <c r="G2014" s="287"/>
      <c r="H2014" s="227"/>
      <c r="I2014" s="287"/>
      <c r="J2014" s="227"/>
      <c r="K2014" s="18" t="s">
        <v>133</v>
      </c>
      <c r="L2014" s="18" t="s">
        <v>17</v>
      </c>
      <c r="M2014" s="18">
        <v>0.71699999999999997</v>
      </c>
      <c r="N2014" s="18">
        <v>3.5</v>
      </c>
      <c r="O2014" s="21">
        <f t="shared" si="3326"/>
        <v>2.5095000000000001</v>
      </c>
      <c r="P2014" s="227"/>
      <c r="Q2014" s="227"/>
      <c r="R2014" s="227"/>
      <c r="S2014" s="227"/>
      <c r="T2014" s="227"/>
    </row>
    <row r="2015" spans="1:20">
      <c r="A2015" s="284"/>
      <c r="B2015" s="230"/>
      <c r="C2015" s="230"/>
      <c r="D2015" s="240"/>
      <c r="E2015" s="235"/>
      <c r="F2015" s="237"/>
      <c r="G2015" s="287"/>
      <c r="H2015" s="227"/>
      <c r="I2015" s="287"/>
      <c r="J2015" s="227"/>
      <c r="K2015" s="18" t="s">
        <v>395</v>
      </c>
      <c r="L2015" s="18" t="s">
        <v>22</v>
      </c>
      <c r="M2015" s="19">
        <v>1.6500000000000001E-2</v>
      </c>
      <c r="N2015" s="27">
        <v>125</v>
      </c>
      <c r="O2015" s="21">
        <f t="shared" si="3326"/>
        <v>2.0625</v>
      </c>
      <c r="P2015" s="227"/>
      <c r="Q2015" s="227"/>
      <c r="R2015" s="227"/>
      <c r="S2015" s="227"/>
      <c r="T2015" s="227"/>
    </row>
    <row r="2016" spans="1:20">
      <c r="A2016" s="285"/>
      <c r="B2016" s="230"/>
      <c r="C2016" s="230"/>
      <c r="D2016" s="241"/>
      <c r="E2016" s="235"/>
      <c r="F2016" s="238"/>
      <c r="G2016" s="288"/>
      <c r="H2016" s="228"/>
      <c r="I2016" s="288"/>
      <c r="J2016" s="228"/>
      <c r="K2016" s="18" t="s">
        <v>396</v>
      </c>
      <c r="L2016" s="18" t="s">
        <v>21</v>
      </c>
      <c r="M2016" s="18">
        <v>0.9</v>
      </c>
      <c r="N2016" s="27">
        <v>1.17</v>
      </c>
      <c r="O2016" s="21">
        <f t="shared" si="3326"/>
        <v>1.0529999999999999</v>
      </c>
      <c r="P2016" s="228"/>
      <c r="Q2016" s="228"/>
      <c r="R2016" s="228"/>
      <c r="S2016" s="228"/>
      <c r="T2016" s="228"/>
    </row>
    <row r="2017" spans="1:20" ht="12.75" customHeight="1">
      <c r="A2017" s="283">
        <v>3</v>
      </c>
      <c r="B2017" s="230" t="s">
        <v>160</v>
      </c>
      <c r="C2017" s="230" t="s">
        <v>1072</v>
      </c>
      <c r="D2017" s="230" t="s">
        <v>639</v>
      </c>
      <c r="E2017" s="232">
        <v>1.02</v>
      </c>
      <c r="F2017" s="236">
        <f t="shared" ref="F2017" si="3340">H2017+J2017+R2017</f>
        <v>90.001309000000006</v>
      </c>
      <c r="G2017" s="233">
        <v>38</v>
      </c>
      <c r="H2017" s="226">
        <f t="shared" ref="H2017" si="3341">G2017*$P$8/1000</f>
        <v>86.299520000000001</v>
      </c>
      <c r="I2017" s="233">
        <v>1.3</v>
      </c>
      <c r="J2017" s="226">
        <f t="shared" ref="J2017" si="3342">I2017*$P$9/1000</f>
        <v>3.7017890000000002</v>
      </c>
      <c r="K2017" s="18"/>
      <c r="L2017" s="18"/>
      <c r="M2017" s="18"/>
      <c r="N2017" s="42"/>
      <c r="O2017" s="21">
        <f t="shared" si="3326"/>
        <v>0</v>
      </c>
      <c r="P2017" s="226">
        <f t="shared" ref="P2017" si="3343">E2017*F2017</f>
        <v>91.801335180000009</v>
      </c>
      <c r="Q2017" s="226">
        <f t="shared" ref="Q2017" si="3344">SUM(O2017:O2020)</f>
        <v>0</v>
      </c>
      <c r="R2017" s="226">
        <f t="shared" ref="R2017" si="3345">Q2017*1.02*1.05*$R$14</f>
        <v>0</v>
      </c>
      <c r="S2017" s="226">
        <f t="shared" ref="S2017" si="3346">F2017*$S$17</f>
        <v>114.2661822647182</v>
      </c>
      <c r="T2017" s="226">
        <f t="shared" ref="T2017" si="3347">E2017*S2017</f>
        <v>116.55150591001257</v>
      </c>
    </row>
    <row r="2018" spans="1:20">
      <c r="A2018" s="284"/>
      <c r="B2018" s="230"/>
      <c r="C2018" s="230"/>
      <c r="D2018" s="229"/>
      <c r="E2018" s="232"/>
      <c r="F2018" s="237"/>
      <c r="G2018" s="233"/>
      <c r="H2018" s="227"/>
      <c r="I2018" s="233"/>
      <c r="J2018" s="227"/>
      <c r="K2018" s="18"/>
      <c r="L2018" s="18"/>
      <c r="M2018" s="18"/>
      <c r="N2018" s="27"/>
      <c r="O2018" s="21">
        <f t="shared" si="3326"/>
        <v>0</v>
      </c>
      <c r="P2018" s="227"/>
      <c r="Q2018" s="227"/>
      <c r="R2018" s="227"/>
      <c r="S2018" s="227"/>
      <c r="T2018" s="227"/>
    </row>
    <row r="2019" spans="1:20">
      <c r="A2019" s="284"/>
      <c r="B2019" s="230"/>
      <c r="C2019" s="230"/>
      <c r="D2019" s="229"/>
      <c r="E2019" s="232"/>
      <c r="F2019" s="237"/>
      <c r="G2019" s="233"/>
      <c r="H2019" s="227"/>
      <c r="I2019" s="233"/>
      <c r="J2019" s="227"/>
      <c r="K2019" s="18"/>
      <c r="L2019" s="18"/>
      <c r="M2019" s="11"/>
      <c r="N2019" s="27"/>
      <c r="O2019" s="21">
        <f t="shared" si="3326"/>
        <v>0</v>
      </c>
      <c r="P2019" s="227"/>
      <c r="Q2019" s="227"/>
      <c r="R2019" s="227"/>
      <c r="S2019" s="227"/>
      <c r="T2019" s="227"/>
    </row>
    <row r="2020" spans="1:20">
      <c r="A2020" s="285"/>
      <c r="B2020" s="230"/>
      <c r="C2020" s="230"/>
      <c r="D2020" s="229"/>
      <c r="E2020" s="232"/>
      <c r="F2020" s="238"/>
      <c r="G2020" s="233"/>
      <c r="H2020" s="228"/>
      <c r="I2020" s="233"/>
      <c r="J2020" s="228"/>
      <c r="K2020" s="18"/>
      <c r="L2020" s="18"/>
      <c r="M2020" s="18"/>
      <c r="N2020" s="27"/>
      <c r="O2020" s="21">
        <f t="shared" si="3326"/>
        <v>0</v>
      </c>
      <c r="P2020" s="228"/>
      <c r="Q2020" s="228"/>
      <c r="R2020" s="228"/>
      <c r="S2020" s="228"/>
      <c r="T2020" s="228"/>
    </row>
    <row r="2021" spans="1:20" ht="12.75" customHeight="1">
      <c r="A2021" s="283">
        <v>4</v>
      </c>
      <c r="B2021" s="239" t="s">
        <v>33</v>
      </c>
      <c r="C2021" s="239" t="s">
        <v>1073</v>
      </c>
      <c r="D2021" s="323" t="s">
        <v>656</v>
      </c>
      <c r="E2021" s="232">
        <v>68.400000000000006</v>
      </c>
      <c r="F2021" s="236">
        <f t="shared" ref="F2021" si="3348">H2021+J2021+R2021</f>
        <v>3.2788727</v>
      </c>
      <c r="G2021" s="286">
        <v>0.67100000000000004</v>
      </c>
      <c r="H2021" s="226">
        <f t="shared" ref="H2021" si="3349">G2021*$P$8/1000</f>
        <v>1.5238678400000001</v>
      </c>
      <c r="I2021" s="331"/>
      <c r="J2021" s="226">
        <f t="shared" ref="J2021" si="3350">I2021*$P$9/1000</f>
        <v>0</v>
      </c>
      <c r="K2021" s="18" t="s">
        <v>397</v>
      </c>
      <c r="L2021" s="18"/>
      <c r="M2021" s="18"/>
      <c r="N2021" s="27"/>
      <c r="O2021" s="21">
        <f t="shared" si="3326"/>
        <v>0</v>
      </c>
      <c r="P2021" s="226">
        <f t="shared" ref="P2021" si="3351">E2021*F2021</f>
        <v>224.27489268000002</v>
      </c>
      <c r="Q2021" s="226">
        <f t="shared" ref="Q2021" si="3352">SUM(O2021:O2024)</f>
        <v>1.55</v>
      </c>
      <c r="R2021" s="226">
        <f t="shared" ref="R2021" si="3353">Q2021*1.02*1.05*$R$14</f>
        <v>1.7550048600000001</v>
      </c>
      <c r="S2021" s="226">
        <f t="shared" ref="S2021" si="3354">F2021*$S$17</f>
        <v>4.162875737296317</v>
      </c>
      <c r="T2021" s="226">
        <f t="shared" ref="T2021" si="3355">E2021*S2021</f>
        <v>284.74070043106809</v>
      </c>
    </row>
    <row r="2022" spans="1:20">
      <c r="A2022" s="284"/>
      <c r="B2022" s="240"/>
      <c r="C2022" s="240"/>
      <c r="D2022" s="324"/>
      <c r="E2022" s="232"/>
      <c r="F2022" s="237"/>
      <c r="G2022" s="287"/>
      <c r="H2022" s="227"/>
      <c r="I2022" s="331"/>
      <c r="J2022" s="227"/>
      <c r="K2022" s="18" t="s">
        <v>398</v>
      </c>
      <c r="L2022" s="18" t="s">
        <v>21</v>
      </c>
      <c r="M2022" s="18">
        <v>1</v>
      </c>
      <c r="N2022" s="27">
        <v>1.55</v>
      </c>
      <c r="O2022" s="21">
        <f t="shared" si="3326"/>
        <v>1.55</v>
      </c>
      <c r="P2022" s="227"/>
      <c r="Q2022" s="227"/>
      <c r="R2022" s="227"/>
      <c r="S2022" s="227"/>
      <c r="T2022" s="227"/>
    </row>
    <row r="2023" spans="1:20">
      <c r="A2023" s="284"/>
      <c r="B2023" s="240"/>
      <c r="C2023" s="240"/>
      <c r="D2023" s="324"/>
      <c r="E2023" s="232"/>
      <c r="F2023" s="237"/>
      <c r="G2023" s="287"/>
      <c r="H2023" s="227"/>
      <c r="I2023" s="331"/>
      <c r="J2023" s="227"/>
      <c r="K2023" s="18"/>
      <c r="L2023" s="18"/>
      <c r="M2023" s="11"/>
      <c r="N2023" s="27"/>
      <c r="O2023" s="21">
        <f t="shared" si="3326"/>
        <v>0</v>
      </c>
      <c r="P2023" s="227"/>
      <c r="Q2023" s="227"/>
      <c r="R2023" s="227"/>
      <c r="S2023" s="227"/>
      <c r="T2023" s="227"/>
    </row>
    <row r="2024" spans="1:20">
      <c r="A2024" s="285"/>
      <c r="B2024" s="241"/>
      <c r="C2024" s="241"/>
      <c r="D2024" s="325"/>
      <c r="E2024" s="232"/>
      <c r="F2024" s="238"/>
      <c r="G2024" s="288"/>
      <c r="H2024" s="228"/>
      <c r="I2024" s="331"/>
      <c r="J2024" s="228"/>
      <c r="K2024" s="18"/>
      <c r="L2024" s="18"/>
      <c r="M2024" s="18"/>
      <c r="N2024" s="27"/>
      <c r="O2024" s="21">
        <f t="shared" si="3326"/>
        <v>0</v>
      </c>
      <c r="P2024" s="228"/>
      <c r="Q2024" s="228"/>
      <c r="R2024" s="228"/>
      <c r="S2024" s="228"/>
      <c r="T2024" s="228"/>
    </row>
    <row r="2025" spans="1:20">
      <c r="A2025" s="283"/>
      <c r="B2025" s="230"/>
      <c r="C2025" s="276" t="s">
        <v>1074</v>
      </c>
      <c r="D2025" s="283"/>
      <c r="E2025" s="232"/>
      <c r="F2025" s="236">
        <f t="shared" ref="F2025" si="3356">H2025+J2025+R2025</f>
        <v>0</v>
      </c>
      <c r="G2025" s="242"/>
      <c r="H2025" s="226">
        <f t="shared" ref="H2025" si="3357">G2025*$P$8/1000</f>
        <v>0</v>
      </c>
      <c r="I2025" s="233"/>
      <c r="J2025" s="226">
        <f t="shared" ref="J2025" si="3358">I2025*$P$9/1000</f>
        <v>0</v>
      </c>
      <c r="K2025" s="18"/>
      <c r="L2025" s="18"/>
      <c r="M2025" s="18"/>
      <c r="N2025" s="27"/>
      <c r="O2025" s="21">
        <f t="shared" si="3326"/>
        <v>0</v>
      </c>
      <c r="P2025" s="226">
        <f t="shared" ref="P2025" si="3359">E2025*F2025</f>
        <v>0</v>
      </c>
      <c r="Q2025" s="226">
        <f t="shared" ref="Q2025" si="3360">SUM(O2025:O2028)</f>
        <v>0</v>
      </c>
      <c r="R2025" s="226">
        <f t="shared" ref="R2025" si="3361">Q2025*1.02*1.05*$R$14</f>
        <v>0</v>
      </c>
      <c r="S2025" s="226">
        <f t="shared" ref="S2025" si="3362">F2025*$S$17</f>
        <v>0</v>
      </c>
      <c r="T2025" s="226">
        <f t="shared" ref="T2025" si="3363">E2025*S2025</f>
        <v>0</v>
      </c>
    </row>
    <row r="2026" spans="1:20">
      <c r="A2026" s="284"/>
      <c r="B2026" s="230"/>
      <c r="C2026" s="277"/>
      <c r="D2026" s="284"/>
      <c r="E2026" s="232"/>
      <c r="F2026" s="237"/>
      <c r="G2026" s="242"/>
      <c r="H2026" s="227"/>
      <c r="I2026" s="233"/>
      <c r="J2026" s="227"/>
      <c r="K2026" s="18"/>
      <c r="L2026" s="18"/>
      <c r="M2026" s="18"/>
      <c r="N2026" s="27"/>
      <c r="O2026" s="21">
        <f t="shared" si="3326"/>
        <v>0</v>
      </c>
      <c r="P2026" s="227"/>
      <c r="Q2026" s="227"/>
      <c r="R2026" s="227"/>
      <c r="S2026" s="227"/>
      <c r="T2026" s="227"/>
    </row>
    <row r="2027" spans="1:20">
      <c r="A2027" s="284"/>
      <c r="B2027" s="230"/>
      <c r="C2027" s="277"/>
      <c r="D2027" s="284"/>
      <c r="E2027" s="232"/>
      <c r="F2027" s="237"/>
      <c r="G2027" s="242"/>
      <c r="H2027" s="227"/>
      <c r="I2027" s="233"/>
      <c r="J2027" s="227"/>
      <c r="K2027" s="18"/>
      <c r="L2027" s="18"/>
      <c r="M2027" s="18"/>
      <c r="N2027" s="27"/>
      <c r="O2027" s="21">
        <f t="shared" si="3326"/>
        <v>0</v>
      </c>
      <c r="P2027" s="227"/>
      <c r="Q2027" s="227"/>
      <c r="R2027" s="227"/>
      <c r="S2027" s="227"/>
      <c r="T2027" s="227"/>
    </row>
    <row r="2028" spans="1:20">
      <c r="A2028" s="285"/>
      <c r="B2028" s="230"/>
      <c r="C2028" s="278"/>
      <c r="D2028" s="285"/>
      <c r="E2028" s="232"/>
      <c r="F2028" s="238"/>
      <c r="G2028" s="242"/>
      <c r="H2028" s="228"/>
      <c r="I2028" s="233"/>
      <c r="J2028" s="228"/>
      <c r="K2028" s="18"/>
      <c r="L2028" s="18"/>
      <c r="M2028" s="18"/>
      <c r="N2028" s="27"/>
      <c r="O2028" s="21">
        <f t="shared" si="3326"/>
        <v>0</v>
      </c>
      <c r="P2028" s="228"/>
      <c r="Q2028" s="228"/>
      <c r="R2028" s="228"/>
      <c r="S2028" s="228"/>
      <c r="T2028" s="228"/>
    </row>
    <row r="2029" spans="1:20" ht="12.75" customHeight="1">
      <c r="A2029" s="229">
        <v>1</v>
      </c>
      <c r="B2029" s="239" t="s">
        <v>235</v>
      </c>
      <c r="C2029" s="239" t="s">
        <v>1065</v>
      </c>
      <c r="D2029" s="239" t="s">
        <v>611</v>
      </c>
      <c r="E2029" s="232">
        <v>3.36</v>
      </c>
      <c r="F2029" s="236">
        <f t="shared" ref="F2029" si="3364">H2029+J2029+R2029</f>
        <v>8.1324223906000004</v>
      </c>
      <c r="G2029" s="233">
        <v>0.11</v>
      </c>
      <c r="H2029" s="226">
        <f t="shared" ref="H2029" si="3365">G2029*$P$8/1000</f>
        <v>0.24981440000000002</v>
      </c>
      <c r="I2029" s="247">
        <v>0.76</v>
      </c>
      <c r="J2029" s="226">
        <f t="shared" ref="J2029" si="3366">I2029*$P$9/1000</f>
        <v>2.1641227999999999</v>
      </c>
      <c r="K2029" s="18" t="s">
        <v>385</v>
      </c>
      <c r="L2029" s="18" t="s">
        <v>24</v>
      </c>
      <c r="M2029" s="18">
        <v>1.26</v>
      </c>
      <c r="N2029" s="27">
        <v>4</v>
      </c>
      <c r="O2029" s="21">
        <f t="shared" si="3326"/>
        <v>5.04</v>
      </c>
      <c r="P2029" s="226">
        <f t="shared" ref="P2029" si="3367">E2029*F2029</f>
        <v>27.324939232416</v>
      </c>
      <c r="Q2029" s="226">
        <f t="shared" ref="Q2029" si="3368">SUM(O2029:O2032)</f>
        <v>5.0505000000000004</v>
      </c>
      <c r="R2029" s="226">
        <f t="shared" ref="R2029" si="3369">Q2029*1.02*1.05*$R$14</f>
        <v>5.7184851906000009</v>
      </c>
      <c r="S2029" s="226">
        <f t="shared" ref="S2029" si="3370">F2029*$S$17</f>
        <v>10.324970486128983</v>
      </c>
      <c r="T2029" s="226">
        <f t="shared" ref="T2029" si="3371">E2029*S2029</f>
        <v>34.691900833393383</v>
      </c>
    </row>
    <row r="2030" spans="1:20">
      <c r="A2030" s="229"/>
      <c r="B2030" s="240"/>
      <c r="C2030" s="240"/>
      <c r="D2030" s="240"/>
      <c r="E2030" s="232"/>
      <c r="F2030" s="237"/>
      <c r="G2030" s="233"/>
      <c r="H2030" s="227"/>
      <c r="I2030" s="247"/>
      <c r="J2030" s="227"/>
      <c r="K2030" s="18" t="s">
        <v>35</v>
      </c>
      <c r="L2030" s="18" t="s">
        <v>24</v>
      </c>
      <c r="M2030" s="18">
        <v>7.0000000000000007E-2</v>
      </c>
      <c r="N2030" s="27">
        <v>0.15</v>
      </c>
      <c r="O2030" s="21">
        <f t="shared" si="3326"/>
        <v>1.0500000000000001E-2</v>
      </c>
      <c r="P2030" s="227"/>
      <c r="Q2030" s="227"/>
      <c r="R2030" s="227"/>
      <c r="S2030" s="227"/>
      <c r="T2030" s="227"/>
    </row>
    <row r="2031" spans="1:20">
      <c r="A2031" s="229"/>
      <c r="B2031" s="240"/>
      <c r="C2031" s="240"/>
      <c r="D2031" s="240"/>
      <c r="E2031" s="232"/>
      <c r="F2031" s="237"/>
      <c r="G2031" s="233"/>
      <c r="H2031" s="227"/>
      <c r="I2031" s="247"/>
      <c r="J2031" s="227"/>
      <c r="K2031" s="18"/>
      <c r="L2031" s="18"/>
      <c r="M2031" s="19"/>
      <c r="N2031" s="27"/>
      <c r="O2031" s="21">
        <f t="shared" si="3326"/>
        <v>0</v>
      </c>
      <c r="P2031" s="227"/>
      <c r="Q2031" s="227"/>
      <c r="R2031" s="227"/>
      <c r="S2031" s="227"/>
      <c r="T2031" s="227"/>
    </row>
    <row r="2032" spans="1:20">
      <c r="A2032" s="229"/>
      <c r="B2032" s="241"/>
      <c r="C2032" s="241"/>
      <c r="D2032" s="241"/>
      <c r="E2032" s="232"/>
      <c r="F2032" s="238"/>
      <c r="G2032" s="233"/>
      <c r="H2032" s="228"/>
      <c r="I2032" s="247"/>
      <c r="J2032" s="228"/>
      <c r="K2032" s="18"/>
      <c r="L2032" s="18"/>
      <c r="M2032" s="18"/>
      <c r="N2032" s="27"/>
      <c r="O2032" s="21">
        <f t="shared" si="3326"/>
        <v>0</v>
      </c>
      <c r="P2032" s="228"/>
      <c r="Q2032" s="228"/>
      <c r="R2032" s="228"/>
      <c r="S2032" s="228"/>
      <c r="T2032" s="228"/>
    </row>
    <row r="2033" spans="1:20" ht="12.75" customHeight="1">
      <c r="A2033" s="283">
        <v>2</v>
      </c>
      <c r="B2033" s="230" t="s">
        <v>394</v>
      </c>
      <c r="C2033" s="230" t="s">
        <v>1071</v>
      </c>
      <c r="D2033" s="239" t="s">
        <v>611</v>
      </c>
      <c r="E2033" s="235">
        <v>17.920000000000002</v>
      </c>
      <c r="F2033" s="236">
        <f t="shared" ref="F2033" si="3372">H2033+J2033+R2033</f>
        <v>45.31427197064</v>
      </c>
      <c r="G2033" s="286">
        <v>1.55</v>
      </c>
      <c r="H2033" s="226">
        <f t="shared" ref="H2033" si="3373">G2033*$P$8/1000</f>
        <v>3.5201120000000001</v>
      </c>
      <c r="I2033" s="286">
        <v>0.33</v>
      </c>
      <c r="J2033" s="226">
        <f t="shared" ref="J2033" si="3374">I2033*$P$9/1000</f>
        <v>0.93968490000000005</v>
      </c>
      <c r="K2033" s="18" t="s">
        <v>175</v>
      </c>
      <c r="L2033" s="18" t="s">
        <v>24</v>
      </c>
      <c r="M2033" s="18">
        <v>1.02</v>
      </c>
      <c r="N2033" s="27">
        <v>29.86</v>
      </c>
      <c r="O2033" s="21">
        <f t="shared" si="3326"/>
        <v>30.4572</v>
      </c>
      <c r="P2033" s="226">
        <f t="shared" ref="P2033" si="3375">E2033*F2033</f>
        <v>812.03175371386885</v>
      </c>
      <c r="Q2033" s="226">
        <f t="shared" ref="Q2033" si="3376">SUM(O2033:O2036)</f>
        <v>36.0822</v>
      </c>
      <c r="R2033" s="226">
        <f t="shared" ref="R2033" si="3377">Q2033*1.02*1.05*$R$14</f>
        <v>40.85447507064</v>
      </c>
      <c r="S2033" s="226">
        <f t="shared" ref="S2033" si="3378">F2033*$S$17</f>
        <v>57.531261686317926</v>
      </c>
      <c r="T2033" s="226">
        <f t="shared" ref="T2033" si="3379">E2033*S2033</f>
        <v>1030.9602094188174</v>
      </c>
    </row>
    <row r="2034" spans="1:20">
      <c r="A2034" s="284"/>
      <c r="B2034" s="230"/>
      <c r="C2034" s="230"/>
      <c r="D2034" s="240"/>
      <c r="E2034" s="235"/>
      <c r="F2034" s="237"/>
      <c r="G2034" s="287"/>
      <c r="H2034" s="227"/>
      <c r="I2034" s="287"/>
      <c r="J2034" s="227"/>
      <c r="K2034" s="18" t="s">
        <v>133</v>
      </c>
      <c r="L2034" s="18" t="s">
        <v>17</v>
      </c>
      <c r="M2034" s="18">
        <v>0.71699999999999997</v>
      </c>
      <c r="N2034" s="18">
        <v>3.5</v>
      </c>
      <c r="O2034" s="21">
        <f t="shared" si="3326"/>
        <v>2.5095000000000001</v>
      </c>
      <c r="P2034" s="227"/>
      <c r="Q2034" s="227"/>
      <c r="R2034" s="227"/>
      <c r="S2034" s="227"/>
      <c r="T2034" s="227"/>
    </row>
    <row r="2035" spans="1:20">
      <c r="A2035" s="284"/>
      <c r="B2035" s="230"/>
      <c r="C2035" s="230"/>
      <c r="D2035" s="240"/>
      <c r="E2035" s="235"/>
      <c r="F2035" s="237"/>
      <c r="G2035" s="287"/>
      <c r="H2035" s="227"/>
      <c r="I2035" s="287"/>
      <c r="J2035" s="227"/>
      <c r="K2035" s="18" t="s">
        <v>395</v>
      </c>
      <c r="L2035" s="18" t="s">
        <v>22</v>
      </c>
      <c r="M2035" s="19">
        <v>1.6500000000000001E-2</v>
      </c>
      <c r="N2035" s="27">
        <v>125</v>
      </c>
      <c r="O2035" s="21">
        <f t="shared" si="3326"/>
        <v>2.0625</v>
      </c>
      <c r="P2035" s="227"/>
      <c r="Q2035" s="227"/>
      <c r="R2035" s="227"/>
      <c r="S2035" s="227"/>
      <c r="T2035" s="227"/>
    </row>
    <row r="2036" spans="1:20">
      <c r="A2036" s="285"/>
      <c r="B2036" s="230"/>
      <c r="C2036" s="230"/>
      <c r="D2036" s="241"/>
      <c r="E2036" s="235"/>
      <c r="F2036" s="238"/>
      <c r="G2036" s="288"/>
      <c r="H2036" s="228"/>
      <c r="I2036" s="288"/>
      <c r="J2036" s="228"/>
      <c r="K2036" s="18" t="s">
        <v>396</v>
      </c>
      <c r="L2036" s="18" t="s">
        <v>21</v>
      </c>
      <c r="M2036" s="18">
        <v>0.9</v>
      </c>
      <c r="N2036" s="27">
        <v>1.17</v>
      </c>
      <c r="O2036" s="21">
        <f t="shared" si="3326"/>
        <v>1.0529999999999999</v>
      </c>
      <c r="P2036" s="228"/>
      <c r="Q2036" s="228"/>
      <c r="R2036" s="228"/>
      <c r="S2036" s="228"/>
      <c r="T2036" s="228"/>
    </row>
    <row r="2037" spans="1:20">
      <c r="A2037" s="283"/>
      <c r="B2037" s="230"/>
      <c r="C2037" s="434" t="s">
        <v>1075</v>
      </c>
      <c r="D2037" s="229"/>
      <c r="E2037" s="232"/>
      <c r="F2037" s="236">
        <f t="shared" ref="F2037" si="3380">H2037+J2037+R2037</f>
        <v>0</v>
      </c>
      <c r="G2037" s="233"/>
      <c r="H2037" s="226">
        <f t="shared" ref="H2037" si="3381">G2037*$P$8/1000</f>
        <v>0</v>
      </c>
      <c r="I2037" s="233"/>
      <c r="J2037" s="226">
        <f t="shared" ref="J2037" si="3382">I2037*$P$9/1000</f>
        <v>0</v>
      </c>
      <c r="K2037" s="18"/>
      <c r="L2037" s="18"/>
      <c r="M2037" s="18"/>
      <c r="N2037" s="49"/>
      <c r="O2037" s="21">
        <f t="shared" si="3326"/>
        <v>0</v>
      </c>
      <c r="P2037" s="226">
        <f t="shared" ref="P2037" si="3383">E2037*F2037</f>
        <v>0</v>
      </c>
      <c r="Q2037" s="226">
        <f t="shared" ref="Q2037" si="3384">SUM(O2037:O2040)</f>
        <v>0</v>
      </c>
      <c r="R2037" s="226">
        <f t="shared" ref="R2037" si="3385">Q2037*1.02*1.05*$R$14</f>
        <v>0</v>
      </c>
      <c r="S2037" s="226">
        <f t="shared" ref="S2037" si="3386">F2037*$S$17</f>
        <v>0</v>
      </c>
      <c r="T2037" s="226">
        <f t="shared" ref="T2037" si="3387">E2037*S2037</f>
        <v>0</v>
      </c>
    </row>
    <row r="2038" spans="1:20">
      <c r="A2038" s="284"/>
      <c r="B2038" s="230"/>
      <c r="C2038" s="434"/>
      <c r="D2038" s="229"/>
      <c r="E2038" s="232"/>
      <c r="F2038" s="237"/>
      <c r="G2038" s="233"/>
      <c r="H2038" s="227"/>
      <c r="I2038" s="233"/>
      <c r="J2038" s="227"/>
      <c r="K2038" s="18"/>
      <c r="L2038" s="18"/>
      <c r="M2038" s="30"/>
      <c r="N2038" s="27"/>
      <c r="O2038" s="21">
        <f t="shared" si="3326"/>
        <v>0</v>
      </c>
      <c r="P2038" s="227"/>
      <c r="Q2038" s="227"/>
      <c r="R2038" s="227"/>
      <c r="S2038" s="227"/>
      <c r="T2038" s="227"/>
    </row>
    <row r="2039" spans="1:20">
      <c r="A2039" s="284"/>
      <c r="B2039" s="230"/>
      <c r="C2039" s="434"/>
      <c r="D2039" s="229"/>
      <c r="E2039" s="232"/>
      <c r="F2039" s="237"/>
      <c r="G2039" s="233"/>
      <c r="H2039" s="227"/>
      <c r="I2039" s="233"/>
      <c r="J2039" s="227"/>
      <c r="K2039" s="18"/>
      <c r="L2039" s="18"/>
      <c r="M2039" s="15"/>
      <c r="N2039" s="37"/>
      <c r="O2039" s="21">
        <f t="shared" si="3326"/>
        <v>0</v>
      </c>
      <c r="P2039" s="227"/>
      <c r="Q2039" s="227"/>
      <c r="R2039" s="227"/>
      <c r="S2039" s="227"/>
      <c r="T2039" s="227"/>
    </row>
    <row r="2040" spans="1:20">
      <c r="A2040" s="285"/>
      <c r="B2040" s="230"/>
      <c r="C2040" s="434"/>
      <c r="D2040" s="229"/>
      <c r="E2040" s="232"/>
      <c r="F2040" s="238"/>
      <c r="G2040" s="233"/>
      <c r="H2040" s="228"/>
      <c r="I2040" s="233"/>
      <c r="J2040" s="228"/>
      <c r="K2040" s="18"/>
      <c r="L2040" s="50"/>
      <c r="M2040" s="18"/>
      <c r="N2040" s="18"/>
      <c r="O2040" s="21">
        <f t="shared" si="3326"/>
        <v>0</v>
      </c>
      <c r="P2040" s="228"/>
      <c r="Q2040" s="228"/>
      <c r="R2040" s="228"/>
      <c r="S2040" s="228"/>
      <c r="T2040" s="228"/>
    </row>
    <row r="2041" spans="1:20" ht="12.75" customHeight="1">
      <c r="A2041" s="283">
        <v>1</v>
      </c>
      <c r="B2041" s="230" t="s">
        <v>429</v>
      </c>
      <c r="C2041" s="239" t="s">
        <v>1076</v>
      </c>
      <c r="D2041" s="239" t="s">
        <v>602</v>
      </c>
      <c r="E2041" s="235">
        <v>390</v>
      </c>
      <c r="F2041" s="236">
        <f t="shared" ref="F2041" si="3388">H2041+J2041+R2041</f>
        <v>28.592100352000003</v>
      </c>
      <c r="G2041" s="326">
        <v>2.5499999999999998</v>
      </c>
      <c r="H2041" s="226">
        <f t="shared" ref="H2041" si="3389">G2041*$P$8/1000</f>
        <v>5.7911519999999994</v>
      </c>
      <c r="I2041" s="233">
        <v>0.17</v>
      </c>
      <c r="J2041" s="226">
        <f t="shared" ref="J2041" si="3390">I2041*$P$9/1000</f>
        <v>0.48408010000000007</v>
      </c>
      <c r="K2041" s="18" t="s">
        <v>41</v>
      </c>
      <c r="L2041" s="18" t="s">
        <v>17</v>
      </c>
      <c r="M2041" s="18">
        <v>1</v>
      </c>
      <c r="N2041" s="43">
        <v>19.71</v>
      </c>
      <c r="O2041" s="21">
        <f t="shared" si="3326"/>
        <v>19.71</v>
      </c>
      <c r="P2041" s="226">
        <f t="shared" ref="P2041" si="3391">E2041*F2041</f>
        <v>11150.919137280001</v>
      </c>
      <c r="Q2041" s="226">
        <f t="shared" ref="Q2041" si="3392">SUM(O2041:O2044)</f>
        <v>19.71</v>
      </c>
      <c r="R2041" s="226">
        <f t="shared" ref="R2041" si="3393">Q2041*1.02*1.05*$R$14</f>
        <v>22.316868252000003</v>
      </c>
      <c r="S2041" s="226">
        <f t="shared" ref="S2041" si="3394">F2041*$S$17</f>
        <v>36.300695917130994</v>
      </c>
      <c r="T2041" s="226">
        <f t="shared" ref="T2041" si="3395">E2041*S2041</f>
        <v>14157.271407681088</v>
      </c>
    </row>
    <row r="2042" spans="1:20">
      <c r="A2042" s="284"/>
      <c r="B2042" s="230"/>
      <c r="C2042" s="240"/>
      <c r="D2042" s="240"/>
      <c r="E2042" s="235"/>
      <c r="F2042" s="237"/>
      <c r="G2042" s="326"/>
      <c r="H2042" s="227"/>
      <c r="I2042" s="233"/>
      <c r="J2042" s="227"/>
      <c r="K2042" s="18"/>
      <c r="L2042" s="18"/>
      <c r="M2042" s="18"/>
      <c r="N2042" s="27"/>
      <c r="O2042" s="21">
        <f t="shared" si="3326"/>
        <v>0</v>
      </c>
      <c r="P2042" s="227"/>
      <c r="Q2042" s="227"/>
      <c r="R2042" s="227"/>
      <c r="S2042" s="227"/>
      <c r="T2042" s="227"/>
    </row>
    <row r="2043" spans="1:20">
      <c r="A2043" s="284"/>
      <c r="B2043" s="230"/>
      <c r="C2043" s="240"/>
      <c r="D2043" s="240"/>
      <c r="E2043" s="235"/>
      <c r="F2043" s="237"/>
      <c r="G2043" s="326"/>
      <c r="H2043" s="227"/>
      <c r="I2043" s="233"/>
      <c r="J2043" s="227"/>
      <c r="K2043" s="18"/>
      <c r="L2043" s="18"/>
      <c r="M2043" s="19"/>
      <c r="N2043" s="27"/>
      <c r="O2043" s="21">
        <f t="shared" si="3326"/>
        <v>0</v>
      </c>
      <c r="P2043" s="227"/>
      <c r="Q2043" s="227"/>
      <c r="R2043" s="227"/>
      <c r="S2043" s="227"/>
      <c r="T2043" s="227"/>
    </row>
    <row r="2044" spans="1:20">
      <c r="A2044" s="285"/>
      <c r="B2044" s="230"/>
      <c r="C2044" s="241"/>
      <c r="D2044" s="241"/>
      <c r="E2044" s="235"/>
      <c r="F2044" s="238"/>
      <c r="G2044" s="326"/>
      <c r="H2044" s="228"/>
      <c r="I2044" s="233"/>
      <c r="J2044" s="228"/>
      <c r="K2044" s="18"/>
      <c r="L2044" s="18"/>
      <c r="M2044" s="18"/>
      <c r="N2044" s="27"/>
      <c r="O2044" s="21">
        <f t="shared" si="3326"/>
        <v>0</v>
      </c>
      <c r="P2044" s="228"/>
      <c r="Q2044" s="228"/>
      <c r="R2044" s="228"/>
      <c r="S2044" s="228"/>
      <c r="T2044" s="228"/>
    </row>
    <row r="2045" spans="1:20" ht="12.75" customHeight="1">
      <c r="A2045" s="283"/>
      <c r="B2045" s="239"/>
      <c r="C2045" s="276" t="s">
        <v>1077</v>
      </c>
      <c r="D2045" s="283"/>
      <c r="E2045" s="289"/>
      <c r="F2045" s="236">
        <f t="shared" ref="F2045" si="3396">H2045+J2045+R2045</f>
        <v>0</v>
      </c>
      <c r="G2045" s="286"/>
      <c r="H2045" s="226">
        <f t="shared" ref="H2045" si="3397">G2045*$P$8/1000</f>
        <v>0</v>
      </c>
      <c r="I2045" s="292"/>
      <c r="J2045" s="226">
        <f t="shared" ref="J2045" si="3398">I2045*$P$9/1000</f>
        <v>0</v>
      </c>
      <c r="K2045" s="18"/>
      <c r="L2045" s="18"/>
      <c r="M2045" s="18"/>
      <c r="N2045" s="15"/>
      <c r="O2045" s="21">
        <f t="shared" si="3326"/>
        <v>0</v>
      </c>
      <c r="P2045" s="226">
        <f t="shared" ref="P2045" si="3399">E2045*F2045</f>
        <v>0</v>
      </c>
      <c r="Q2045" s="226">
        <f t="shared" ref="Q2045" si="3400">SUM(O2045:O2048)</f>
        <v>0</v>
      </c>
      <c r="R2045" s="226">
        <f t="shared" ref="R2045" si="3401">Q2045*1.02*1.05*$R$14</f>
        <v>0</v>
      </c>
      <c r="S2045" s="226">
        <f t="shared" ref="S2045" si="3402">F2045*$S$17</f>
        <v>0</v>
      </c>
      <c r="T2045" s="226">
        <f t="shared" ref="T2045" si="3403">E2045*S2045</f>
        <v>0</v>
      </c>
    </row>
    <row r="2046" spans="1:20">
      <c r="A2046" s="284"/>
      <c r="B2046" s="240"/>
      <c r="C2046" s="277"/>
      <c r="D2046" s="284"/>
      <c r="E2046" s="290"/>
      <c r="F2046" s="237"/>
      <c r="G2046" s="287"/>
      <c r="H2046" s="227"/>
      <c r="I2046" s="293"/>
      <c r="J2046" s="227"/>
      <c r="K2046" s="18"/>
      <c r="L2046" s="18"/>
      <c r="M2046" s="18"/>
      <c r="N2046" s="27"/>
      <c r="O2046" s="21">
        <f t="shared" si="3326"/>
        <v>0</v>
      </c>
      <c r="P2046" s="227"/>
      <c r="Q2046" s="227"/>
      <c r="R2046" s="227"/>
      <c r="S2046" s="227"/>
      <c r="T2046" s="227"/>
    </row>
    <row r="2047" spans="1:20">
      <c r="A2047" s="284"/>
      <c r="B2047" s="240"/>
      <c r="C2047" s="277"/>
      <c r="D2047" s="284"/>
      <c r="E2047" s="290"/>
      <c r="F2047" s="237"/>
      <c r="G2047" s="287"/>
      <c r="H2047" s="227"/>
      <c r="I2047" s="293"/>
      <c r="J2047" s="227"/>
      <c r="K2047" s="18"/>
      <c r="L2047" s="18"/>
      <c r="M2047" s="19"/>
      <c r="N2047" s="15"/>
      <c r="O2047" s="21">
        <f t="shared" si="3326"/>
        <v>0</v>
      </c>
      <c r="P2047" s="227"/>
      <c r="Q2047" s="227"/>
      <c r="R2047" s="227"/>
      <c r="S2047" s="227"/>
      <c r="T2047" s="227"/>
    </row>
    <row r="2048" spans="1:20">
      <c r="A2048" s="285"/>
      <c r="B2048" s="241"/>
      <c r="C2048" s="278"/>
      <c r="D2048" s="285"/>
      <c r="E2048" s="291"/>
      <c r="F2048" s="238"/>
      <c r="G2048" s="288"/>
      <c r="H2048" s="228"/>
      <c r="I2048" s="294"/>
      <c r="J2048" s="228"/>
      <c r="K2048" s="18"/>
      <c r="L2048" s="18"/>
      <c r="M2048" s="18"/>
      <c r="N2048" s="27"/>
      <c r="O2048" s="21">
        <f t="shared" si="3326"/>
        <v>0</v>
      </c>
      <c r="P2048" s="228"/>
      <c r="Q2048" s="228"/>
      <c r="R2048" s="228"/>
      <c r="S2048" s="228"/>
      <c r="T2048" s="228"/>
    </row>
    <row r="2049" spans="1:20" ht="12.75" customHeight="1">
      <c r="A2049" s="283">
        <v>1</v>
      </c>
      <c r="B2049" s="323" t="s">
        <v>245</v>
      </c>
      <c r="C2049" s="243" t="s">
        <v>1078</v>
      </c>
      <c r="D2049" s="239" t="s">
        <v>602</v>
      </c>
      <c r="E2049" s="378">
        <v>1620</v>
      </c>
      <c r="F2049" s="236">
        <f t="shared" ref="F2049" si="3404">H2049+J2049+R2049</f>
        <v>1.2834732286000001</v>
      </c>
      <c r="G2049" s="286">
        <v>1.7399999999999999E-2</v>
      </c>
      <c r="H2049" s="226">
        <f t="shared" ref="H2049" si="3405">G2049*$P$8/1000</f>
        <v>3.9516096000000001E-2</v>
      </c>
      <c r="I2049" s="304">
        <v>0.1106</v>
      </c>
      <c r="J2049" s="226">
        <f t="shared" ref="J2049" si="3406">I2049*$P$9/1000</f>
        <v>0.31493681800000001</v>
      </c>
      <c r="K2049" s="18" t="s">
        <v>391</v>
      </c>
      <c r="L2049" s="18" t="s">
        <v>24</v>
      </c>
      <c r="M2049" s="18">
        <v>1.4999999999999999E-2</v>
      </c>
      <c r="N2049" s="27">
        <v>4</v>
      </c>
      <c r="O2049" s="21">
        <f t="shared" si="3326"/>
        <v>0.06</v>
      </c>
      <c r="P2049" s="226">
        <f t="shared" ref="P2049" si="3407">E2049*F2049</f>
        <v>2079.2266303320002</v>
      </c>
      <c r="Q2049" s="226">
        <f t="shared" ref="Q2049" si="3408">SUM(O2049:O2052)</f>
        <v>0.82050000000000001</v>
      </c>
      <c r="R2049" s="226">
        <f t="shared" ref="R2049" si="3409">Q2049*1.02*1.05*$R$14</f>
        <v>0.92902031460000012</v>
      </c>
      <c r="S2049" s="226">
        <f t="shared" ref="S2049" si="3410">F2049*$S$17</f>
        <v>1.6295050316556388</v>
      </c>
      <c r="T2049" s="226">
        <f t="shared" ref="T2049" si="3411">E2049*S2049</f>
        <v>2639.7981512821348</v>
      </c>
    </row>
    <row r="2050" spans="1:20">
      <c r="A2050" s="284"/>
      <c r="B2050" s="324"/>
      <c r="C2050" s="243"/>
      <c r="D2050" s="240"/>
      <c r="E2050" s="379"/>
      <c r="F2050" s="237"/>
      <c r="G2050" s="287"/>
      <c r="H2050" s="227"/>
      <c r="I2050" s="305"/>
      <c r="J2050" s="227"/>
      <c r="K2050" s="18" t="s">
        <v>392</v>
      </c>
      <c r="L2050" s="18" t="s">
        <v>24</v>
      </c>
      <c r="M2050" s="18">
        <v>0.189</v>
      </c>
      <c r="N2050" s="27">
        <v>4</v>
      </c>
      <c r="O2050" s="21">
        <f t="shared" si="3326"/>
        <v>0.75600000000000001</v>
      </c>
      <c r="P2050" s="227"/>
      <c r="Q2050" s="227"/>
      <c r="R2050" s="227"/>
      <c r="S2050" s="227"/>
      <c r="T2050" s="227"/>
    </row>
    <row r="2051" spans="1:20">
      <c r="A2051" s="284"/>
      <c r="B2051" s="324"/>
      <c r="C2051" s="243"/>
      <c r="D2051" s="240"/>
      <c r="E2051" s="379"/>
      <c r="F2051" s="237"/>
      <c r="G2051" s="287"/>
      <c r="H2051" s="227"/>
      <c r="I2051" s="305"/>
      <c r="J2051" s="227"/>
      <c r="K2051" s="48" t="s">
        <v>35</v>
      </c>
      <c r="L2051" s="48" t="s">
        <v>24</v>
      </c>
      <c r="M2051" s="51">
        <v>0.03</v>
      </c>
      <c r="N2051" s="49">
        <v>0.15</v>
      </c>
      <c r="O2051" s="21">
        <f t="shared" si="3326"/>
        <v>4.4999999999999997E-3</v>
      </c>
      <c r="P2051" s="227"/>
      <c r="Q2051" s="227"/>
      <c r="R2051" s="227"/>
      <c r="S2051" s="227"/>
      <c r="T2051" s="227"/>
    </row>
    <row r="2052" spans="1:20">
      <c r="A2052" s="285"/>
      <c r="B2052" s="325"/>
      <c r="C2052" s="243"/>
      <c r="D2052" s="241"/>
      <c r="E2052" s="380"/>
      <c r="F2052" s="238"/>
      <c r="G2052" s="288"/>
      <c r="H2052" s="228"/>
      <c r="I2052" s="306"/>
      <c r="J2052" s="228"/>
      <c r="K2052" s="18"/>
      <c r="L2052" s="50"/>
      <c r="M2052" s="18"/>
      <c r="N2052" s="45"/>
      <c r="O2052" s="21">
        <f t="shared" si="3326"/>
        <v>0</v>
      </c>
      <c r="P2052" s="228"/>
      <c r="Q2052" s="228"/>
      <c r="R2052" s="228"/>
      <c r="S2052" s="228"/>
      <c r="T2052" s="228"/>
    </row>
    <row r="2053" spans="1:20" ht="12.75" customHeight="1">
      <c r="A2053" s="283">
        <v>2</v>
      </c>
      <c r="B2053" s="239" t="s">
        <v>248</v>
      </c>
      <c r="C2053" s="230" t="s">
        <v>1079</v>
      </c>
      <c r="D2053" s="239" t="s">
        <v>639</v>
      </c>
      <c r="E2053" s="352">
        <v>6.67</v>
      </c>
      <c r="F2053" s="236">
        <f t="shared" ref="F2053" si="3412">H2053+J2053+R2053</f>
        <v>199.275471458</v>
      </c>
      <c r="G2053" s="286"/>
      <c r="H2053" s="226">
        <f t="shared" ref="H2053" si="3413">G2053*$P$8/1000</f>
        <v>0</v>
      </c>
      <c r="I2053" s="346">
        <v>2.2000000000000002</v>
      </c>
      <c r="J2053" s="226">
        <f t="shared" ref="J2053" si="3414">I2053*$P$9/1000</f>
        <v>6.2645660000000003</v>
      </c>
      <c r="K2053" s="18" t="s">
        <v>239</v>
      </c>
      <c r="L2053" s="18" t="s">
        <v>20</v>
      </c>
      <c r="M2053" s="18">
        <v>1.03</v>
      </c>
      <c r="N2053" s="27">
        <v>165.5</v>
      </c>
      <c r="O2053" s="21">
        <f t="shared" si="3326"/>
        <v>170.465</v>
      </c>
      <c r="P2053" s="226">
        <f t="shared" ref="P2053" si="3415">E2053*F2053</f>
        <v>1329.16739462486</v>
      </c>
      <c r="Q2053" s="226">
        <f t="shared" ref="Q2053" si="3416">SUM(O2053:O2056)</f>
        <v>170.465</v>
      </c>
      <c r="R2053" s="226">
        <f t="shared" ref="R2053" si="3417">Q2053*1.02*1.05*$R$14</f>
        <v>193.010905458</v>
      </c>
      <c r="S2053" s="226">
        <f t="shared" ref="S2053" si="3418">F2053*$S$17</f>
        <v>253.00129070908818</v>
      </c>
      <c r="T2053" s="226">
        <f t="shared" ref="T2053" si="3419">E2053*S2053</f>
        <v>1687.5186090296181</v>
      </c>
    </row>
    <row r="2054" spans="1:20">
      <c r="A2054" s="284"/>
      <c r="B2054" s="240"/>
      <c r="C2054" s="230"/>
      <c r="D2054" s="284"/>
      <c r="E2054" s="353"/>
      <c r="F2054" s="237"/>
      <c r="G2054" s="287"/>
      <c r="H2054" s="227"/>
      <c r="I2054" s="347"/>
      <c r="J2054" s="227"/>
      <c r="K2054" s="18"/>
      <c r="L2054" s="18"/>
      <c r="M2054" s="18"/>
      <c r="N2054" s="27"/>
      <c r="O2054" s="21">
        <f t="shared" si="3326"/>
        <v>0</v>
      </c>
      <c r="P2054" s="227"/>
      <c r="Q2054" s="227"/>
      <c r="R2054" s="227"/>
      <c r="S2054" s="227"/>
      <c r="T2054" s="227"/>
    </row>
    <row r="2055" spans="1:20">
      <c r="A2055" s="284"/>
      <c r="B2055" s="240"/>
      <c r="C2055" s="230"/>
      <c r="D2055" s="284"/>
      <c r="E2055" s="353"/>
      <c r="F2055" s="237"/>
      <c r="G2055" s="287"/>
      <c r="H2055" s="227"/>
      <c r="I2055" s="347"/>
      <c r="J2055" s="227"/>
      <c r="K2055" s="18"/>
      <c r="L2055" s="18"/>
      <c r="M2055" s="19"/>
      <c r="N2055" s="27"/>
      <c r="O2055" s="21">
        <f t="shared" si="3326"/>
        <v>0</v>
      </c>
      <c r="P2055" s="227"/>
      <c r="Q2055" s="227"/>
      <c r="R2055" s="227"/>
      <c r="S2055" s="227"/>
      <c r="T2055" s="227"/>
    </row>
    <row r="2056" spans="1:20">
      <c r="A2056" s="285"/>
      <c r="B2056" s="241"/>
      <c r="C2056" s="230"/>
      <c r="D2056" s="285"/>
      <c r="E2056" s="354"/>
      <c r="F2056" s="238"/>
      <c r="G2056" s="288"/>
      <c r="H2056" s="228"/>
      <c r="I2056" s="348"/>
      <c r="J2056" s="228"/>
      <c r="K2056" s="18"/>
      <c r="L2056" s="18"/>
      <c r="M2056" s="18"/>
      <c r="N2056" s="27"/>
      <c r="O2056" s="21">
        <f t="shared" si="3326"/>
        <v>0</v>
      </c>
      <c r="P2056" s="228"/>
      <c r="Q2056" s="228"/>
      <c r="R2056" s="228"/>
      <c r="S2056" s="228"/>
      <c r="T2056" s="228"/>
    </row>
    <row r="2057" spans="1:20" ht="12.75" customHeight="1">
      <c r="A2057" s="283">
        <v>3</v>
      </c>
      <c r="B2057" s="239" t="s">
        <v>569</v>
      </c>
      <c r="C2057" s="243" t="s">
        <v>1080</v>
      </c>
      <c r="D2057" s="239" t="s">
        <v>602</v>
      </c>
      <c r="E2057" s="378">
        <v>1620</v>
      </c>
      <c r="F2057" s="236">
        <f t="shared" ref="F2057" si="3420">H2057+J2057+R2057</f>
        <v>3.9686282691999999</v>
      </c>
      <c r="G2057" s="457">
        <v>2.086E-2</v>
      </c>
      <c r="H2057" s="226">
        <f t="shared" ref="H2057" si="3421">G2057*$P$8/1000</f>
        <v>4.7373894399999998E-2</v>
      </c>
      <c r="I2057" s="304">
        <v>4.7399999999999998E-2</v>
      </c>
      <c r="J2057" s="226">
        <f t="shared" ref="J2057" si="3422">I2057*$P$9/1000</f>
        <v>0.13497292200000002</v>
      </c>
      <c r="K2057" s="18" t="s">
        <v>393</v>
      </c>
      <c r="L2057" s="18" t="s">
        <v>20</v>
      </c>
      <c r="M2057" s="19">
        <v>0.1216</v>
      </c>
      <c r="N2057" s="27">
        <v>27.5</v>
      </c>
      <c r="O2057" s="21">
        <f t="shared" si="3326"/>
        <v>3.3439999999999999</v>
      </c>
      <c r="P2057" s="226">
        <f t="shared" ref="P2057" si="3423">E2057*F2057</f>
        <v>6429.1777961039998</v>
      </c>
      <c r="Q2057" s="226">
        <f t="shared" ref="Q2057" si="3424">SUM(O2057:O2060)</f>
        <v>3.3439999999999999</v>
      </c>
      <c r="R2057" s="226">
        <f t="shared" ref="R2057" si="3425">Q2057*1.02*1.05*$R$14</f>
        <v>3.7862814527999999</v>
      </c>
      <c r="S2057" s="226">
        <f t="shared" ref="S2057" si="3426">F2057*$S$17</f>
        <v>5.038593395895167</v>
      </c>
      <c r="T2057" s="226">
        <f t="shared" ref="T2057" si="3427">E2057*S2057</f>
        <v>8162.5213013501707</v>
      </c>
    </row>
    <row r="2058" spans="1:20">
      <c r="A2058" s="284"/>
      <c r="B2058" s="240"/>
      <c r="C2058" s="243"/>
      <c r="D2058" s="240"/>
      <c r="E2058" s="379"/>
      <c r="F2058" s="237"/>
      <c r="G2058" s="458"/>
      <c r="H2058" s="227"/>
      <c r="I2058" s="305"/>
      <c r="J2058" s="227"/>
      <c r="K2058" s="18"/>
      <c r="L2058" s="18"/>
      <c r="M2058" s="18"/>
      <c r="N2058" s="27"/>
      <c r="O2058" s="21">
        <f t="shared" si="3326"/>
        <v>0</v>
      </c>
      <c r="P2058" s="227"/>
      <c r="Q2058" s="227"/>
      <c r="R2058" s="227"/>
      <c r="S2058" s="227"/>
      <c r="T2058" s="227"/>
    </row>
    <row r="2059" spans="1:20">
      <c r="A2059" s="284"/>
      <c r="B2059" s="240"/>
      <c r="C2059" s="243"/>
      <c r="D2059" s="240"/>
      <c r="E2059" s="379"/>
      <c r="F2059" s="237"/>
      <c r="G2059" s="458"/>
      <c r="H2059" s="227"/>
      <c r="I2059" s="305"/>
      <c r="J2059" s="227"/>
      <c r="K2059" s="18"/>
      <c r="L2059" s="18"/>
      <c r="M2059" s="37"/>
      <c r="N2059" s="27"/>
      <c r="O2059" s="21">
        <f t="shared" si="3326"/>
        <v>0</v>
      </c>
      <c r="P2059" s="227"/>
      <c r="Q2059" s="227"/>
      <c r="R2059" s="227"/>
      <c r="S2059" s="227"/>
      <c r="T2059" s="227"/>
    </row>
    <row r="2060" spans="1:20">
      <c r="A2060" s="285"/>
      <c r="B2060" s="241"/>
      <c r="C2060" s="243"/>
      <c r="D2060" s="241"/>
      <c r="E2060" s="380"/>
      <c r="F2060" s="238"/>
      <c r="G2060" s="459"/>
      <c r="H2060" s="228"/>
      <c r="I2060" s="306"/>
      <c r="J2060" s="228"/>
      <c r="K2060" s="18"/>
      <c r="L2060" s="18"/>
      <c r="M2060" s="18"/>
      <c r="N2060" s="27"/>
      <c r="O2060" s="21">
        <f t="shared" si="3326"/>
        <v>0</v>
      </c>
      <c r="P2060" s="228"/>
      <c r="Q2060" s="228"/>
      <c r="R2060" s="228"/>
      <c r="S2060" s="228"/>
      <c r="T2060" s="228"/>
    </row>
    <row r="2061" spans="1:20" ht="12.75" customHeight="1">
      <c r="A2061" s="460"/>
      <c r="B2061" s="239"/>
      <c r="C2061" s="276" t="s">
        <v>1081</v>
      </c>
      <c r="D2061" s="283"/>
      <c r="E2061" s="236"/>
      <c r="F2061" s="236">
        <f t="shared" ref="F2061" si="3428">H2061+J2061+R2061</f>
        <v>0</v>
      </c>
      <c r="G2061" s="286"/>
      <c r="H2061" s="226">
        <f t="shared" ref="H2061" si="3429">G2061*$P$8/1000</f>
        <v>0</v>
      </c>
      <c r="I2061" s="286"/>
      <c r="J2061" s="226">
        <f t="shared" ref="J2061" si="3430">I2061*$P$9/1000</f>
        <v>0</v>
      </c>
      <c r="K2061" s="18"/>
      <c r="L2061" s="18"/>
      <c r="M2061" s="18"/>
      <c r="N2061" s="27"/>
      <c r="O2061" s="21">
        <f t="shared" si="3326"/>
        <v>0</v>
      </c>
      <c r="P2061" s="226">
        <f t="shared" ref="P2061" si="3431">E2061*F2061</f>
        <v>0</v>
      </c>
      <c r="Q2061" s="226">
        <f t="shared" ref="Q2061" si="3432">SUM(O2061:O2064)</f>
        <v>0</v>
      </c>
      <c r="R2061" s="226">
        <f t="shared" ref="R2061" si="3433">Q2061*1.02*1.05*$R$14</f>
        <v>0</v>
      </c>
      <c r="S2061" s="226">
        <f t="shared" ref="S2061" si="3434">F2061*$S$17</f>
        <v>0</v>
      </c>
      <c r="T2061" s="226">
        <f t="shared" ref="T2061" si="3435">E2061*S2061</f>
        <v>0</v>
      </c>
    </row>
    <row r="2062" spans="1:20">
      <c r="A2062" s="461"/>
      <c r="B2062" s="240"/>
      <c r="C2062" s="277"/>
      <c r="D2062" s="284"/>
      <c r="E2062" s="237"/>
      <c r="F2062" s="237"/>
      <c r="G2062" s="287"/>
      <c r="H2062" s="227"/>
      <c r="I2062" s="287"/>
      <c r="J2062" s="227"/>
      <c r="K2062" s="18"/>
      <c r="L2062" s="18"/>
      <c r="M2062" s="18"/>
      <c r="N2062" s="18"/>
      <c r="O2062" s="21">
        <f t="shared" si="3326"/>
        <v>0</v>
      </c>
      <c r="P2062" s="227"/>
      <c r="Q2062" s="227"/>
      <c r="R2062" s="227"/>
      <c r="S2062" s="227"/>
      <c r="T2062" s="227"/>
    </row>
    <row r="2063" spans="1:20">
      <c r="A2063" s="461"/>
      <c r="B2063" s="240"/>
      <c r="C2063" s="277"/>
      <c r="D2063" s="284"/>
      <c r="E2063" s="237"/>
      <c r="F2063" s="237"/>
      <c r="G2063" s="287"/>
      <c r="H2063" s="227"/>
      <c r="I2063" s="287"/>
      <c r="J2063" s="227"/>
      <c r="K2063" s="18"/>
      <c r="L2063" s="18"/>
      <c r="M2063" s="19"/>
      <c r="N2063" s="27"/>
      <c r="O2063" s="21">
        <f t="shared" si="3326"/>
        <v>0</v>
      </c>
      <c r="P2063" s="227"/>
      <c r="Q2063" s="227"/>
      <c r="R2063" s="227"/>
      <c r="S2063" s="227"/>
      <c r="T2063" s="227"/>
    </row>
    <row r="2064" spans="1:20">
      <c r="A2064" s="462"/>
      <c r="B2064" s="241"/>
      <c r="C2064" s="278"/>
      <c r="D2064" s="285"/>
      <c r="E2064" s="238"/>
      <c r="F2064" s="238"/>
      <c r="G2064" s="288"/>
      <c r="H2064" s="228"/>
      <c r="I2064" s="288"/>
      <c r="J2064" s="228"/>
      <c r="K2064" s="18"/>
      <c r="L2064" s="18"/>
      <c r="M2064" s="18"/>
      <c r="N2064" s="27"/>
      <c r="O2064" s="21">
        <f t="shared" si="3326"/>
        <v>0</v>
      </c>
      <c r="P2064" s="228"/>
      <c r="Q2064" s="228"/>
      <c r="R2064" s="228"/>
      <c r="S2064" s="228"/>
      <c r="T2064" s="228"/>
    </row>
    <row r="2065" spans="1:20" ht="12.75" customHeight="1">
      <c r="A2065" s="460">
        <v>1</v>
      </c>
      <c r="B2065" s="239" t="s">
        <v>245</v>
      </c>
      <c r="C2065" s="243" t="s">
        <v>1078</v>
      </c>
      <c r="D2065" s="239" t="s">
        <v>602</v>
      </c>
      <c r="E2065" s="289">
        <v>160</v>
      </c>
      <c r="F2065" s="236">
        <f t="shared" ref="F2065" si="3436">H2065+J2065+R2065</f>
        <v>1.2834732286000001</v>
      </c>
      <c r="G2065" s="304">
        <v>1.7399999999999999E-2</v>
      </c>
      <c r="H2065" s="226">
        <f t="shared" ref="H2065" si="3437">G2065*$P$8/1000</f>
        <v>3.9516096000000001E-2</v>
      </c>
      <c r="I2065" s="304">
        <v>0.1106</v>
      </c>
      <c r="J2065" s="226">
        <f t="shared" ref="J2065" si="3438">I2065*$P$9/1000</f>
        <v>0.31493681800000001</v>
      </c>
      <c r="K2065" s="18" t="s">
        <v>246</v>
      </c>
      <c r="L2065" s="18" t="s">
        <v>24</v>
      </c>
      <c r="M2065" s="18">
        <v>0.189</v>
      </c>
      <c r="N2065" s="27">
        <v>4</v>
      </c>
      <c r="O2065" s="21">
        <f t="shared" si="3326"/>
        <v>0.75600000000000001</v>
      </c>
      <c r="P2065" s="226">
        <f t="shared" ref="P2065" si="3439">E2065*F2065</f>
        <v>205.35571657600002</v>
      </c>
      <c r="Q2065" s="226">
        <f t="shared" ref="Q2065" si="3440">SUM(O2065:O2068)</f>
        <v>0.82050000000000001</v>
      </c>
      <c r="R2065" s="226">
        <f t="shared" ref="R2065" si="3441">Q2065*1.02*1.05*$R$14</f>
        <v>0.92902031460000012</v>
      </c>
      <c r="S2065" s="226">
        <f t="shared" ref="S2065" si="3442">F2065*$S$17</f>
        <v>1.6295050316556388</v>
      </c>
      <c r="T2065" s="226">
        <f t="shared" ref="T2065" si="3443">E2065*S2065</f>
        <v>260.72080506490221</v>
      </c>
    </row>
    <row r="2066" spans="1:20">
      <c r="A2066" s="461"/>
      <c r="B2066" s="240"/>
      <c r="C2066" s="243"/>
      <c r="D2066" s="240"/>
      <c r="E2066" s="290"/>
      <c r="F2066" s="237"/>
      <c r="G2066" s="305"/>
      <c r="H2066" s="227"/>
      <c r="I2066" s="305"/>
      <c r="J2066" s="227"/>
      <c r="K2066" s="18" t="s">
        <v>247</v>
      </c>
      <c r="L2066" s="18" t="s">
        <v>24</v>
      </c>
      <c r="M2066" s="18">
        <v>1.4999999999999999E-2</v>
      </c>
      <c r="N2066" s="27">
        <v>4</v>
      </c>
      <c r="O2066" s="21">
        <f t="shared" si="3326"/>
        <v>0.06</v>
      </c>
      <c r="P2066" s="227"/>
      <c r="Q2066" s="227"/>
      <c r="R2066" s="227"/>
      <c r="S2066" s="227"/>
      <c r="T2066" s="227"/>
    </row>
    <row r="2067" spans="1:20">
      <c r="A2067" s="461"/>
      <c r="B2067" s="240"/>
      <c r="C2067" s="243"/>
      <c r="D2067" s="240"/>
      <c r="E2067" s="290"/>
      <c r="F2067" s="237"/>
      <c r="G2067" s="305"/>
      <c r="H2067" s="227"/>
      <c r="I2067" s="305"/>
      <c r="J2067" s="227"/>
      <c r="K2067" s="18" t="s">
        <v>35</v>
      </c>
      <c r="L2067" s="18" t="s">
        <v>24</v>
      </c>
      <c r="M2067" s="11">
        <v>0.03</v>
      </c>
      <c r="N2067" s="27">
        <v>0.15</v>
      </c>
      <c r="O2067" s="21">
        <f t="shared" si="3326"/>
        <v>4.4999999999999997E-3</v>
      </c>
      <c r="P2067" s="227"/>
      <c r="Q2067" s="227"/>
      <c r="R2067" s="227"/>
      <c r="S2067" s="227"/>
      <c r="T2067" s="227"/>
    </row>
    <row r="2068" spans="1:20">
      <c r="A2068" s="462"/>
      <c r="B2068" s="241"/>
      <c r="C2068" s="243"/>
      <c r="D2068" s="241"/>
      <c r="E2068" s="291"/>
      <c r="F2068" s="238"/>
      <c r="G2068" s="306"/>
      <c r="H2068" s="228"/>
      <c r="I2068" s="306"/>
      <c r="J2068" s="228"/>
      <c r="K2068" s="18"/>
      <c r="L2068" s="18"/>
      <c r="M2068" s="18"/>
      <c r="N2068" s="27"/>
      <c r="O2068" s="21">
        <f t="shared" si="3326"/>
        <v>0</v>
      </c>
      <c r="P2068" s="228"/>
      <c r="Q2068" s="228"/>
      <c r="R2068" s="228"/>
      <c r="S2068" s="228"/>
      <c r="T2068" s="228"/>
    </row>
    <row r="2069" spans="1:20" ht="12.75" customHeight="1">
      <c r="A2069" s="460">
        <v>2</v>
      </c>
      <c r="B2069" s="239" t="s">
        <v>384</v>
      </c>
      <c r="C2069" s="249" t="s">
        <v>1082</v>
      </c>
      <c r="D2069" s="239" t="s">
        <v>602</v>
      </c>
      <c r="E2069" s="289">
        <v>160</v>
      </c>
      <c r="F2069" s="236">
        <f t="shared" ref="F2069" si="3444">H2069+J2069+R2069</f>
        <v>4.0497855149799999</v>
      </c>
      <c r="G2069" s="457">
        <v>8.2299999999999998E-2</v>
      </c>
      <c r="H2069" s="226">
        <f t="shared" ref="H2069" si="3445">G2069*$P$8/1000</f>
        <v>0.18690659199999998</v>
      </c>
      <c r="I2069" s="304"/>
      <c r="J2069" s="226">
        <f t="shared" ref="J2069" si="3446">I2069*$P$9/1000</f>
        <v>0</v>
      </c>
      <c r="K2069" s="18" t="s">
        <v>240</v>
      </c>
      <c r="L2069" s="18" t="s">
        <v>20</v>
      </c>
      <c r="M2069" s="18">
        <v>0.1216</v>
      </c>
      <c r="N2069" s="27">
        <v>27</v>
      </c>
      <c r="O2069" s="21">
        <f t="shared" si="3326"/>
        <v>3.2831999999999999</v>
      </c>
      <c r="P2069" s="226">
        <f t="shared" ref="P2069" si="3447">E2069*F2069</f>
        <v>647.96568239680005</v>
      </c>
      <c r="Q2069" s="226">
        <f t="shared" ref="Q2069" si="3448">SUM(O2069:O2072)</f>
        <v>3.4116499999999998</v>
      </c>
      <c r="R2069" s="226">
        <f t="shared" ref="R2069" si="3449">Q2069*1.02*1.05*$R$14</f>
        <v>3.8628789229799998</v>
      </c>
      <c r="S2069" s="226">
        <f t="shared" ref="S2069" si="3450">F2069*$S$17</f>
        <v>5.1416311043622738</v>
      </c>
      <c r="T2069" s="226">
        <f t="shared" ref="T2069" si="3451">E2069*S2069</f>
        <v>822.66097669796386</v>
      </c>
    </row>
    <row r="2070" spans="1:20">
      <c r="A2070" s="461"/>
      <c r="B2070" s="240"/>
      <c r="C2070" s="250"/>
      <c r="D2070" s="240"/>
      <c r="E2070" s="290"/>
      <c r="F2070" s="237"/>
      <c r="G2070" s="458"/>
      <c r="H2070" s="227"/>
      <c r="I2070" s="305"/>
      <c r="J2070" s="227"/>
      <c r="K2070" s="18" t="s">
        <v>279</v>
      </c>
      <c r="L2070" s="18"/>
      <c r="M2070" s="18"/>
      <c r="N2070" s="27"/>
      <c r="O2070" s="21">
        <f t="shared" si="3326"/>
        <v>0</v>
      </c>
      <c r="P2070" s="227"/>
      <c r="Q2070" s="227"/>
      <c r="R2070" s="227"/>
      <c r="S2070" s="227"/>
      <c r="T2070" s="227"/>
    </row>
    <row r="2071" spans="1:20">
      <c r="A2071" s="461"/>
      <c r="B2071" s="240"/>
      <c r="C2071" s="250"/>
      <c r="D2071" s="240"/>
      <c r="E2071" s="290"/>
      <c r="F2071" s="237"/>
      <c r="G2071" s="458"/>
      <c r="H2071" s="227"/>
      <c r="I2071" s="305"/>
      <c r="J2071" s="227"/>
      <c r="K2071" s="18" t="s">
        <v>239</v>
      </c>
      <c r="L2071" s="18" t="s">
        <v>20</v>
      </c>
      <c r="M2071" s="18">
        <v>5.9999999999999995E-4</v>
      </c>
      <c r="N2071" s="27">
        <v>165.5</v>
      </c>
      <c r="O2071" s="21">
        <f t="shared" si="3326"/>
        <v>9.9299999999999986E-2</v>
      </c>
      <c r="P2071" s="227"/>
      <c r="Q2071" s="227"/>
      <c r="R2071" s="227"/>
      <c r="S2071" s="227"/>
      <c r="T2071" s="227"/>
    </row>
    <row r="2072" spans="1:20">
      <c r="A2072" s="462"/>
      <c r="B2072" s="241"/>
      <c r="C2072" s="251"/>
      <c r="D2072" s="241"/>
      <c r="E2072" s="291"/>
      <c r="F2072" s="238"/>
      <c r="G2072" s="459"/>
      <c r="H2072" s="228"/>
      <c r="I2072" s="306"/>
      <c r="J2072" s="228"/>
      <c r="K2072" s="18" t="s">
        <v>166</v>
      </c>
      <c r="L2072" s="18" t="s">
        <v>24</v>
      </c>
      <c r="M2072" s="18">
        <v>5.0000000000000001E-3</v>
      </c>
      <c r="N2072" s="43">
        <v>5.83</v>
      </c>
      <c r="O2072" s="21">
        <f t="shared" si="3326"/>
        <v>2.9150000000000002E-2</v>
      </c>
      <c r="P2072" s="228"/>
      <c r="Q2072" s="228"/>
      <c r="R2072" s="228"/>
      <c r="S2072" s="228"/>
      <c r="T2072" s="228"/>
    </row>
    <row r="2073" spans="1:20" ht="12.75" customHeight="1">
      <c r="A2073" s="460"/>
      <c r="B2073" s="239"/>
      <c r="C2073" s="276" t="s">
        <v>1083</v>
      </c>
      <c r="D2073" s="323"/>
      <c r="E2073" s="236"/>
      <c r="F2073" s="236">
        <f t="shared" ref="F2073" si="3452">H2073+J2073+R2073</f>
        <v>0</v>
      </c>
      <c r="G2073" s="286"/>
      <c r="H2073" s="226">
        <f t="shared" ref="H2073" si="3453">G2073*$P$8/1000</f>
        <v>0</v>
      </c>
      <c r="I2073" s="286"/>
      <c r="J2073" s="226">
        <f t="shared" ref="J2073" si="3454">I2073*$P$9/1000</f>
        <v>0</v>
      </c>
      <c r="K2073" s="18"/>
      <c r="L2073" s="18"/>
      <c r="M2073" s="18"/>
      <c r="N2073" s="15"/>
      <c r="O2073" s="21">
        <f t="shared" ref="O2073:O2136" si="3455">M2073*N2073</f>
        <v>0</v>
      </c>
      <c r="P2073" s="226">
        <f t="shared" ref="P2073" si="3456">E2073*F2073</f>
        <v>0</v>
      </c>
      <c r="Q2073" s="226">
        <f t="shared" ref="Q2073" si="3457">SUM(O2073:O2076)</f>
        <v>0</v>
      </c>
      <c r="R2073" s="226">
        <f t="shared" ref="R2073" si="3458">Q2073*1.02*1.05*$R$14</f>
        <v>0</v>
      </c>
      <c r="S2073" s="226">
        <f t="shared" ref="S2073" si="3459">F2073*$S$17</f>
        <v>0</v>
      </c>
      <c r="T2073" s="226">
        <f t="shared" ref="T2073" si="3460">E2073*S2073</f>
        <v>0</v>
      </c>
    </row>
    <row r="2074" spans="1:20">
      <c r="A2074" s="461"/>
      <c r="B2074" s="240"/>
      <c r="C2074" s="277"/>
      <c r="D2074" s="324"/>
      <c r="E2074" s="237"/>
      <c r="F2074" s="237"/>
      <c r="G2074" s="287"/>
      <c r="H2074" s="227"/>
      <c r="I2074" s="287"/>
      <c r="J2074" s="227"/>
      <c r="K2074" s="18"/>
      <c r="L2074" s="18"/>
      <c r="M2074" s="18"/>
      <c r="N2074" s="27"/>
      <c r="O2074" s="21">
        <f t="shared" si="3455"/>
        <v>0</v>
      </c>
      <c r="P2074" s="227"/>
      <c r="Q2074" s="227"/>
      <c r="R2074" s="227"/>
      <c r="S2074" s="227"/>
      <c r="T2074" s="227"/>
    </row>
    <row r="2075" spans="1:20">
      <c r="A2075" s="461"/>
      <c r="B2075" s="240"/>
      <c r="C2075" s="277"/>
      <c r="D2075" s="324"/>
      <c r="E2075" s="237"/>
      <c r="F2075" s="237"/>
      <c r="G2075" s="287"/>
      <c r="H2075" s="227"/>
      <c r="I2075" s="287"/>
      <c r="J2075" s="227"/>
      <c r="K2075" s="18"/>
      <c r="L2075" s="18"/>
      <c r="M2075" s="15"/>
      <c r="N2075" s="37"/>
      <c r="O2075" s="21">
        <f t="shared" si="3455"/>
        <v>0</v>
      </c>
      <c r="P2075" s="227"/>
      <c r="Q2075" s="227"/>
      <c r="R2075" s="227"/>
      <c r="S2075" s="227"/>
      <c r="T2075" s="227"/>
    </row>
    <row r="2076" spans="1:20">
      <c r="A2076" s="462"/>
      <c r="B2076" s="241"/>
      <c r="C2076" s="278"/>
      <c r="D2076" s="325"/>
      <c r="E2076" s="238"/>
      <c r="F2076" s="238"/>
      <c r="G2076" s="288"/>
      <c r="H2076" s="228"/>
      <c r="I2076" s="288"/>
      <c r="J2076" s="228"/>
      <c r="K2076" s="18"/>
      <c r="L2076" s="18"/>
      <c r="M2076" s="18"/>
      <c r="N2076" s="27"/>
      <c r="O2076" s="21">
        <f t="shared" si="3455"/>
        <v>0</v>
      </c>
      <c r="P2076" s="228"/>
      <c r="Q2076" s="228"/>
      <c r="R2076" s="228"/>
      <c r="S2076" s="228"/>
      <c r="T2076" s="228"/>
    </row>
    <row r="2077" spans="1:20" ht="12.75" customHeight="1">
      <c r="A2077" s="283">
        <v>1</v>
      </c>
      <c r="B2077" s="239" t="s">
        <v>333</v>
      </c>
      <c r="C2077" s="239" t="s">
        <v>1084</v>
      </c>
      <c r="D2077" s="239" t="s">
        <v>611</v>
      </c>
      <c r="E2077" s="236">
        <v>15.8</v>
      </c>
      <c r="F2077" s="236">
        <f t="shared" ref="F2077" si="3461">H2077+J2077+R2077</f>
        <v>31.414021715039993</v>
      </c>
      <c r="G2077" s="286">
        <v>1.74</v>
      </c>
      <c r="H2077" s="226">
        <f t="shared" ref="H2077" si="3462">G2077*$P$8/1000</f>
        <v>3.9516095999999998</v>
      </c>
      <c r="I2077" s="286">
        <v>0.69</v>
      </c>
      <c r="J2077" s="226">
        <f t="shared" ref="J2077" si="3463">I2077*$P$9/1000</f>
        <v>1.9647956999999998</v>
      </c>
      <c r="K2077" s="18" t="s">
        <v>156</v>
      </c>
      <c r="L2077" s="18" t="s">
        <v>24</v>
      </c>
      <c r="M2077" s="18">
        <v>0.71</v>
      </c>
      <c r="N2077" s="27">
        <v>24.67</v>
      </c>
      <c r="O2077" s="21">
        <f t="shared" si="3455"/>
        <v>17.515699999999999</v>
      </c>
      <c r="P2077" s="226">
        <f t="shared" ref="P2077" si="3464">E2077*F2077</f>
        <v>496.34154309763193</v>
      </c>
      <c r="Q2077" s="226">
        <f t="shared" ref="Q2077" si="3465">SUM(O2077:O2080)</f>
        <v>22.519199999999998</v>
      </c>
      <c r="R2077" s="226">
        <f t="shared" ref="R2077" si="3466">Q2077*1.02*1.05*$R$14</f>
        <v>25.497616415039996</v>
      </c>
      <c r="S2077" s="226">
        <f t="shared" ref="S2077" si="3467">F2077*$S$17</f>
        <v>39.883423595078767</v>
      </c>
      <c r="T2077" s="226">
        <f t="shared" ref="T2077" si="3468">E2077*S2077</f>
        <v>630.1580928022446</v>
      </c>
    </row>
    <row r="2078" spans="1:20">
      <c r="A2078" s="284"/>
      <c r="B2078" s="240"/>
      <c r="C2078" s="240"/>
      <c r="D2078" s="240"/>
      <c r="E2078" s="237"/>
      <c r="F2078" s="237"/>
      <c r="G2078" s="287"/>
      <c r="H2078" s="227"/>
      <c r="I2078" s="287"/>
      <c r="J2078" s="227"/>
      <c r="K2078" s="18" t="s">
        <v>133</v>
      </c>
      <c r="L2078" s="18" t="s">
        <v>17</v>
      </c>
      <c r="M2078" s="18">
        <v>0.91800000000000004</v>
      </c>
      <c r="N2078" s="27">
        <v>3.5</v>
      </c>
      <c r="O2078" s="21">
        <f t="shared" si="3455"/>
        <v>3.2130000000000001</v>
      </c>
      <c r="P2078" s="227"/>
      <c r="Q2078" s="227"/>
      <c r="R2078" s="227"/>
      <c r="S2078" s="227"/>
      <c r="T2078" s="227"/>
    </row>
    <row r="2079" spans="1:20">
      <c r="A2079" s="284"/>
      <c r="B2079" s="240"/>
      <c r="C2079" s="240"/>
      <c r="D2079" s="240"/>
      <c r="E2079" s="237"/>
      <c r="F2079" s="237"/>
      <c r="G2079" s="287"/>
      <c r="H2079" s="227"/>
      <c r="I2079" s="287"/>
      <c r="J2079" s="227"/>
      <c r="K2079" s="18" t="s">
        <v>134</v>
      </c>
      <c r="L2079" s="18" t="s">
        <v>32</v>
      </c>
      <c r="M2079" s="19">
        <v>1.01E-2</v>
      </c>
      <c r="N2079" s="27">
        <v>125</v>
      </c>
      <c r="O2079" s="21">
        <f t="shared" si="3455"/>
        <v>1.2625</v>
      </c>
      <c r="P2079" s="227"/>
      <c r="Q2079" s="227"/>
      <c r="R2079" s="227"/>
      <c r="S2079" s="227"/>
      <c r="T2079" s="227"/>
    </row>
    <row r="2080" spans="1:20">
      <c r="A2080" s="285"/>
      <c r="B2080" s="241"/>
      <c r="C2080" s="241"/>
      <c r="D2080" s="241"/>
      <c r="E2080" s="238"/>
      <c r="F2080" s="238"/>
      <c r="G2080" s="288"/>
      <c r="H2080" s="228"/>
      <c r="I2080" s="288"/>
      <c r="J2080" s="228"/>
      <c r="K2080" s="18" t="s">
        <v>334</v>
      </c>
      <c r="L2080" s="18" t="s">
        <v>32</v>
      </c>
      <c r="M2080" s="18">
        <v>0.44</v>
      </c>
      <c r="N2080" s="27">
        <v>1.2</v>
      </c>
      <c r="O2080" s="21">
        <f t="shared" si="3455"/>
        <v>0.52800000000000002</v>
      </c>
      <c r="P2080" s="228"/>
      <c r="Q2080" s="228"/>
      <c r="R2080" s="228"/>
      <c r="S2080" s="228"/>
      <c r="T2080" s="228"/>
    </row>
    <row r="2081" spans="1:20" ht="12.75" customHeight="1">
      <c r="A2081" s="460">
        <v>2</v>
      </c>
      <c r="B2081" s="239" t="s">
        <v>237</v>
      </c>
      <c r="C2081" s="239" t="s">
        <v>1085</v>
      </c>
      <c r="D2081" s="239" t="s">
        <v>611</v>
      </c>
      <c r="E2081" s="236">
        <v>3.3</v>
      </c>
      <c r="F2081" s="236">
        <f t="shared" ref="F2081" si="3469">H2081+J2081+R2081</f>
        <v>39.527380200959996</v>
      </c>
      <c r="G2081" s="286">
        <v>1.62</v>
      </c>
      <c r="H2081" s="226">
        <f t="shared" ref="H2081" si="3470">G2081*$P$8/1000</f>
        <v>3.6790848</v>
      </c>
      <c r="I2081" s="286"/>
      <c r="J2081" s="226">
        <f t="shared" ref="J2081" si="3471">I2081*$P$9/1000</f>
        <v>0</v>
      </c>
      <c r="K2081" s="18" t="s">
        <v>494</v>
      </c>
      <c r="L2081" s="18" t="s">
        <v>32</v>
      </c>
      <c r="M2081" s="18">
        <v>1.02</v>
      </c>
      <c r="N2081" s="49">
        <v>31.04</v>
      </c>
      <c r="O2081" s="21">
        <f t="shared" si="3455"/>
        <v>31.660799999999998</v>
      </c>
      <c r="P2081" s="226">
        <f t="shared" ref="P2081" si="3472">E2081*F2081</f>
        <v>130.44035466316799</v>
      </c>
      <c r="Q2081" s="226">
        <f t="shared" ref="Q2081" si="3473">SUM(O2081:O2084)</f>
        <v>31.660799999999998</v>
      </c>
      <c r="R2081" s="226">
        <f t="shared" ref="R2081" si="3474">Q2081*1.02*1.05*$R$14</f>
        <v>35.848295400959998</v>
      </c>
      <c r="S2081" s="226">
        <f t="shared" ref="S2081" si="3475">F2081*$S$17</f>
        <v>50.18419043760472</v>
      </c>
      <c r="T2081" s="226">
        <f t="shared" ref="T2081" si="3476">E2081*S2081</f>
        <v>165.60782844409556</v>
      </c>
    </row>
    <row r="2082" spans="1:20">
      <c r="A2082" s="461"/>
      <c r="B2082" s="240"/>
      <c r="C2082" s="240"/>
      <c r="D2082" s="240"/>
      <c r="E2082" s="237"/>
      <c r="F2082" s="237"/>
      <c r="G2082" s="287"/>
      <c r="H2082" s="227"/>
      <c r="I2082" s="287"/>
      <c r="J2082" s="227"/>
      <c r="K2082" s="18"/>
      <c r="L2082" s="18"/>
      <c r="M2082" s="30"/>
      <c r="N2082" s="27"/>
      <c r="O2082" s="21">
        <f t="shared" si="3455"/>
        <v>0</v>
      </c>
      <c r="P2082" s="227"/>
      <c r="Q2082" s="227"/>
      <c r="R2082" s="227"/>
      <c r="S2082" s="227"/>
      <c r="T2082" s="227"/>
    </row>
    <row r="2083" spans="1:20">
      <c r="A2083" s="461"/>
      <c r="B2083" s="240"/>
      <c r="C2083" s="240"/>
      <c r="D2083" s="240"/>
      <c r="E2083" s="237"/>
      <c r="F2083" s="237"/>
      <c r="G2083" s="287"/>
      <c r="H2083" s="227"/>
      <c r="I2083" s="287"/>
      <c r="J2083" s="227"/>
      <c r="K2083" s="18"/>
      <c r="L2083" s="18"/>
      <c r="M2083" s="15"/>
      <c r="N2083" s="37"/>
      <c r="O2083" s="21">
        <f t="shared" si="3455"/>
        <v>0</v>
      </c>
      <c r="P2083" s="227"/>
      <c r="Q2083" s="227"/>
      <c r="R2083" s="227"/>
      <c r="S2083" s="227"/>
      <c r="T2083" s="227"/>
    </row>
    <row r="2084" spans="1:20">
      <c r="A2084" s="462"/>
      <c r="B2084" s="241"/>
      <c r="C2084" s="241"/>
      <c r="D2084" s="241"/>
      <c r="E2084" s="238"/>
      <c r="F2084" s="238"/>
      <c r="G2084" s="288"/>
      <c r="H2084" s="228"/>
      <c r="I2084" s="288"/>
      <c r="J2084" s="228"/>
      <c r="K2084" s="18"/>
      <c r="L2084" s="50"/>
      <c r="M2084" s="18"/>
      <c r="N2084" s="18"/>
      <c r="O2084" s="21">
        <f t="shared" si="3455"/>
        <v>0</v>
      </c>
      <c r="P2084" s="228"/>
      <c r="Q2084" s="228"/>
      <c r="R2084" s="228"/>
      <c r="S2084" s="228"/>
      <c r="T2084" s="228"/>
    </row>
    <row r="2085" spans="1:20" ht="12.75" customHeight="1">
      <c r="A2085" s="283">
        <v>3</v>
      </c>
      <c r="B2085" s="239" t="s">
        <v>238</v>
      </c>
      <c r="C2085" s="239" t="s">
        <v>1086</v>
      </c>
      <c r="D2085" s="239" t="s">
        <v>639</v>
      </c>
      <c r="E2085" s="289">
        <v>0.15</v>
      </c>
      <c r="F2085" s="236">
        <f t="shared" ref="F2085" si="3477">H2085+J2085+R2085</f>
        <v>395.72504050399994</v>
      </c>
      <c r="G2085" s="286">
        <v>6.76</v>
      </c>
      <c r="H2085" s="226">
        <f t="shared" ref="H2085" si="3478">G2085*$P$8/1000</f>
        <v>15.352230399999998</v>
      </c>
      <c r="I2085" s="286">
        <v>1.4</v>
      </c>
      <c r="J2085" s="226">
        <f t="shared" ref="J2085" si="3479">I2085*$P$9/1000</f>
        <v>3.986542</v>
      </c>
      <c r="K2085" s="18" t="s">
        <v>44</v>
      </c>
      <c r="L2085" s="18" t="s">
        <v>20</v>
      </c>
      <c r="M2085" s="18">
        <v>1</v>
      </c>
      <c r="N2085" s="49">
        <v>332.42</v>
      </c>
      <c r="O2085" s="21">
        <f t="shared" si="3455"/>
        <v>332.42</v>
      </c>
      <c r="P2085" s="226">
        <f t="shared" ref="P2085" si="3480">E2085*F2085</f>
        <v>59.358756075599985</v>
      </c>
      <c r="Q2085" s="226">
        <f t="shared" ref="Q2085" si="3481">SUM(O2085:O2088)</f>
        <v>332.42</v>
      </c>
      <c r="R2085" s="226">
        <f t="shared" ref="R2085" si="3482">Q2085*1.02*1.05*$R$14</f>
        <v>376.38626810399995</v>
      </c>
      <c r="S2085" s="226">
        <f t="shared" ref="S2085" si="3483">F2085*$S$17</f>
        <v>502.41479937745174</v>
      </c>
      <c r="T2085" s="226">
        <f t="shared" ref="T2085" si="3484">E2085*S2085</f>
        <v>75.362219906617753</v>
      </c>
    </row>
    <row r="2086" spans="1:20">
      <c r="A2086" s="284"/>
      <c r="B2086" s="240"/>
      <c r="C2086" s="240"/>
      <c r="D2086" s="284"/>
      <c r="E2086" s="290"/>
      <c r="F2086" s="237"/>
      <c r="G2086" s="287"/>
      <c r="H2086" s="227"/>
      <c r="I2086" s="287"/>
      <c r="J2086" s="227"/>
      <c r="K2086" s="18"/>
      <c r="L2086" s="18"/>
      <c r="M2086" s="30"/>
      <c r="N2086" s="27"/>
      <c r="O2086" s="21">
        <f t="shared" si="3455"/>
        <v>0</v>
      </c>
      <c r="P2086" s="227"/>
      <c r="Q2086" s="227"/>
      <c r="R2086" s="227"/>
      <c r="S2086" s="227"/>
      <c r="T2086" s="227"/>
    </row>
    <row r="2087" spans="1:20">
      <c r="A2087" s="284"/>
      <c r="B2087" s="240"/>
      <c r="C2087" s="240"/>
      <c r="D2087" s="284"/>
      <c r="E2087" s="290"/>
      <c r="F2087" s="237"/>
      <c r="G2087" s="287"/>
      <c r="H2087" s="227"/>
      <c r="I2087" s="287"/>
      <c r="J2087" s="227"/>
      <c r="K2087" s="18"/>
      <c r="L2087" s="18"/>
      <c r="M2087" s="15"/>
      <c r="N2087" s="37"/>
      <c r="O2087" s="21">
        <f t="shared" si="3455"/>
        <v>0</v>
      </c>
      <c r="P2087" s="227"/>
      <c r="Q2087" s="227"/>
      <c r="R2087" s="227"/>
      <c r="S2087" s="227"/>
      <c r="T2087" s="227"/>
    </row>
    <row r="2088" spans="1:20">
      <c r="A2088" s="285"/>
      <c r="B2088" s="241"/>
      <c r="C2088" s="241"/>
      <c r="D2088" s="285"/>
      <c r="E2088" s="291"/>
      <c r="F2088" s="238"/>
      <c r="G2088" s="288"/>
      <c r="H2088" s="228"/>
      <c r="I2088" s="288"/>
      <c r="J2088" s="228"/>
      <c r="K2088" s="18"/>
      <c r="L2088" s="50"/>
      <c r="M2088" s="18"/>
      <c r="N2088" s="18"/>
      <c r="O2088" s="21">
        <f t="shared" si="3455"/>
        <v>0</v>
      </c>
      <c r="P2088" s="228"/>
      <c r="Q2088" s="228"/>
      <c r="R2088" s="228"/>
      <c r="S2088" s="228"/>
      <c r="T2088" s="228"/>
    </row>
    <row r="2089" spans="1:20" ht="12.75" customHeight="1">
      <c r="A2089" s="460">
        <v>4</v>
      </c>
      <c r="B2089" s="239" t="s">
        <v>570</v>
      </c>
      <c r="C2089" s="239" t="s">
        <v>1087</v>
      </c>
      <c r="D2089" s="239" t="s">
        <v>611</v>
      </c>
      <c r="E2089" s="463">
        <v>0.42</v>
      </c>
      <c r="F2089" s="236">
        <f t="shared" ref="F2089" si="3485">H2089+J2089+R2089</f>
        <v>48.17292495964</v>
      </c>
      <c r="G2089" s="292">
        <v>2.78</v>
      </c>
      <c r="H2089" s="226">
        <f t="shared" ref="H2089" si="3486">G2089*$P$8/1000</f>
        <v>6.3134911999999996</v>
      </c>
      <c r="I2089" s="286">
        <v>0.34</v>
      </c>
      <c r="J2089" s="226">
        <f t="shared" ref="J2089" si="3487">I2089*$P$9/1000</f>
        <v>0.96816020000000014</v>
      </c>
      <c r="K2089" s="18" t="s">
        <v>175</v>
      </c>
      <c r="L2089" s="18" t="s">
        <v>24</v>
      </c>
      <c r="M2089" s="18">
        <v>1.02</v>
      </c>
      <c r="N2089" s="43">
        <v>29.86</v>
      </c>
      <c r="O2089" s="21">
        <f t="shared" si="3455"/>
        <v>30.4572</v>
      </c>
      <c r="P2089" s="226">
        <f t="shared" ref="P2089" si="3488">E2089*F2089</f>
        <v>20.232628483048799</v>
      </c>
      <c r="Q2089" s="226">
        <f t="shared" ref="Q2089" si="3489">SUM(O2089:O2092)</f>
        <v>36.114699999999999</v>
      </c>
      <c r="R2089" s="226">
        <f t="shared" ref="R2089" si="3490">Q2089*1.02*1.05*$R$14</f>
        <v>40.891273559639998</v>
      </c>
      <c r="S2089" s="226">
        <f t="shared" ref="S2089" si="3491">F2089*$S$17</f>
        <v>61.160624048954844</v>
      </c>
      <c r="T2089" s="226">
        <f t="shared" ref="T2089" si="3492">E2089*S2089</f>
        <v>25.687462100561035</v>
      </c>
    </row>
    <row r="2090" spans="1:20">
      <c r="A2090" s="461"/>
      <c r="B2090" s="240"/>
      <c r="C2090" s="240"/>
      <c r="D2090" s="240"/>
      <c r="E2090" s="464"/>
      <c r="F2090" s="237"/>
      <c r="G2090" s="293"/>
      <c r="H2090" s="227"/>
      <c r="I2090" s="287"/>
      <c r="J2090" s="227"/>
      <c r="K2090" s="18" t="s">
        <v>133</v>
      </c>
      <c r="L2090" s="18" t="s">
        <v>17</v>
      </c>
      <c r="M2090" s="18">
        <v>1.17</v>
      </c>
      <c r="N2090" s="27">
        <v>3.5</v>
      </c>
      <c r="O2090" s="21">
        <f t="shared" si="3455"/>
        <v>4.0949999999999998</v>
      </c>
      <c r="P2090" s="227"/>
      <c r="Q2090" s="227"/>
      <c r="R2090" s="227"/>
      <c r="S2090" s="227"/>
      <c r="T2090" s="227"/>
    </row>
    <row r="2091" spans="1:20">
      <c r="A2091" s="461"/>
      <c r="B2091" s="240"/>
      <c r="C2091" s="240"/>
      <c r="D2091" s="240"/>
      <c r="E2091" s="464"/>
      <c r="F2091" s="237"/>
      <c r="G2091" s="293"/>
      <c r="H2091" s="227"/>
      <c r="I2091" s="287"/>
      <c r="J2091" s="227"/>
      <c r="K2091" s="18" t="s">
        <v>134</v>
      </c>
      <c r="L2091" s="18" t="s">
        <v>32</v>
      </c>
      <c r="M2091" s="19">
        <v>1.2500000000000001E-2</v>
      </c>
      <c r="N2091" s="27">
        <v>125</v>
      </c>
      <c r="O2091" s="21">
        <f t="shared" si="3455"/>
        <v>1.5625</v>
      </c>
      <c r="P2091" s="227"/>
      <c r="Q2091" s="227"/>
      <c r="R2091" s="227"/>
      <c r="S2091" s="227"/>
      <c r="T2091" s="227"/>
    </row>
    <row r="2092" spans="1:20">
      <c r="A2092" s="462"/>
      <c r="B2092" s="241"/>
      <c r="C2092" s="241"/>
      <c r="D2092" s="241"/>
      <c r="E2092" s="465"/>
      <c r="F2092" s="238"/>
      <c r="G2092" s="294"/>
      <c r="H2092" s="228"/>
      <c r="I2092" s="288"/>
      <c r="J2092" s="228"/>
      <c r="K2092" s="18"/>
      <c r="L2092" s="50"/>
      <c r="M2092" s="18"/>
      <c r="N2092" s="18"/>
      <c r="O2092" s="21">
        <f t="shared" si="3455"/>
        <v>0</v>
      </c>
      <c r="P2092" s="228"/>
      <c r="Q2092" s="228"/>
      <c r="R2092" s="228"/>
      <c r="S2092" s="228"/>
      <c r="T2092" s="228"/>
    </row>
    <row r="2093" spans="1:20" ht="12.75" customHeight="1">
      <c r="A2093" s="283">
        <v>5</v>
      </c>
      <c r="B2093" s="374" t="s">
        <v>571</v>
      </c>
      <c r="C2093" s="239" t="s">
        <v>1088</v>
      </c>
      <c r="D2093" s="239" t="s">
        <v>602</v>
      </c>
      <c r="E2093" s="289">
        <v>33</v>
      </c>
      <c r="F2093" s="236">
        <f t="shared" ref="F2093" si="3493">H2093+J2093+R2093</f>
        <v>4.599123457728</v>
      </c>
      <c r="G2093" s="286">
        <v>0.85299999999999998</v>
      </c>
      <c r="H2093" s="226">
        <f t="shared" ref="H2093" si="3494">G2093*$P$8/1000</f>
        <v>1.9371971199999998</v>
      </c>
      <c r="I2093" s="286">
        <v>3.6400000000000002E-2</v>
      </c>
      <c r="J2093" s="226">
        <f t="shared" ref="J2093" si="3495">I2093*$P$9/1000</f>
        <v>0.10365009200000001</v>
      </c>
      <c r="K2093" s="18" t="s">
        <v>572</v>
      </c>
      <c r="L2093" s="18" t="s">
        <v>17</v>
      </c>
      <c r="M2093" s="37">
        <v>1</v>
      </c>
      <c r="N2093" s="49">
        <v>1.31</v>
      </c>
      <c r="O2093" s="21">
        <f t="shared" si="3455"/>
        <v>1.31</v>
      </c>
      <c r="P2093" s="226">
        <f t="shared" ref="P2093" si="3496">E2093*F2093</f>
        <v>151.77107410502401</v>
      </c>
      <c r="Q2093" s="226">
        <f t="shared" ref="Q2093" si="3497">SUM(O2093:O2096)</f>
        <v>2.2594400000000001</v>
      </c>
      <c r="R2093" s="226">
        <f t="shared" ref="R2093" si="3498">Q2093*1.02*1.05*$R$14</f>
        <v>2.5582762457279999</v>
      </c>
      <c r="S2093" s="226">
        <f t="shared" ref="S2093" si="3499">F2093*$S$17</f>
        <v>5.8390737325685853</v>
      </c>
      <c r="T2093" s="226">
        <f t="shared" ref="T2093" si="3500">E2093*S2093</f>
        <v>192.68943317476331</v>
      </c>
    </row>
    <row r="2094" spans="1:20">
      <c r="A2094" s="284"/>
      <c r="B2094" s="375"/>
      <c r="C2094" s="240"/>
      <c r="D2094" s="240"/>
      <c r="E2094" s="290"/>
      <c r="F2094" s="237"/>
      <c r="G2094" s="287"/>
      <c r="H2094" s="227"/>
      <c r="I2094" s="287"/>
      <c r="J2094" s="227"/>
      <c r="K2094" s="18" t="s">
        <v>34</v>
      </c>
      <c r="L2094" s="18" t="s">
        <v>24</v>
      </c>
      <c r="M2094" s="18">
        <v>1.6000000000000001E-3</v>
      </c>
      <c r="N2094" s="27">
        <v>32.4</v>
      </c>
      <c r="O2094" s="21">
        <f t="shared" si="3455"/>
        <v>5.1839999999999997E-2</v>
      </c>
      <c r="P2094" s="227"/>
      <c r="Q2094" s="227"/>
      <c r="R2094" s="227"/>
      <c r="S2094" s="227"/>
      <c r="T2094" s="227"/>
    </row>
    <row r="2095" spans="1:20">
      <c r="A2095" s="284"/>
      <c r="B2095" s="375"/>
      <c r="C2095" s="240"/>
      <c r="D2095" s="240"/>
      <c r="E2095" s="290"/>
      <c r="F2095" s="237"/>
      <c r="G2095" s="287"/>
      <c r="H2095" s="227"/>
      <c r="I2095" s="287"/>
      <c r="J2095" s="227"/>
      <c r="K2095" s="18" t="s">
        <v>573</v>
      </c>
      <c r="L2095" s="18" t="s">
        <v>24</v>
      </c>
      <c r="M2095" s="15">
        <v>2.0400000000000001E-2</v>
      </c>
      <c r="N2095" s="37">
        <v>44</v>
      </c>
      <c r="O2095" s="21">
        <f t="shared" si="3455"/>
        <v>0.89760000000000006</v>
      </c>
      <c r="P2095" s="227"/>
      <c r="Q2095" s="227"/>
      <c r="R2095" s="227"/>
      <c r="S2095" s="227"/>
      <c r="T2095" s="227"/>
    </row>
    <row r="2096" spans="1:20">
      <c r="A2096" s="285"/>
      <c r="B2096" s="376"/>
      <c r="C2096" s="241"/>
      <c r="D2096" s="241"/>
      <c r="E2096" s="291"/>
      <c r="F2096" s="238"/>
      <c r="G2096" s="288"/>
      <c r="H2096" s="228"/>
      <c r="I2096" s="288"/>
      <c r="J2096" s="228"/>
      <c r="K2096" s="18"/>
      <c r="L2096" s="50"/>
      <c r="M2096" s="18"/>
      <c r="N2096" s="18"/>
      <c r="O2096" s="21">
        <f t="shared" si="3455"/>
        <v>0</v>
      </c>
      <c r="P2096" s="228"/>
      <c r="Q2096" s="228"/>
      <c r="R2096" s="228"/>
      <c r="S2096" s="228"/>
      <c r="T2096" s="228"/>
    </row>
    <row r="2097" spans="1:20" ht="12.75" customHeight="1">
      <c r="A2097" s="283"/>
      <c r="B2097" s="239"/>
      <c r="C2097" s="276" t="s">
        <v>1089</v>
      </c>
      <c r="D2097" s="323"/>
      <c r="E2097" s="236"/>
      <c r="F2097" s="236">
        <f t="shared" ref="F2097" si="3501">H2097+J2097+R2097</f>
        <v>0</v>
      </c>
      <c r="G2097" s="286"/>
      <c r="H2097" s="226">
        <f t="shared" ref="H2097" si="3502">G2097*$P$8/1000</f>
        <v>0</v>
      </c>
      <c r="I2097" s="286"/>
      <c r="J2097" s="226">
        <f t="shared" ref="J2097" si="3503">I2097*$P$9/1000</f>
        <v>0</v>
      </c>
      <c r="K2097" s="48"/>
      <c r="L2097" s="48"/>
      <c r="M2097" s="18"/>
      <c r="N2097" s="49"/>
      <c r="O2097" s="21">
        <f t="shared" si="3455"/>
        <v>0</v>
      </c>
      <c r="P2097" s="226">
        <f t="shared" ref="P2097" si="3504">E2097*F2097</f>
        <v>0</v>
      </c>
      <c r="Q2097" s="226">
        <f t="shared" ref="Q2097" si="3505">SUM(O2097:O2100)</f>
        <v>0</v>
      </c>
      <c r="R2097" s="226">
        <f t="shared" ref="R2097" si="3506">Q2097*1.02*1.05*$R$14</f>
        <v>0</v>
      </c>
      <c r="S2097" s="226">
        <f t="shared" ref="S2097" si="3507">F2097*$S$17</f>
        <v>0</v>
      </c>
      <c r="T2097" s="226">
        <f t="shared" ref="T2097" si="3508">E2097*S2097</f>
        <v>0</v>
      </c>
    </row>
    <row r="2098" spans="1:20">
      <c r="A2098" s="284"/>
      <c r="B2098" s="240"/>
      <c r="C2098" s="277"/>
      <c r="D2098" s="324"/>
      <c r="E2098" s="237"/>
      <c r="F2098" s="237"/>
      <c r="G2098" s="287"/>
      <c r="H2098" s="227"/>
      <c r="I2098" s="287"/>
      <c r="J2098" s="227"/>
      <c r="K2098" s="48"/>
      <c r="L2098" s="48"/>
      <c r="M2098" s="18"/>
      <c r="N2098" s="49"/>
      <c r="O2098" s="21">
        <f t="shared" si="3455"/>
        <v>0</v>
      </c>
      <c r="P2098" s="227"/>
      <c r="Q2098" s="227"/>
      <c r="R2098" s="227"/>
      <c r="S2098" s="227"/>
      <c r="T2098" s="227"/>
    </row>
    <row r="2099" spans="1:20">
      <c r="A2099" s="284"/>
      <c r="B2099" s="240"/>
      <c r="C2099" s="277"/>
      <c r="D2099" s="324"/>
      <c r="E2099" s="237"/>
      <c r="F2099" s="237"/>
      <c r="G2099" s="287"/>
      <c r="H2099" s="227"/>
      <c r="I2099" s="287"/>
      <c r="J2099" s="227"/>
      <c r="K2099" s="48"/>
      <c r="L2099" s="48"/>
      <c r="M2099" s="15"/>
      <c r="N2099" s="54"/>
      <c r="O2099" s="21">
        <f t="shared" si="3455"/>
        <v>0</v>
      </c>
      <c r="P2099" s="227"/>
      <c r="Q2099" s="227"/>
      <c r="R2099" s="227"/>
      <c r="S2099" s="227"/>
      <c r="T2099" s="227"/>
    </row>
    <row r="2100" spans="1:20">
      <c r="A2100" s="285"/>
      <c r="B2100" s="241"/>
      <c r="C2100" s="278"/>
      <c r="D2100" s="325"/>
      <c r="E2100" s="238"/>
      <c r="F2100" s="238"/>
      <c r="G2100" s="288"/>
      <c r="H2100" s="228"/>
      <c r="I2100" s="288"/>
      <c r="J2100" s="228"/>
      <c r="K2100" s="18"/>
      <c r="L2100" s="18"/>
      <c r="M2100" s="18"/>
      <c r="N2100" s="27"/>
      <c r="O2100" s="21">
        <f t="shared" si="3455"/>
        <v>0</v>
      </c>
      <c r="P2100" s="228"/>
      <c r="Q2100" s="228"/>
      <c r="R2100" s="228"/>
      <c r="S2100" s="228"/>
      <c r="T2100" s="228"/>
    </row>
    <row r="2101" spans="1:20">
      <c r="A2101" s="460">
        <v>1</v>
      </c>
      <c r="B2101" s="239" t="s">
        <v>31</v>
      </c>
      <c r="C2101" s="239" t="s">
        <v>1090</v>
      </c>
      <c r="D2101" s="239" t="s">
        <v>611</v>
      </c>
      <c r="E2101" s="289">
        <v>16.899999999999999</v>
      </c>
      <c r="F2101" s="236">
        <f t="shared" ref="F2101" si="3509">H2101+J2101+R2101</f>
        <v>2.4981440000000004</v>
      </c>
      <c r="G2101" s="328">
        <v>1.1000000000000001</v>
      </c>
      <c r="H2101" s="226">
        <f t="shared" ref="H2101" si="3510">G2101*$P$8/1000</f>
        <v>2.4981440000000004</v>
      </c>
      <c r="I2101" s="328"/>
      <c r="J2101" s="226">
        <f t="shared" ref="J2101" si="3511">I2101*$P$9/1000</f>
        <v>0</v>
      </c>
      <c r="K2101" s="13"/>
      <c r="L2101" s="22"/>
      <c r="M2101" s="15"/>
      <c r="N2101" s="29"/>
      <c r="O2101" s="21">
        <f t="shared" si="3455"/>
        <v>0</v>
      </c>
      <c r="P2101" s="226">
        <f t="shared" ref="P2101" si="3512">E2101*F2101</f>
        <v>42.218633600000004</v>
      </c>
      <c r="Q2101" s="226">
        <f t="shared" ref="Q2101" si="3513">SUM(O2101:O2104)</f>
        <v>0</v>
      </c>
      <c r="R2101" s="226">
        <f t="shared" ref="R2101" si="3514">Q2101*1.02*1.05*$R$14</f>
        <v>0</v>
      </c>
      <c r="S2101" s="226">
        <f t="shared" ref="S2101" si="3515">F2101*$S$17</f>
        <v>3.1716580658567111</v>
      </c>
      <c r="T2101" s="226">
        <f t="shared" ref="T2101" si="3516">E2101*S2101</f>
        <v>53.601021312978411</v>
      </c>
    </row>
    <row r="2102" spans="1:20">
      <c r="A2102" s="461"/>
      <c r="B2102" s="240"/>
      <c r="C2102" s="240"/>
      <c r="D2102" s="240"/>
      <c r="E2102" s="290"/>
      <c r="F2102" s="237"/>
      <c r="G2102" s="329"/>
      <c r="H2102" s="227"/>
      <c r="I2102" s="329"/>
      <c r="J2102" s="227"/>
      <c r="K2102" s="22"/>
      <c r="L2102" s="22"/>
      <c r="M2102" s="22"/>
      <c r="N2102" s="45"/>
      <c r="O2102" s="21">
        <f t="shared" si="3455"/>
        <v>0</v>
      </c>
      <c r="P2102" s="227"/>
      <c r="Q2102" s="227"/>
      <c r="R2102" s="227"/>
      <c r="S2102" s="227"/>
      <c r="T2102" s="227"/>
    </row>
    <row r="2103" spans="1:20">
      <c r="A2103" s="461"/>
      <c r="B2103" s="240"/>
      <c r="C2103" s="240"/>
      <c r="D2103" s="240"/>
      <c r="E2103" s="290"/>
      <c r="F2103" s="237"/>
      <c r="G2103" s="329"/>
      <c r="H2103" s="227"/>
      <c r="I2103" s="329"/>
      <c r="J2103" s="227"/>
      <c r="K2103" s="15"/>
      <c r="L2103" s="22"/>
      <c r="M2103" s="15"/>
      <c r="N2103" s="29"/>
      <c r="O2103" s="21">
        <f t="shared" si="3455"/>
        <v>0</v>
      </c>
      <c r="P2103" s="227"/>
      <c r="Q2103" s="227"/>
      <c r="R2103" s="227"/>
      <c r="S2103" s="227"/>
      <c r="T2103" s="227"/>
    </row>
    <row r="2104" spans="1:20">
      <c r="A2104" s="462"/>
      <c r="B2104" s="241"/>
      <c r="C2104" s="241"/>
      <c r="D2104" s="241"/>
      <c r="E2104" s="291"/>
      <c r="F2104" s="238"/>
      <c r="G2104" s="330"/>
      <c r="H2104" s="228"/>
      <c r="I2104" s="330"/>
      <c r="J2104" s="228"/>
      <c r="K2104" s="15"/>
      <c r="L2104" s="22"/>
      <c r="M2104" s="15"/>
      <c r="N2104" s="29"/>
      <c r="O2104" s="21">
        <f t="shared" si="3455"/>
        <v>0</v>
      </c>
      <c r="P2104" s="228"/>
      <c r="Q2104" s="228"/>
      <c r="R2104" s="228"/>
      <c r="S2104" s="228"/>
      <c r="T2104" s="228"/>
    </row>
    <row r="2105" spans="1:20">
      <c r="A2105" s="283">
        <v>2</v>
      </c>
      <c r="B2105" s="239" t="s">
        <v>42</v>
      </c>
      <c r="C2105" s="239" t="s">
        <v>1091</v>
      </c>
      <c r="D2105" s="239" t="s">
        <v>639</v>
      </c>
      <c r="E2105" s="236">
        <v>25.4</v>
      </c>
      <c r="F2105" s="236">
        <f t="shared" ref="F2105" si="3517">H2105+J2105+R2105</f>
        <v>3.4484826000000002</v>
      </c>
      <c r="G2105" s="328">
        <v>0.39</v>
      </c>
      <c r="H2105" s="226">
        <f t="shared" ref="H2105" si="3518">G2105*$P$8/1000</f>
        <v>0.88570559999999998</v>
      </c>
      <c r="I2105" s="346">
        <v>0.9</v>
      </c>
      <c r="J2105" s="226">
        <f t="shared" ref="J2105" si="3519">I2105*$P$9/1000</f>
        <v>2.5627770000000001</v>
      </c>
      <c r="K2105" s="18"/>
      <c r="L2105" s="18"/>
      <c r="M2105" s="18"/>
      <c r="N2105" s="43"/>
      <c r="O2105" s="21">
        <f t="shared" si="3455"/>
        <v>0</v>
      </c>
      <c r="P2105" s="226">
        <f t="shared" ref="P2105" si="3520">E2105*F2105</f>
        <v>87.591458040000006</v>
      </c>
      <c r="Q2105" s="226">
        <f t="shared" ref="Q2105" si="3521">SUM(O2105:O2108)</f>
        <v>0</v>
      </c>
      <c r="R2105" s="226">
        <f t="shared" ref="R2105" si="3522">Q2105*1.02*1.05*$R$14</f>
        <v>0</v>
      </c>
      <c r="S2105" s="226">
        <f t="shared" ref="S2105" si="3523">F2105*$S$17</f>
        <v>4.3782134469656357</v>
      </c>
      <c r="T2105" s="226">
        <f t="shared" ref="T2105" si="3524">E2105*S2105</f>
        <v>111.20662155292715</v>
      </c>
    </row>
    <row r="2106" spans="1:20">
      <c r="A2106" s="284"/>
      <c r="B2106" s="240"/>
      <c r="C2106" s="240"/>
      <c r="D2106" s="284"/>
      <c r="E2106" s="237"/>
      <c r="F2106" s="237"/>
      <c r="G2106" s="329"/>
      <c r="H2106" s="227"/>
      <c r="I2106" s="347"/>
      <c r="J2106" s="227"/>
      <c r="K2106" s="18"/>
      <c r="L2106" s="18"/>
      <c r="M2106" s="18"/>
      <c r="N2106" s="27"/>
      <c r="O2106" s="21">
        <f t="shared" si="3455"/>
        <v>0</v>
      </c>
      <c r="P2106" s="227"/>
      <c r="Q2106" s="227"/>
      <c r="R2106" s="227"/>
      <c r="S2106" s="227"/>
      <c r="T2106" s="227"/>
    </row>
    <row r="2107" spans="1:20">
      <c r="A2107" s="284"/>
      <c r="B2107" s="240"/>
      <c r="C2107" s="240"/>
      <c r="D2107" s="284"/>
      <c r="E2107" s="237"/>
      <c r="F2107" s="237"/>
      <c r="G2107" s="329"/>
      <c r="H2107" s="227"/>
      <c r="I2107" s="347"/>
      <c r="J2107" s="227"/>
      <c r="K2107" s="18"/>
      <c r="L2107" s="18"/>
      <c r="M2107" s="18"/>
      <c r="N2107" s="27"/>
      <c r="O2107" s="21">
        <f t="shared" si="3455"/>
        <v>0</v>
      </c>
      <c r="P2107" s="227"/>
      <c r="Q2107" s="227"/>
      <c r="R2107" s="227"/>
      <c r="S2107" s="227"/>
      <c r="T2107" s="227"/>
    </row>
    <row r="2108" spans="1:20">
      <c r="A2108" s="285"/>
      <c r="B2108" s="241"/>
      <c r="C2108" s="241"/>
      <c r="D2108" s="285"/>
      <c r="E2108" s="238"/>
      <c r="F2108" s="238"/>
      <c r="G2108" s="330"/>
      <c r="H2108" s="228"/>
      <c r="I2108" s="348"/>
      <c r="J2108" s="228"/>
      <c r="K2108" s="18"/>
      <c r="L2108" s="18"/>
      <c r="M2108" s="18"/>
      <c r="N2108" s="27"/>
      <c r="O2108" s="21">
        <f t="shared" si="3455"/>
        <v>0</v>
      </c>
      <c r="P2108" s="228"/>
      <c r="Q2108" s="228"/>
      <c r="R2108" s="228"/>
      <c r="S2108" s="228"/>
      <c r="T2108" s="228"/>
    </row>
    <row r="2109" spans="1:20" ht="12.75" customHeight="1">
      <c r="A2109" s="460">
        <v>3</v>
      </c>
      <c r="B2109" s="239" t="s">
        <v>235</v>
      </c>
      <c r="C2109" s="239" t="s">
        <v>1092</v>
      </c>
      <c r="D2109" s="239" t="s">
        <v>611</v>
      </c>
      <c r="E2109" s="236">
        <v>2.6</v>
      </c>
      <c r="F2109" s="236">
        <f t="shared" ref="F2109" si="3525">H2109+J2109+R2109</f>
        <v>8.1324223906000004</v>
      </c>
      <c r="G2109" s="328">
        <v>0.11</v>
      </c>
      <c r="H2109" s="226">
        <f t="shared" ref="H2109" si="3526">G2109*$P$8/1000</f>
        <v>0.24981440000000002</v>
      </c>
      <c r="I2109" s="328">
        <v>0.76</v>
      </c>
      <c r="J2109" s="226">
        <f t="shared" ref="J2109" si="3527">I2109*$P$9/1000</f>
        <v>2.1641227999999999</v>
      </c>
      <c r="K2109" s="18" t="s">
        <v>35</v>
      </c>
      <c r="L2109" s="18" t="s">
        <v>24</v>
      </c>
      <c r="M2109" s="18">
        <v>7.0000000000000007E-2</v>
      </c>
      <c r="N2109" s="27">
        <v>0.15</v>
      </c>
      <c r="O2109" s="21">
        <f t="shared" si="3455"/>
        <v>1.0500000000000001E-2</v>
      </c>
      <c r="P2109" s="226">
        <f t="shared" ref="P2109" si="3528">E2109*F2109</f>
        <v>21.144298215560003</v>
      </c>
      <c r="Q2109" s="226">
        <f t="shared" ref="Q2109" si="3529">SUM(O2109:O2112)</f>
        <v>5.0505000000000004</v>
      </c>
      <c r="R2109" s="226">
        <f t="shared" ref="R2109" si="3530">Q2109*1.02*1.05*$R$14</f>
        <v>5.7184851906000009</v>
      </c>
      <c r="S2109" s="226">
        <f t="shared" ref="S2109" si="3531">F2109*$S$17</f>
        <v>10.324970486128983</v>
      </c>
      <c r="T2109" s="226">
        <f t="shared" ref="T2109" si="3532">E2109*S2109</f>
        <v>26.844923263935357</v>
      </c>
    </row>
    <row r="2110" spans="1:20">
      <c r="A2110" s="461"/>
      <c r="B2110" s="240"/>
      <c r="C2110" s="240"/>
      <c r="D2110" s="240"/>
      <c r="E2110" s="237"/>
      <c r="F2110" s="237"/>
      <c r="G2110" s="329"/>
      <c r="H2110" s="227"/>
      <c r="I2110" s="329"/>
      <c r="J2110" s="227"/>
      <c r="K2110" s="18" t="s">
        <v>236</v>
      </c>
      <c r="L2110" s="18" t="s">
        <v>24</v>
      </c>
      <c r="M2110" s="18">
        <v>1.26</v>
      </c>
      <c r="N2110" s="27">
        <v>4</v>
      </c>
      <c r="O2110" s="21">
        <f t="shared" si="3455"/>
        <v>5.04</v>
      </c>
      <c r="P2110" s="227"/>
      <c r="Q2110" s="227"/>
      <c r="R2110" s="227"/>
      <c r="S2110" s="227"/>
      <c r="T2110" s="227"/>
    </row>
    <row r="2111" spans="1:20">
      <c r="A2111" s="461"/>
      <c r="B2111" s="240"/>
      <c r="C2111" s="240"/>
      <c r="D2111" s="240"/>
      <c r="E2111" s="237"/>
      <c r="F2111" s="237"/>
      <c r="G2111" s="329"/>
      <c r="H2111" s="227"/>
      <c r="I2111" s="329"/>
      <c r="J2111" s="227"/>
      <c r="K2111" s="18"/>
      <c r="L2111" s="18"/>
      <c r="M2111" s="18"/>
      <c r="N2111" s="27"/>
      <c r="O2111" s="21">
        <f t="shared" si="3455"/>
        <v>0</v>
      </c>
      <c r="P2111" s="227"/>
      <c r="Q2111" s="227"/>
      <c r="R2111" s="227"/>
      <c r="S2111" s="227"/>
      <c r="T2111" s="227"/>
    </row>
    <row r="2112" spans="1:20">
      <c r="A2112" s="462"/>
      <c r="B2112" s="241"/>
      <c r="C2112" s="241"/>
      <c r="D2112" s="241"/>
      <c r="E2112" s="238"/>
      <c r="F2112" s="238"/>
      <c r="G2112" s="330"/>
      <c r="H2112" s="228"/>
      <c r="I2112" s="330"/>
      <c r="J2112" s="228"/>
      <c r="K2112" s="18"/>
      <c r="L2112" s="18"/>
      <c r="M2112" s="18"/>
      <c r="N2112" s="27"/>
      <c r="O2112" s="21">
        <f t="shared" si="3455"/>
        <v>0</v>
      </c>
      <c r="P2112" s="228"/>
      <c r="Q2112" s="228"/>
      <c r="R2112" s="228"/>
      <c r="S2112" s="228"/>
      <c r="T2112" s="228"/>
    </row>
    <row r="2113" spans="1:20">
      <c r="A2113" s="283">
        <v>4</v>
      </c>
      <c r="B2113" s="239" t="s">
        <v>333</v>
      </c>
      <c r="C2113" s="239" t="s">
        <v>1084</v>
      </c>
      <c r="D2113" s="239" t="s">
        <v>611</v>
      </c>
      <c r="E2113" s="236">
        <v>15.3</v>
      </c>
      <c r="F2113" s="236">
        <f t="shared" ref="F2113" si="3533">H2113+J2113+R2113</f>
        <v>34.195534578959993</v>
      </c>
      <c r="G2113" s="286">
        <v>1.74</v>
      </c>
      <c r="H2113" s="226">
        <f t="shared" ref="H2113" si="3534">G2113*$P$8/1000</f>
        <v>3.9516095999999998</v>
      </c>
      <c r="I2113" s="286">
        <v>0.69</v>
      </c>
      <c r="J2113" s="226">
        <f t="shared" ref="J2113" si="3535">I2113*$P$9/1000</f>
        <v>1.9647956999999998</v>
      </c>
      <c r="K2113" s="18" t="s">
        <v>43</v>
      </c>
      <c r="L2113" s="18" t="s">
        <v>24</v>
      </c>
      <c r="M2113" s="18">
        <v>0.71</v>
      </c>
      <c r="N2113" s="27">
        <v>28.13</v>
      </c>
      <c r="O2113" s="21">
        <f t="shared" si="3455"/>
        <v>19.972299999999997</v>
      </c>
      <c r="P2113" s="226">
        <f t="shared" ref="P2113" si="3536">E2113*F2113</f>
        <v>523.19167905808797</v>
      </c>
      <c r="Q2113" s="226">
        <f t="shared" ref="Q2113" si="3537">SUM(O2113:O2116)</f>
        <v>24.975799999999996</v>
      </c>
      <c r="R2113" s="226">
        <f t="shared" ref="R2113" si="3538">Q2113*1.02*1.05*$R$14</f>
        <v>28.279129278959992</v>
      </c>
      <c r="S2113" s="226">
        <f t="shared" ref="S2113" si="3539">F2113*$S$17</f>
        <v>43.414848408914985</v>
      </c>
      <c r="T2113" s="226">
        <f t="shared" ref="T2113" si="3540">E2113*S2113</f>
        <v>664.24718065639934</v>
      </c>
    </row>
    <row r="2114" spans="1:20">
      <c r="A2114" s="284"/>
      <c r="B2114" s="240"/>
      <c r="C2114" s="240"/>
      <c r="D2114" s="240"/>
      <c r="E2114" s="237"/>
      <c r="F2114" s="237"/>
      <c r="G2114" s="287"/>
      <c r="H2114" s="227"/>
      <c r="I2114" s="287"/>
      <c r="J2114" s="227"/>
      <c r="K2114" s="18" t="s">
        <v>133</v>
      </c>
      <c r="L2114" s="18" t="s">
        <v>17</v>
      </c>
      <c r="M2114" s="18">
        <v>0.91800000000000004</v>
      </c>
      <c r="N2114" s="27">
        <v>3.5</v>
      </c>
      <c r="O2114" s="21">
        <f t="shared" si="3455"/>
        <v>3.2130000000000001</v>
      </c>
      <c r="P2114" s="227"/>
      <c r="Q2114" s="227"/>
      <c r="R2114" s="227"/>
      <c r="S2114" s="227"/>
      <c r="T2114" s="227"/>
    </row>
    <row r="2115" spans="1:20">
      <c r="A2115" s="284"/>
      <c r="B2115" s="240"/>
      <c r="C2115" s="240"/>
      <c r="D2115" s="240"/>
      <c r="E2115" s="237"/>
      <c r="F2115" s="237"/>
      <c r="G2115" s="287"/>
      <c r="H2115" s="227"/>
      <c r="I2115" s="287"/>
      <c r="J2115" s="227"/>
      <c r="K2115" s="18" t="s">
        <v>134</v>
      </c>
      <c r="L2115" s="18" t="s">
        <v>32</v>
      </c>
      <c r="M2115" s="19">
        <v>1.01E-2</v>
      </c>
      <c r="N2115" s="27">
        <v>125</v>
      </c>
      <c r="O2115" s="21">
        <f t="shared" si="3455"/>
        <v>1.2625</v>
      </c>
      <c r="P2115" s="227"/>
      <c r="Q2115" s="227"/>
      <c r="R2115" s="227"/>
      <c r="S2115" s="227"/>
      <c r="T2115" s="227"/>
    </row>
    <row r="2116" spans="1:20">
      <c r="A2116" s="285"/>
      <c r="B2116" s="241"/>
      <c r="C2116" s="241"/>
      <c r="D2116" s="241"/>
      <c r="E2116" s="238"/>
      <c r="F2116" s="238"/>
      <c r="G2116" s="288"/>
      <c r="H2116" s="228"/>
      <c r="I2116" s="288"/>
      <c r="J2116" s="228"/>
      <c r="K2116" s="18" t="s">
        <v>334</v>
      </c>
      <c r="L2116" s="18" t="s">
        <v>32</v>
      </c>
      <c r="M2116" s="18">
        <v>0.44</v>
      </c>
      <c r="N2116" s="27">
        <v>1.2</v>
      </c>
      <c r="O2116" s="21">
        <f t="shared" si="3455"/>
        <v>0.52800000000000002</v>
      </c>
      <c r="P2116" s="228"/>
      <c r="Q2116" s="228"/>
      <c r="R2116" s="228"/>
      <c r="S2116" s="228"/>
      <c r="T2116" s="228"/>
    </row>
    <row r="2117" spans="1:20" ht="12.75" customHeight="1">
      <c r="A2117" s="460">
        <v>5</v>
      </c>
      <c r="B2117" s="239" t="s">
        <v>237</v>
      </c>
      <c r="C2117" s="230" t="s">
        <v>1093</v>
      </c>
      <c r="D2117" s="239" t="s">
        <v>611</v>
      </c>
      <c r="E2117" s="236">
        <v>3.6</v>
      </c>
      <c r="F2117" s="236">
        <f t="shared" ref="F2117" si="3541">H2117+J2117+R2117</f>
        <v>38.164590620639999</v>
      </c>
      <c r="G2117" s="286">
        <v>1.62</v>
      </c>
      <c r="H2117" s="226">
        <f t="shared" ref="H2117" si="3542">G2117*$P$8/1000</f>
        <v>3.6790848</v>
      </c>
      <c r="I2117" s="286"/>
      <c r="J2117" s="226">
        <f t="shared" ref="J2117" si="3543">I2117*$P$9/1000</f>
        <v>0</v>
      </c>
      <c r="K2117" s="18" t="s">
        <v>175</v>
      </c>
      <c r="L2117" s="18" t="s">
        <v>32</v>
      </c>
      <c r="M2117" s="18">
        <v>1.02</v>
      </c>
      <c r="N2117" s="27">
        <v>29.86</v>
      </c>
      <c r="O2117" s="21">
        <f t="shared" si="3455"/>
        <v>30.4572</v>
      </c>
      <c r="P2117" s="226">
        <f t="shared" ref="P2117" si="3544">E2117*F2117</f>
        <v>137.392526234304</v>
      </c>
      <c r="Q2117" s="226">
        <f t="shared" ref="Q2117" si="3545">SUM(O2117:O2120)</f>
        <v>30.4572</v>
      </c>
      <c r="R2117" s="226">
        <f t="shared" ref="R2117" si="3546">Q2117*1.02*1.05*$R$14</f>
        <v>34.48550582064</v>
      </c>
      <c r="S2117" s="226">
        <f t="shared" ref="S2117" si="3547">F2117*$S$17</f>
        <v>48.453984907224005</v>
      </c>
      <c r="T2117" s="226">
        <f t="shared" ref="T2117" si="3548">E2117*S2117</f>
        <v>174.43434566600641</v>
      </c>
    </row>
    <row r="2118" spans="1:20">
      <c r="A2118" s="461"/>
      <c r="B2118" s="240"/>
      <c r="C2118" s="230"/>
      <c r="D2118" s="240"/>
      <c r="E2118" s="237"/>
      <c r="F2118" s="237"/>
      <c r="G2118" s="287"/>
      <c r="H2118" s="227"/>
      <c r="I2118" s="287"/>
      <c r="J2118" s="227"/>
      <c r="K2118" s="18"/>
      <c r="L2118" s="18"/>
      <c r="M2118" s="30"/>
      <c r="N2118" s="27"/>
      <c r="O2118" s="21">
        <f t="shared" si="3455"/>
        <v>0</v>
      </c>
      <c r="P2118" s="227"/>
      <c r="Q2118" s="227"/>
      <c r="R2118" s="227"/>
      <c r="S2118" s="227"/>
      <c r="T2118" s="227"/>
    </row>
    <row r="2119" spans="1:20">
      <c r="A2119" s="461"/>
      <c r="B2119" s="240"/>
      <c r="C2119" s="230"/>
      <c r="D2119" s="240"/>
      <c r="E2119" s="237"/>
      <c r="F2119" s="237"/>
      <c r="G2119" s="287"/>
      <c r="H2119" s="227"/>
      <c r="I2119" s="287"/>
      <c r="J2119" s="227"/>
      <c r="K2119" s="18"/>
      <c r="L2119" s="18"/>
      <c r="M2119" s="15"/>
      <c r="N2119" s="37"/>
      <c r="O2119" s="21">
        <f t="shared" si="3455"/>
        <v>0</v>
      </c>
      <c r="P2119" s="227"/>
      <c r="Q2119" s="227"/>
      <c r="R2119" s="227"/>
      <c r="S2119" s="227"/>
      <c r="T2119" s="227"/>
    </row>
    <row r="2120" spans="1:20">
      <c r="A2120" s="462"/>
      <c r="B2120" s="241"/>
      <c r="C2120" s="230"/>
      <c r="D2120" s="241"/>
      <c r="E2120" s="238"/>
      <c r="F2120" s="238"/>
      <c r="G2120" s="288"/>
      <c r="H2120" s="228"/>
      <c r="I2120" s="288"/>
      <c r="J2120" s="228"/>
      <c r="K2120" s="18"/>
      <c r="L2120" s="50"/>
      <c r="M2120" s="18"/>
      <c r="N2120" s="18"/>
      <c r="O2120" s="21">
        <f t="shared" si="3455"/>
        <v>0</v>
      </c>
      <c r="P2120" s="228"/>
      <c r="Q2120" s="228"/>
      <c r="R2120" s="228"/>
      <c r="S2120" s="228"/>
      <c r="T2120" s="228"/>
    </row>
    <row r="2121" spans="1:20">
      <c r="A2121" s="283">
        <v>6</v>
      </c>
      <c r="B2121" s="239" t="s">
        <v>238</v>
      </c>
      <c r="C2121" s="230" t="s">
        <v>1094</v>
      </c>
      <c r="D2121" s="239" t="s">
        <v>639</v>
      </c>
      <c r="E2121" s="352">
        <v>0.1</v>
      </c>
      <c r="F2121" s="236">
        <f t="shared" ref="F2121" si="3549">H2121+J2121+R2121</f>
        <v>396.38175200000001</v>
      </c>
      <c r="G2121" s="286">
        <v>6.76</v>
      </c>
      <c r="H2121" s="226">
        <f t="shared" ref="H2121" si="3550">G2121*$P$8/1000</f>
        <v>15.352230399999998</v>
      </c>
      <c r="I2121" s="286">
        <v>1.4</v>
      </c>
      <c r="J2121" s="226">
        <f t="shared" ref="J2121" si="3551">I2121*$P$9/1000</f>
        <v>3.986542</v>
      </c>
      <c r="K2121" s="18" t="s">
        <v>44</v>
      </c>
      <c r="L2121" s="18" t="s">
        <v>20</v>
      </c>
      <c r="M2121" s="18">
        <v>1</v>
      </c>
      <c r="N2121" s="49">
        <v>333</v>
      </c>
      <c r="O2121" s="21">
        <f t="shared" si="3455"/>
        <v>333</v>
      </c>
      <c r="P2121" s="226">
        <f t="shared" ref="P2121" si="3552">E2121*F2121</f>
        <v>39.638175200000006</v>
      </c>
      <c r="Q2121" s="226">
        <f t="shared" ref="Q2121" si="3553">SUM(O2121:O2124)</f>
        <v>333</v>
      </c>
      <c r="R2121" s="226">
        <f t="shared" ref="R2121" si="3554">Q2121*1.02*1.05*$R$14</f>
        <v>377.04297960000002</v>
      </c>
      <c r="S2121" s="226">
        <f t="shared" ref="S2121" si="3555">F2121*$S$17</f>
        <v>503.24856408966588</v>
      </c>
      <c r="T2121" s="226">
        <f t="shared" ref="T2121" si="3556">E2121*S2121</f>
        <v>50.324856408966589</v>
      </c>
    </row>
    <row r="2122" spans="1:20">
      <c r="A2122" s="284"/>
      <c r="B2122" s="240"/>
      <c r="C2122" s="230"/>
      <c r="D2122" s="284"/>
      <c r="E2122" s="353"/>
      <c r="F2122" s="237"/>
      <c r="G2122" s="287"/>
      <c r="H2122" s="227"/>
      <c r="I2122" s="287"/>
      <c r="J2122" s="227"/>
      <c r="K2122" s="18"/>
      <c r="L2122" s="18"/>
      <c r="M2122" s="30"/>
      <c r="N2122" s="27"/>
      <c r="O2122" s="21">
        <f t="shared" si="3455"/>
        <v>0</v>
      </c>
      <c r="P2122" s="227"/>
      <c r="Q2122" s="227"/>
      <c r="R2122" s="227"/>
      <c r="S2122" s="227"/>
      <c r="T2122" s="227"/>
    </row>
    <row r="2123" spans="1:20">
      <c r="A2123" s="284"/>
      <c r="B2123" s="240"/>
      <c r="C2123" s="230"/>
      <c r="D2123" s="284"/>
      <c r="E2123" s="353"/>
      <c r="F2123" s="237"/>
      <c r="G2123" s="287"/>
      <c r="H2123" s="227"/>
      <c r="I2123" s="287"/>
      <c r="J2123" s="227"/>
      <c r="K2123" s="18"/>
      <c r="L2123" s="18"/>
      <c r="M2123" s="15"/>
      <c r="N2123" s="37"/>
      <c r="O2123" s="21">
        <f t="shared" si="3455"/>
        <v>0</v>
      </c>
      <c r="P2123" s="227"/>
      <c r="Q2123" s="227"/>
      <c r="R2123" s="227"/>
      <c r="S2123" s="227"/>
      <c r="T2123" s="227"/>
    </row>
    <row r="2124" spans="1:20">
      <c r="A2124" s="285"/>
      <c r="B2124" s="241"/>
      <c r="C2124" s="230"/>
      <c r="D2124" s="285"/>
      <c r="E2124" s="354"/>
      <c r="F2124" s="238"/>
      <c r="G2124" s="288"/>
      <c r="H2124" s="228"/>
      <c r="I2124" s="288"/>
      <c r="J2124" s="228"/>
      <c r="K2124" s="18"/>
      <c r="L2124" s="50"/>
      <c r="M2124" s="18"/>
      <c r="N2124" s="18"/>
      <c r="O2124" s="21">
        <f t="shared" si="3455"/>
        <v>0</v>
      </c>
      <c r="P2124" s="228"/>
      <c r="Q2124" s="228"/>
      <c r="R2124" s="228"/>
      <c r="S2124" s="228"/>
      <c r="T2124" s="228"/>
    </row>
    <row r="2125" spans="1:20" ht="12.75" customHeight="1">
      <c r="A2125" s="460">
        <v>7</v>
      </c>
      <c r="B2125" s="239" t="s">
        <v>274</v>
      </c>
      <c r="C2125" s="239" t="s">
        <v>1095</v>
      </c>
      <c r="D2125" s="239" t="s">
        <v>602</v>
      </c>
      <c r="E2125" s="236">
        <v>11.8</v>
      </c>
      <c r="F2125" s="236">
        <f t="shared" ref="F2125" si="3557">H2125+J2125+R2125</f>
        <v>11.7018205184</v>
      </c>
      <c r="G2125" s="286">
        <v>2.15</v>
      </c>
      <c r="H2125" s="226">
        <f t="shared" ref="H2125" si="3558">G2125*$P$8/1000</f>
        <v>4.8827359999999995</v>
      </c>
      <c r="I2125" s="286">
        <v>3.5999999999999997E-2</v>
      </c>
      <c r="J2125" s="226">
        <f t="shared" ref="J2125" si="3559">I2125*$P$9/1000</f>
        <v>0.10251107999999999</v>
      </c>
      <c r="K2125" s="18" t="s">
        <v>241</v>
      </c>
      <c r="L2125" s="18" t="s">
        <v>17</v>
      </c>
      <c r="M2125" s="18">
        <v>1</v>
      </c>
      <c r="N2125" s="15">
        <v>4.96</v>
      </c>
      <c r="O2125" s="21">
        <f t="shared" si="3455"/>
        <v>4.96</v>
      </c>
      <c r="P2125" s="226">
        <f t="shared" ref="P2125" si="3560">E2125*F2125</f>
        <v>138.08148211712</v>
      </c>
      <c r="Q2125" s="226">
        <f t="shared" ref="Q2125" si="3561">SUM(O2125:O2128)</f>
        <v>5.9320000000000004</v>
      </c>
      <c r="R2125" s="226">
        <f t="shared" ref="R2125" si="3562">Q2125*1.02*1.05*$R$14</f>
        <v>6.7165734384000002</v>
      </c>
      <c r="S2125" s="226">
        <f t="shared" ref="S2125" si="3563">F2125*$S$17</f>
        <v>14.856698986283781</v>
      </c>
      <c r="T2125" s="226">
        <f t="shared" ref="T2125" si="3564">E2125*S2125</f>
        <v>175.30904803814863</v>
      </c>
    </row>
    <row r="2126" spans="1:20">
      <c r="A2126" s="461"/>
      <c r="B2126" s="240"/>
      <c r="C2126" s="240"/>
      <c r="D2126" s="240"/>
      <c r="E2126" s="237"/>
      <c r="F2126" s="237"/>
      <c r="G2126" s="287"/>
      <c r="H2126" s="227"/>
      <c r="I2126" s="287"/>
      <c r="J2126" s="227"/>
      <c r="K2126" s="18"/>
      <c r="L2126" s="18"/>
      <c r="M2126" s="18"/>
      <c r="N2126" s="27"/>
      <c r="O2126" s="21">
        <f t="shared" si="3455"/>
        <v>0</v>
      </c>
      <c r="P2126" s="227"/>
      <c r="Q2126" s="227"/>
      <c r="R2126" s="227"/>
      <c r="S2126" s="227"/>
      <c r="T2126" s="227"/>
    </row>
    <row r="2127" spans="1:20">
      <c r="A2127" s="461"/>
      <c r="B2127" s="240"/>
      <c r="C2127" s="240"/>
      <c r="D2127" s="240"/>
      <c r="E2127" s="237"/>
      <c r="F2127" s="237"/>
      <c r="G2127" s="287"/>
      <c r="H2127" s="227"/>
      <c r="I2127" s="287"/>
      <c r="J2127" s="227"/>
      <c r="K2127" s="18" t="s">
        <v>34</v>
      </c>
      <c r="L2127" s="18" t="s">
        <v>22</v>
      </c>
      <c r="M2127" s="15">
        <v>0.03</v>
      </c>
      <c r="N2127" s="37">
        <v>32.4</v>
      </c>
      <c r="O2127" s="21">
        <f t="shared" si="3455"/>
        <v>0.97199999999999998</v>
      </c>
      <c r="P2127" s="227"/>
      <c r="Q2127" s="227"/>
      <c r="R2127" s="227"/>
      <c r="S2127" s="227"/>
      <c r="T2127" s="227"/>
    </row>
    <row r="2128" spans="1:20">
      <c r="A2128" s="462"/>
      <c r="B2128" s="241"/>
      <c r="C2128" s="241"/>
      <c r="D2128" s="241"/>
      <c r="E2128" s="238"/>
      <c r="F2128" s="238"/>
      <c r="G2128" s="288"/>
      <c r="H2128" s="228"/>
      <c r="I2128" s="288"/>
      <c r="J2128" s="228"/>
      <c r="K2128" s="18"/>
      <c r="L2128" s="18"/>
      <c r="M2128" s="18"/>
      <c r="N2128" s="27"/>
      <c r="O2128" s="21">
        <f t="shared" si="3455"/>
        <v>0</v>
      </c>
      <c r="P2128" s="228"/>
      <c r="Q2128" s="228"/>
      <c r="R2128" s="228"/>
      <c r="S2128" s="228"/>
      <c r="T2128" s="228"/>
    </row>
    <row r="2129" spans="1:20" ht="12.75" customHeight="1">
      <c r="A2129" s="283">
        <v>8</v>
      </c>
      <c r="B2129" s="239" t="s">
        <v>274</v>
      </c>
      <c r="C2129" s="239" t="s">
        <v>1096</v>
      </c>
      <c r="D2129" s="239" t="s">
        <v>602</v>
      </c>
      <c r="E2129" s="236">
        <v>10.199999999999999</v>
      </c>
      <c r="F2129" s="236">
        <f t="shared" ref="F2129" si="3565">H2129+J2129+R2129</f>
        <v>11.7018205184</v>
      </c>
      <c r="G2129" s="286">
        <v>2.15</v>
      </c>
      <c r="H2129" s="226">
        <f t="shared" ref="H2129" si="3566">G2129*$P$8/1000</f>
        <v>4.8827359999999995</v>
      </c>
      <c r="I2129" s="286">
        <v>3.5999999999999997E-2</v>
      </c>
      <c r="J2129" s="226">
        <f t="shared" ref="J2129" si="3567">I2129*$P$9/1000</f>
        <v>0.10251107999999999</v>
      </c>
      <c r="K2129" s="18" t="s">
        <v>241</v>
      </c>
      <c r="L2129" s="18" t="s">
        <v>17</v>
      </c>
      <c r="M2129" s="18">
        <v>1</v>
      </c>
      <c r="N2129" s="15">
        <v>4.96</v>
      </c>
      <c r="O2129" s="21">
        <f t="shared" si="3455"/>
        <v>4.96</v>
      </c>
      <c r="P2129" s="226">
        <f t="shared" ref="P2129" si="3568">E2129*F2129</f>
        <v>119.35856928767998</v>
      </c>
      <c r="Q2129" s="226">
        <f t="shared" ref="Q2129" si="3569">SUM(O2129:O2132)</f>
        <v>5.9320000000000004</v>
      </c>
      <c r="R2129" s="226">
        <f t="shared" ref="R2129" si="3570">Q2129*1.02*1.05*$R$14</f>
        <v>6.7165734384000002</v>
      </c>
      <c r="S2129" s="226">
        <f t="shared" ref="S2129" si="3571">F2129*$S$17</f>
        <v>14.856698986283781</v>
      </c>
      <c r="T2129" s="226">
        <f t="shared" ref="T2129" si="3572">E2129*S2129</f>
        <v>151.53832966009455</v>
      </c>
    </row>
    <row r="2130" spans="1:20">
      <c r="A2130" s="284"/>
      <c r="B2130" s="240"/>
      <c r="C2130" s="240"/>
      <c r="D2130" s="240"/>
      <c r="E2130" s="237"/>
      <c r="F2130" s="237"/>
      <c r="G2130" s="287"/>
      <c r="H2130" s="227"/>
      <c r="I2130" s="287"/>
      <c r="J2130" s="227"/>
      <c r="K2130" s="18"/>
      <c r="L2130" s="18"/>
      <c r="M2130" s="18"/>
      <c r="N2130" s="27"/>
      <c r="O2130" s="21">
        <f t="shared" si="3455"/>
        <v>0</v>
      </c>
      <c r="P2130" s="227"/>
      <c r="Q2130" s="227"/>
      <c r="R2130" s="227"/>
      <c r="S2130" s="227"/>
      <c r="T2130" s="227"/>
    </row>
    <row r="2131" spans="1:20">
      <c r="A2131" s="284"/>
      <c r="B2131" s="240"/>
      <c r="C2131" s="240"/>
      <c r="D2131" s="240"/>
      <c r="E2131" s="237"/>
      <c r="F2131" s="237"/>
      <c r="G2131" s="287"/>
      <c r="H2131" s="227"/>
      <c r="I2131" s="287"/>
      <c r="J2131" s="227"/>
      <c r="K2131" s="18" t="s">
        <v>34</v>
      </c>
      <c r="L2131" s="18" t="s">
        <v>22</v>
      </c>
      <c r="M2131" s="15">
        <v>0.03</v>
      </c>
      <c r="N2131" s="37">
        <v>32.4</v>
      </c>
      <c r="O2131" s="21">
        <f t="shared" si="3455"/>
        <v>0.97199999999999998</v>
      </c>
      <c r="P2131" s="227"/>
      <c r="Q2131" s="227"/>
      <c r="R2131" s="227"/>
      <c r="S2131" s="227"/>
      <c r="T2131" s="227"/>
    </row>
    <row r="2132" spans="1:20" ht="27.75" customHeight="1">
      <c r="A2132" s="285"/>
      <c r="B2132" s="241"/>
      <c r="C2132" s="241"/>
      <c r="D2132" s="241"/>
      <c r="E2132" s="238"/>
      <c r="F2132" s="238"/>
      <c r="G2132" s="288"/>
      <c r="H2132" s="228"/>
      <c r="I2132" s="288"/>
      <c r="J2132" s="228"/>
      <c r="K2132" s="18"/>
      <c r="L2132" s="18"/>
      <c r="M2132" s="18"/>
      <c r="N2132" s="27"/>
      <c r="O2132" s="21">
        <f t="shared" si="3455"/>
        <v>0</v>
      </c>
      <c r="P2132" s="228"/>
      <c r="Q2132" s="228"/>
      <c r="R2132" s="228"/>
      <c r="S2132" s="228"/>
      <c r="T2132" s="228"/>
    </row>
    <row r="2133" spans="1:20" ht="12.75" customHeight="1">
      <c r="A2133" s="460">
        <v>9</v>
      </c>
      <c r="B2133" s="239" t="s">
        <v>336</v>
      </c>
      <c r="C2133" s="239" t="s">
        <v>1097</v>
      </c>
      <c r="D2133" s="239" t="s">
        <v>602</v>
      </c>
      <c r="E2133" s="236">
        <v>1.8</v>
      </c>
      <c r="F2133" s="236">
        <f t="shared" ref="F2133" si="3573">H2133+J2133+R2133</f>
        <v>21.446615506720001</v>
      </c>
      <c r="G2133" s="286">
        <v>6.7</v>
      </c>
      <c r="H2133" s="226">
        <f t="shared" ref="H2133" si="3574">G2133*$P$8/1000</f>
        <v>15.215968</v>
      </c>
      <c r="I2133" s="286">
        <v>0.15</v>
      </c>
      <c r="J2133" s="226">
        <f t="shared" ref="J2133" si="3575">I2133*$P$9/1000</f>
        <v>0.4271295</v>
      </c>
      <c r="K2133" s="48" t="s">
        <v>241</v>
      </c>
      <c r="L2133" s="48" t="s">
        <v>17</v>
      </c>
      <c r="M2133" s="18">
        <v>0.98</v>
      </c>
      <c r="N2133" s="49">
        <v>4.04</v>
      </c>
      <c r="O2133" s="21">
        <f t="shared" si="3455"/>
        <v>3.9592000000000001</v>
      </c>
      <c r="P2133" s="226">
        <f t="shared" ref="P2133" si="3576">E2133*F2133</f>
        <v>38.603907912096005</v>
      </c>
      <c r="Q2133" s="226">
        <f t="shared" ref="Q2133" si="3577">SUM(O2133:O2136)</f>
        <v>5.1256000000000004</v>
      </c>
      <c r="R2133" s="226">
        <f t="shared" ref="R2133" si="3578">Q2133*1.02*1.05*$R$14</f>
        <v>5.803518006720001</v>
      </c>
      <c r="S2133" s="226">
        <f t="shared" ref="S2133" si="3579">F2133*$S$17</f>
        <v>27.228747044692415</v>
      </c>
      <c r="T2133" s="226">
        <f t="shared" ref="T2133" si="3580">E2133*S2133</f>
        <v>49.011744680446348</v>
      </c>
    </row>
    <row r="2134" spans="1:20">
      <c r="A2134" s="461"/>
      <c r="B2134" s="240"/>
      <c r="C2134" s="240"/>
      <c r="D2134" s="240"/>
      <c r="E2134" s="237"/>
      <c r="F2134" s="237"/>
      <c r="G2134" s="287"/>
      <c r="H2134" s="227"/>
      <c r="I2134" s="287"/>
      <c r="J2134" s="227"/>
      <c r="K2134" s="48"/>
      <c r="L2134" s="48"/>
      <c r="M2134" s="18"/>
      <c r="N2134" s="49"/>
      <c r="O2134" s="21">
        <f t="shared" si="3455"/>
        <v>0</v>
      </c>
      <c r="P2134" s="227"/>
      <c r="Q2134" s="227"/>
      <c r="R2134" s="227"/>
      <c r="S2134" s="227"/>
      <c r="T2134" s="227"/>
    </row>
    <row r="2135" spans="1:20">
      <c r="A2135" s="461"/>
      <c r="B2135" s="240"/>
      <c r="C2135" s="240"/>
      <c r="D2135" s="240"/>
      <c r="E2135" s="237"/>
      <c r="F2135" s="237"/>
      <c r="G2135" s="287"/>
      <c r="H2135" s="227"/>
      <c r="I2135" s="287"/>
      <c r="J2135" s="227"/>
      <c r="K2135" s="48" t="s">
        <v>34</v>
      </c>
      <c r="L2135" s="48" t="s">
        <v>22</v>
      </c>
      <c r="M2135" s="15">
        <v>3.5999999999999997E-2</v>
      </c>
      <c r="N2135" s="54">
        <v>32.4</v>
      </c>
      <c r="O2135" s="21">
        <f t="shared" si="3455"/>
        <v>1.1663999999999999</v>
      </c>
      <c r="P2135" s="227"/>
      <c r="Q2135" s="227"/>
      <c r="R2135" s="227"/>
      <c r="S2135" s="227"/>
      <c r="T2135" s="227"/>
    </row>
    <row r="2136" spans="1:20">
      <c r="A2136" s="462"/>
      <c r="B2136" s="241"/>
      <c r="C2136" s="241"/>
      <c r="D2136" s="241"/>
      <c r="E2136" s="238"/>
      <c r="F2136" s="238"/>
      <c r="G2136" s="288"/>
      <c r="H2136" s="228"/>
      <c r="I2136" s="288"/>
      <c r="J2136" s="228"/>
      <c r="K2136" s="18"/>
      <c r="L2136" s="18"/>
      <c r="M2136" s="18"/>
      <c r="N2136" s="27"/>
      <c r="O2136" s="21">
        <f t="shared" si="3455"/>
        <v>0</v>
      </c>
      <c r="P2136" s="228"/>
      <c r="Q2136" s="228"/>
      <c r="R2136" s="228"/>
      <c r="S2136" s="228"/>
      <c r="T2136" s="228"/>
    </row>
    <row r="2137" spans="1:20" ht="12.75" customHeight="1">
      <c r="A2137" s="283">
        <v>10</v>
      </c>
      <c r="B2137" s="239" t="s">
        <v>281</v>
      </c>
      <c r="C2137" s="239" t="s">
        <v>1098</v>
      </c>
      <c r="D2137" s="239" t="s">
        <v>602</v>
      </c>
      <c r="E2137" s="236">
        <v>11.8</v>
      </c>
      <c r="F2137" s="236">
        <f t="shared" ref="F2137" si="3581">H2137+J2137+R2137</f>
        <v>23.763800579120002</v>
      </c>
      <c r="G2137" s="286">
        <v>7.14</v>
      </c>
      <c r="H2137" s="226">
        <f t="shared" ref="H2137" si="3582">G2137*$P$8/1000</f>
        <v>16.2152256</v>
      </c>
      <c r="I2137" s="286">
        <v>0.115</v>
      </c>
      <c r="J2137" s="226">
        <f t="shared" ref="J2137" si="3583">I2137*$P$9/1000</f>
        <v>0.32746595000000001</v>
      </c>
      <c r="K2137" s="18" t="s">
        <v>241</v>
      </c>
      <c r="L2137" s="18" t="s">
        <v>17</v>
      </c>
      <c r="M2137" s="18">
        <v>0.97</v>
      </c>
      <c r="N2137" s="49">
        <v>4.96</v>
      </c>
      <c r="O2137" s="21">
        <f t="shared" ref="O2137:O2200" si="3584">M2137*N2137</f>
        <v>4.8111999999999995</v>
      </c>
      <c r="P2137" s="226">
        <f t="shared" ref="P2137" si="3585">E2137*F2137</f>
        <v>280.41284683361602</v>
      </c>
      <c r="Q2137" s="226">
        <f t="shared" ref="Q2137" si="3586">SUM(O2137:O2140)</f>
        <v>6.3775999999999993</v>
      </c>
      <c r="R2137" s="226">
        <f t="shared" ref="R2137" si="3587">Q2137*1.02*1.05*$R$14</f>
        <v>7.2211090291199991</v>
      </c>
      <c r="S2137" s="226">
        <f t="shared" ref="S2137" si="3588">F2137*$S$17</f>
        <v>30.170658609822461</v>
      </c>
      <c r="T2137" s="226">
        <f t="shared" ref="T2137" si="3589">E2137*S2137</f>
        <v>356.01377159590504</v>
      </c>
    </row>
    <row r="2138" spans="1:20">
      <c r="A2138" s="284"/>
      <c r="B2138" s="240"/>
      <c r="C2138" s="240"/>
      <c r="D2138" s="240"/>
      <c r="E2138" s="237"/>
      <c r="F2138" s="237"/>
      <c r="G2138" s="287"/>
      <c r="H2138" s="227"/>
      <c r="I2138" s="287"/>
      <c r="J2138" s="227"/>
      <c r="K2138" s="18" t="s">
        <v>67</v>
      </c>
      <c r="L2138" s="18" t="s">
        <v>17</v>
      </c>
      <c r="M2138" s="30">
        <v>1</v>
      </c>
      <c r="N2138" s="27">
        <v>0.4</v>
      </c>
      <c r="O2138" s="21">
        <f t="shared" si="3584"/>
        <v>0.4</v>
      </c>
      <c r="P2138" s="227"/>
      <c r="Q2138" s="227"/>
      <c r="R2138" s="227"/>
      <c r="S2138" s="227"/>
      <c r="T2138" s="227"/>
    </row>
    <row r="2139" spans="1:20">
      <c r="A2139" s="284"/>
      <c r="B2139" s="240"/>
      <c r="C2139" s="240"/>
      <c r="D2139" s="240"/>
      <c r="E2139" s="237"/>
      <c r="F2139" s="237"/>
      <c r="G2139" s="287"/>
      <c r="H2139" s="227"/>
      <c r="I2139" s="287"/>
      <c r="J2139" s="227"/>
      <c r="K2139" s="18" t="s">
        <v>34</v>
      </c>
      <c r="L2139" s="18" t="s">
        <v>22</v>
      </c>
      <c r="M2139" s="15">
        <v>3.5999999999999997E-2</v>
      </c>
      <c r="N2139" s="37">
        <v>32.4</v>
      </c>
      <c r="O2139" s="21">
        <f t="shared" si="3584"/>
        <v>1.1663999999999999</v>
      </c>
      <c r="P2139" s="227"/>
      <c r="Q2139" s="227"/>
      <c r="R2139" s="227"/>
      <c r="S2139" s="227"/>
      <c r="T2139" s="227"/>
    </row>
    <row r="2140" spans="1:20">
      <c r="A2140" s="285"/>
      <c r="B2140" s="241"/>
      <c r="C2140" s="241"/>
      <c r="D2140" s="241"/>
      <c r="E2140" s="238"/>
      <c r="F2140" s="238"/>
      <c r="G2140" s="288"/>
      <c r="H2140" s="228"/>
      <c r="I2140" s="288"/>
      <c r="J2140" s="228"/>
      <c r="K2140" s="18"/>
      <c r="L2140" s="50"/>
      <c r="M2140" s="18"/>
      <c r="N2140" s="18"/>
      <c r="O2140" s="21">
        <f t="shared" si="3584"/>
        <v>0</v>
      </c>
      <c r="P2140" s="228"/>
      <c r="Q2140" s="228"/>
      <c r="R2140" s="228"/>
      <c r="S2140" s="228"/>
      <c r="T2140" s="228"/>
    </row>
    <row r="2141" spans="1:20" ht="12.75" customHeight="1">
      <c r="A2141" s="460">
        <v>11</v>
      </c>
      <c r="B2141" s="239" t="s">
        <v>273</v>
      </c>
      <c r="C2141" s="230" t="s">
        <v>1099</v>
      </c>
      <c r="D2141" s="230" t="s">
        <v>614</v>
      </c>
      <c r="E2141" s="236">
        <v>30</v>
      </c>
      <c r="F2141" s="236">
        <f t="shared" ref="F2141" si="3590">H2141+J2141+R2141</f>
        <v>23.09490868</v>
      </c>
      <c r="G2141" s="286">
        <v>1.1499999999999999</v>
      </c>
      <c r="H2141" s="226">
        <f t="shared" ref="H2141" si="3591">G2141*$P$8/1000</f>
        <v>2.6116959999999998</v>
      </c>
      <c r="I2141" s="328">
        <v>3.5999999999999997E-2</v>
      </c>
      <c r="J2141" s="226">
        <f t="shared" ref="J2141" si="3592">I2141*$P$9/1000</f>
        <v>0.10251107999999999</v>
      </c>
      <c r="K2141" s="18" t="s">
        <v>132</v>
      </c>
      <c r="L2141" s="18" t="s">
        <v>23</v>
      </c>
      <c r="M2141" s="18">
        <v>1</v>
      </c>
      <c r="N2141" s="27">
        <v>18</v>
      </c>
      <c r="O2141" s="21">
        <f t="shared" si="3584"/>
        <v>18</v>
      </c>
      <c r="P2141" s="226">
        <f t="shared" ref="P2141" si="3593">E2141*F2141</f>
        <v>692.84726039999998</v>
      </c>
      <c r="Q2141" s="226">
        <f t="shared" ref="Q2141" si="3594">SUM(O2141:O2144)</f>
        <v>18</v>
      </c>
      <c r="R2141" s="226">
        <f t="shared" ref="R2141" si="3595">Q2141*1.02*1.05*$R$14</f>
        <v>20.380701599999998</v>
      </c>
      <c r="S2141" s="226">
        <f t="shared" ref="S2141" si="3596">F2141*$S$17</f>
        <v>29.321429587384134</v>
      </c>
      <c r="T2141" s="226">
        <f t="shared" ref="T2141" si="3597">E2141*S2141</f>
        <v>879.64288762152398</v>
      </c>
    </row>
    <row r="2142" spans="1:20">
      <c r="A2142" s="461"/>
      <c r="B2142" s="240"/>
      <c r="C2142" s="230"/>
      <c r="D2142" s="229"/>
      <c r="E2142" s="237"/>
      <c r="F2142" s="237"/>
      <c r="G2142" s="287"/>
      <c r="H2142" s="227"/>
      <c r="I2142" s="329"/>
      <c r="J2142" s="227"/>
      <c r="K2142" s="18"/>
      <c r="L2142" s="18"/>
      <c r="M2142" s="18"/>
      <c r="N2142" s="27"/>
      <c r="O2142" s="21">
        <f t="shared" si="3584"/>
        <v>0</v>
      </c>
      <c r="P2142" s="227"/>
      <c r="Q2142" s="227"/>
      <c r="R2142" s="227"/>
      <c r="S2142" s="227"/>
      <c r="T2142" s="227"/>
    </row>
    <row r="2143" spans="1:20">
      <c r="A2143" s="461"/>
      <c r="B2143" s="240"/>
      <c r="C2143" s="230"/>
      <c r="D2143" s="229"/>
      <c r="E2143" s="237"/>
      <c r="F2143" s="237"/>
      <c r="G2143" s="287"/>
      <c r="H2143" s="227"/>
      <c r="I2143" s="329"/>
      <c r="J2143" s="227"/>
      <c r="K2143" s="18"/>
      <c r="L2143" s="18"/>
      <c r="M2143" s="15"/>
      <c r="N2143" s="37"/>
      <c r="O2143" s="21">
        <f t="shared" si="3584"/>
        <v>0</v>
      </c>
      <c r="P2143" s="227"/>
      <c r="Q2143" s="227"/>
      <c r="R2143" s="227"/>
      <c r="S2143" s="227"/>
      <c r="T2143" s="227"/>
    </row>
    <row r="2144" spans="1:20">
      <c r="A2144" s="462"/>
      <c r="B2144" s="241"/>
      <c r="C2144" s="230"/>
      <c r="D2144" s="229"/>
      <c r="E2144" s="238"/>
      <c r="F2144" s="238"/>
      <c r="G2144" s="288"/>
      <c r="H2144" s="228"/>
      <c r="I2144" s="330"/>
      <c r="J2144" s="228"/>
      <c r="K2144" s="18"/>
      <c r="L2144" s="18"/>
      <c r="M2144" s="18"/>
      <c r="N2144" s="27"/>
      <c r="O2144" s="21">
        <f t="shared" si="3584"/>
        <v>0</v>
      </c>
      <c r="P2144" s="228"/>
      <c r="Q2144" s="228"/>
      <c r="R2144" s="228"/>
      <c r="S2144" s="228"/>
      <c r="T2144" s="228"/>
    </row>
    <row r="2145" spans="1:20">
      <c r="A2145" s="283"/>
      <c r="B2145" s="239"/>
      <c r="C2145" s="276" t="s">
        <v>1100</v>
      </c>
      <c r="D2145" s="283"/>
      <c r="E2145" s="236"/>
      <c r="F2145" s="236">
        <f t="shared" ref="F2145" si="3598">H2145+J2145+R2145</f>
        <v>0</v>
      </c>
      <c r="G2145" s="286"/>
      <c r="H2145" s="226">
        <f t="shared" ref="H2145" si="3599">G2145*$P$8/1000</f>
        <v>0</v>
      </c>
      <c r="I2145" s="286"/>
      <c r="J2145" s="226">
        <f t="shared" ref="J2145" si="3600">I2145*$P$9/1000</f>
        <v>0</v>
      </c>
      <c r="K2145" s="18"/>
      <c r="L2145" s="18"/>
      <c r="M2145" s="18"/>
      <c r="N2145" s="49"/>
      <c r="O2145" s="21">
        <f t="shared" si="3584"/>
        <v>0</v>
      </c>
      <c r="P2145" s="226">
        <f t="shared" ref="P2145" si="3601">E2145*F2145</f>
        <v>0</v>
      </c>
      <c r="Q2145" s="226">
        <f t="shared" ref="Q2145" si="3602">SUM(O2145:O2148)</f>
        <v>0</v>
      </c>
      <c r="R2145" s="226">
        <f t="shared" ref="R2145" si="3603">Q2145*1.02*1.05*$R$14</f>
        <v>0</v>
      </c>
      <c r="S2145" s="226">
        <f t="shared" ref="S2145" si="3604">F2145*$S$17</f>
        <v>0</v>
      </c>
      <c r="T2145" s="226">
        <f t="shared" ref="T2145" si="3605">E2145*S2145</f>
        <v>0</v>
      </c>
    </row>
    <row r="2146" spans="1:20">
      <c r="A2146" s="284"/>
      <c r="B2146" s="240"/>
      <c r="C2146" s="277"/>
      <c r="D2146" s="284"/>
      <c r="E2146" s="237"/>
      <c r="F2146" s="237"/>
      <c r="G2146" s="287"/>
      <c r="H2146" s="227"/>
      <c r="I2146" s="287"/>
      <c r="J2146" s="227"/>
      <c r="K2146" s="18"/>
      <c r="L2146" s="18"/>
      <c r="M2146" s="30"/>
      <c r="N2146" s="27"/>
      <c r="O2146" s="21">
        <f t="shared" si="3584"/>
        <v>0</v>
      </c>
      <c r="P2146" s="227"/>
      <c r="Q2146" s="227"/>
      <c r="R2146" s="227"/>
      <c r="S2146" s="227"/>
      <c r="T2146" s="227"/>
    </row>
    <row r="2147" spans="1:20">
      <c r="A2147" s="284"/>
      <c r="B2147" s="240"/>
      <c r="C2147" s="277"/>
      <c r="D2147" s="284"/>
      <c r="E2147" s="237"/>
      <c r="F2147" s="237"/>
      <c r="G2147" s="287"/>
      <c r="H2147" s="227"/>
      <c r="I2147" s="287"/>
      <c r="J2147" s="227"/>
      <c r="K2147" s="18"/>
      <c r="L2147" s="18"/>
      <c r="M2147" s="15"/>
      <c r="N2147" s="37"/>
      <c r="O2147" s="21">
        <f t="shared" si="3584"/>
        <v>0</v>
      </c>
      <c r="P2147" s="227"/>
      <c r="Q2147" s="227"/>
      <c r="R2147" s="227"/>
      <c r="S2147" s="227"/>
      <c r="T2147" s="227"/>
    </row>
    <row r="2148" spans="1:20">
      <c r="A2148" s="285"/>
      <c r="B2148" s="241"/>
      <c r="C2148" s="278"/>
      <c r="D2148" s="285"/>
      <c r="E2148" s="238"/>
      <c r="F2148" s="238"/>
      <c r="G2148" s="288"/>
      <c r="H2148" s="228"/>
      <c r="I2148" s="288"/>
      <c r="J2148" s="228"/>
      <c r="K2148" s="18"/>
      <c r="L2148" s="50"/>
      <c r="M2148" s="18"/>
      <c r="N2148" s="18"/>
      <c r="O2148" s="21">
        <f t="shared" si="3584"/>
        <v>0</v>
      </c>
      <c r="P2148" s="228"/>
      <c r="Q2148" s="228"/>
      <c r="R2148" s="228"/>
      <c r="S2148" s="228"/>
      <c r="T2148" s="228"/>
    </row>
    <row r="2149" spans="1:20">
      <c r="A2149" s="361">
        <v>1</v>
      </c>
      <c r="B2149" s="239" t="s">
        <v>31</v>
      </c>
      <c r="C2149" s="239" t="s">
        <v>1090</v>
      </c>
      <c r="D2149" s="239" t="s">
        <v>611</v>
      </c>
      <c r="E2149" s="289">
        <v>7.87</v>
      </c>
      <c r="F2149" s="232">
        <f t="shared" ref="F2149" si="3606">H2149+J2149+R2149</f>
        <v>2.4981440000000004</v>
      </c>
      <c r="G2149" s="326">
        <v>1.1000000000000001</v>
      </c>
      <c r="H2149" s="234">
        <f t="shared" ref="H2149" si="3607">G2149*$P$8/1000</f>
        <v>2.4981440000000004</v>
      </c>
      <c r="I2149" s="328"/>
      <c r="J2149" s="234">
        <f t="shared" ref="J2149" si="3608">I2149*$P$9/1000</f>
        <v>0</v>
      </c>
      <c r="K2149" s="13"/>
      <c r="L2149" s="22"/>
      <c r="M2149" s="15"/>
      <c r="N2149" s="29"/>
      <c r="O2149" s="21">
        <f t="shared" si="3584"/>
        <v>0</v>
      </c>
      <c r="P2149" s="226">
        <f t="shared" ref="P2149" si="3609">E2149*F2149</f>
        <v>19.660393280000005</v>
      </c>
      <c r="Q2149" s="226">
        <f t="shared" ref="Q2149" si="3610">SUM(O2149:O2152)</f>
        <v>0</v>
      </c>
      <c r="R2149" s="226">
        <f t="shared" ref="R2149" si="3611">Q2149*1.02*1.05*$R$14</f>
        <v>0</v>
      </c>
      <c r="S2149" s="226">
        <f t="shared" ref="S2149" si="3612">F2149*$S$17</f>
        <v>3.1716580658567111</v>
      </c>
      <c r="T2149" s="226">
        <f t="shared" ref="T2149" si="3613">E2149*S2149</f>
        <v>24.960948978292315</v>
      </c>
    </row>
    <row r="2150" spans="1:20">
      <c r="A2150" s="361"/>
      <c r="B2150" s="240"/>
      <c r="C2150" s="240"/>
      <c r="D2150" s="240"/>
      <c r="E2150" s="290"/>
      <c r="F2150" s="232"/>
      <c r="G2150" s="326"/>
      <c r="H2150" s="234"/>
      <c r="I2150" s="329"/>
      <c r="J2150" s="234"/>
      <c r="K2150" s="22"/>
      <c r="L2150" s="22"/>
      <c r="M2150" s="22"/>
      <c r="N2150" s="45"/>
      <c r="O2150" s="21">
        <f t="shared" si="3584"/>
        <v>0</v>
      </c>
      <c r="P2150" s="227"/>
      <c r="Q2150" s="227"/>
      <c r="R2150" s="227"/>
      <c r="S2150" s="227"/>
      <c r="T2150" s="227"/>
    </row>
    <row r="2151" spans="1:20">
      <c r="A2151" s="361"/>
      <c r="B2151" s="240"/>
      <c r="C2151" s="240"/>
      <c r="D2151" s="240"/>
      <c r="E2151" s="290"/>
      <c r="F2151" s="232"/>
      <c r="G2151" s="326"/>
      <c r="H2151" s="234"/>
      <c r="I2151" s="329"/>
      <c r="J2151" s="234"/>
      <c r="K2151" s="15"/>
      <c r="L2151" s="22"/>
      <c r="M2151" s="15"/>
      <c r="N2151" s="29"/>
      <c r="O2151" s="21">
        <f t="shared" si="3584"/>
        <v>0</v>
      </c>
      <c r="P2151" s="227"/>
      <c r="Q2151" s="227"/>
      <c r="R2151" s="227"/>
      <c r="S2151" s="227"/>
      <c r="T2151" s="227"/>
    </row>
    <row r="2152" spans="1:20">
      <c r="A2152" s="361"/>
      <c r="B2152" s="241"/>
      <c r="C2152" s="241"/>
      <c r="D2152" s="241"/>
      <c r="E2152" s="291"/>
      <c r="F2152" s="232"/>
      <c r="G2152" s="326"/>
      <c r="H2152" s="234"/>
      <c r="I2152" s="330"/>
      <c r="J2152" s="234"/>
      <c r="K2152" s="15"/>
      <c r="L2152" s="22"/>
      <c r="M2152" s="15"/>
      <c r="N2152" s="29"/>
      <c r="O2152" s="21">
        <f t="shared" si="3584"/>
        <v>0</v>
      </c>
      <c r="P2152" s="228"/>
      <c r="Q2152" s="228"/>
      <c r="R2152" s="228"/>
      <c r="S2152" s="228"/>
      <c r="T2152" s="228"/>
    </row>
    <row r="2153" spans="1:20" ht="12.75" customHeight="1">
      <c r="A2153" s="283">
        <v>2</v>
      </c>
      <c r="B2153" s="239" t="s">
        <v>42</v>
      </c>
      <c r="C2153" s="239" t="s">
        <v>1091</v>
      </c>
      <c r="D2153" s="239" t="s">
        <v>639</v>
      </c>
      <c r="E2153" s="232">
        <v>14.17</v>
      </c>
      <c r="F2153" s="232">
        <f t="shared" ref="F2153" si="3614">H2153+J2153+R2153</f>
        <v>3.4484826000000002</v>
      </c>
      <c r="G2153" s="326">
        <v>0.39</v>
      </c>
      <c r="H2153" s="234">
        <f t="shared" ref="H2153" si="3615">G2153*$P$8/1000</f>
        <v>0.88570559999999998</v>
      </c>
      <c r="I2153" s="331">
        <v>0.9</v>
      </c>
      <c r="J2153" s="234">
        <f t="shared" ref="J2153" si="3616">I2153*$P$9/1000</f>
        <v>2.5627770000000001</v>
      </c>
      <c r="K2153" s="18"/>
      <c r="L2153" s="18"/>
      <c r="M2153" s="18"/>
      <c r="N2153" s="43"/>
      <c r="O2153" s="21">
        <f t="shared" si="3584"/>
        <v>0</v>
      </c>
      <c r="P2153" s="226">
        <f t="shared" ref="P2153" si="3617">E2153*F2153</f>
        <v>48.864998442000001</v>
      </c>
      <c r="Q2153" s="226">
        <f t="shared" ref="Q2153" si="3618">SUM(O2153:O2156)</f>
        <v>0</v>
      </c>
      <c r="R2153" s="226">
        <f t="shared" ref="R2153" si="3619">Q2153*1.02*1.05*$R$14</f>
        <v>0</v>
      </c>
      <c r="S2153" s="226">
        <f t="shared" ref="S2153" si="3620">F2153*$S$17</f>
        <v>4.3782134469656357</v>
      </c>
      <c r="T2153" s="226">
        <f t="shared" ref="T2153" si="3621">E2153*S2153</f>
        <v>62.039284543503058</v>
      </c>
    </row>
    <row r="2154" spans="1:20">
      <c r="A2154" s="284"/>
      <c r="B2154" s="240"/>
      <c r="C2154" s="240"/>
      <c r="D2154" s="284"/>
      <c r="E2154" s="232"/>
      <c r="F2154" s="232"/>
      <c r="G2154" s="326"/>
      <c r="H2154" s="234"/>
      <c r="I2154" s="331"/>
      <c r="J2154" s="234"/>
      <c r="K2154" s="18"/>
      <c r="L2154" s="18"/>
      <c r="M2154" s="18"/>
      <c r="N2154" s="27"/>
      <c r="O2154" s="21">
        <f t="shared" si="3584"/>
        <v>0</v>
      </c>
      <c r="P2154" s="227"/>
      <c r="Q2154" s="227"/>
      <c r="R2154" s="227"/>
      <c r="S2154" s="227"/>
      <c r="T2154" s="227"/>
    </row>
    <row r="2155" spans="1:20">
      <c r="A2155" s="284"/>
      <c r="B2155" s="240"/>
      <c r="C2155" s="240"/>
      <c r="D2155" s="284"/>
      <c r="E2155" s="232"/>
      <c r="F2155" s="232"/>
      <c r="G2155" s="326"/>
      <c r="H2155" s="234"/>
      <c r="I2155" s="331"/>
      <c r="J2155" s="234"/>
      <c r="K2155" s="18"/>
      <c r="L2155" s="18"/>
      <c r="M2155" s="18"/>
      <c r="N2155" s="27"/>
      <c r="O2155" s="21">
        <f t="shared" si="3584"/>
        <v>0</v>
      </c>
      <c r="P2155" s="227"/>
      <c r="Q2155" s="227"/>
      <c r="R2155" s="227"/>
      <c r="S2155" s="227"/>
      <c r="T2155" s="227"/>
    </row>
    <row r="2156" spans="1:20">
      <c r="A2156" s="285"/>
      <c r="B2156" s="241"/>
      <c r="C2156" s="241"/>
      <c r="D2156" s="285"/>
      <c r="E2156" s="232"/>
      <c r="F2156" s="232"/>
      <c r="G2156" s="326"/>
      <c r="H2156" s="234"/>
      <c r="I2156" s="331"/>
      <c r="J2156" s="234"/>
      <c r="K2156" s="18"/>
      <c r="L2156" s="18"/>
      <c r="M2156" s="18"/>
      <c r="N2156" s="27"/>
      <c r="O2156" s="21">
        <f t="shared" si="3584"/>
        <v>0</v>
      </c>
      <c r="P2156" s="228"/>
      <c r="Q2156" s="228"/>
      <c r="R2156" s="228"/>
      <c r="S2156" s="228"/>
      <c r="T2156" s="228"/>
    </row>
    <row r="2157" spans="1:20" ht="12.75" customHeight="1">
      <c r="A2157" s="361">
        <v>3</v>
      </c>
      <c r="B2157" s="239" t="s">
        <v>235</v>
      </c>
      <c r="C2157" s="239" t="s">
        <v>1092</v>
      </c>
      <c r="D2157" s="239" t="s">
        <v>611</v>
      </c>
      <c r="E2157" s="236">
        <v>1.32</v>
      </c>
      <c r="F2157" s="232">
        <f t="shared" ref="F2157" si="3622">H2157+J2157+R2157</f>
        <v>8.1324223906000004</v>
      </c>
      <c r="G2157" s="326">
        <v>0.11</v>
      </c>
      <c r="H2157" s="234">
        <f t="shared" ref="H2157" si="3623">G2157*$P$8/1000</f>
        <v>0.24981440000000002</v>
      </c>
      <c r="I2157" s="326">
        <v>0.76</v>
      </c>
      <c r="J2157" s="234">
        <f t="shared" ref="J2157" si="3624">I2157*$P$9/1000</f>
        <v>2.1641227999999999</v>
      </c>
      <c r="K2157" s="18" t="s">
        <v>35</v>
      </c>
      <c r="L2157" s="18" t="s">
        <v>24</v>
      </c>
      <c r="M2157" s="18">
        <v>7.0000000000000007E-2</v>
      </c>
      <c r="N2157" s="27">
        <v>0.15</v>
      </c>
      <c r="O2157" s="21">
        <f t="shared" si="3584"/>
        <v>1.0500000000000001E-2</v>
      </c>
      <c r="P2157" s="226">
        <f t="shared" ref="P2157" si="3625">E2157*F2157</f>
        <v>10.734797555592001</v>
      </c>
      <c r="Q2157" s="226">
        <f t="shared" ref="Q2157" si="3626">SUM(O2157:O2160)</f>
        <v>5.0505000000000004</v>
      </c>
      <c r="R2157" s="226">
        <f t="shared" ref="R2157" si="3627">Q2157*1.02*1.05*$R$14</f>
        <v>5.7184851906000009</v>
      </c>
      <c r="S2157" s="226">
        <f t="shared" ref="S2157" si="3628">F2157*$S$17</f>
        <v>10.324970486128983</v>
      </c>
      <c r="T2157" s="226">
        <f t="shared" ref="T2157" si="3629">E2157*S2157</f>
        <v>13.628961041690259</v>
      </c>
    </row>
    <row r="2158" spans="1:20">
      <c r="A2158" s="361"/>
      <c r="B2158" s="240"/>
      <c r="C2158" s="240"/>
      <c r="D2158" s="240"/>
      <c r="E2158" s="237"/>
      <c r="F2158" s="232"/>
      <c r="G2158" s="326"/>
      <c r="H2158" s="234"/>
      <c r="I2158" s="326"/>
      <c r="J2158" s="234"/>
      <c r="K2158" s="18" t="s">
        <v>236</v>
      </c>
      <c r="L2158" s="18" t="s">
        <v>24</v>
      </c>
      <c r="M2158" s="18">
        <v>1.26</v>
      </c>
      <c r="N2158" s="27">
        <v>4</v>
      </c>
      <c r="O2158" s="21">
        <f t="shared" si="3584"/>
        <v>5.04</v>
      </c>
      <c r="P2158" s="227"/>
      <c r="Q2158" s="227"/>
      <c r="R2158" s="227"/>
      <c r="S2158" s="227"/>
      <c r="T2158" s="227"/>
    </row>
    <row r="2159" spans="1:20">
      <c r="A2159" s="361"/>
      <c r="B2159" s="240"/>
      <c r="C2159" s="240"/>
      <c r="D2159" s="240"/>
      <c r="E2159" s="237"/>
      <c r="F2159" s="232"/>
      <c r="G2159" s="326"/>
      <c r="H2159" s="234"/>
      <c r="I2159" s="326"/>
      <c r="J2159" s="234"/>
      <c r="K2159" s="18"/>
      <c r="L2159" s="18"/>
      <c r="M2159" s="18"/>
      <c r="N2159" s="27"/>
      <c r="O2159" s="21">
        <f t="shared" si="3584"/>
        <v>0</v>
      </c>
      <c r="P2159" s="227"/>
      <c r="Q2159" s="227"/>
      <c r="R2159" s="227"/>
      <c r="S2159" s="227"/>
      <c r="T2159" s="227"/>
    </row>
    <row r="2160" spans="1:20">
      <c r="A2160" s="361"/>
      <c r="B2160" s="241"/>
      <c r="C2160" s="241"/>
      <c r="D2160" s="241"/>
      <c r="E2160" s="238"/>
      <c r="F2160" s="232"/>
      <c r="G2160" s="326"/>
      <c r="H2160" s="234"/>
      <c r="I2160" s="326"/>
      <c r="J2160" s="234"/>
      <c r="K2160" s="18"/>
      <c r="L2160" s="18"/>
      <c r="M2160" s="18"/>
      <c r="N2160" s="27"/>
      <c r="O2160" s="21">
        <f t="shared" si="3584"/>
        <v>0</v>
      </c>
      <c r="P2160" s="228"/>
      <c r="Q2160" s="228"/>
      <c r="R2160" s="228"/>
      <c r="S2160" s="228"/>
      <c r="T2160" s="228"/>
    </row>
    <row r="2161" spans="1:20">
      <c r="A2161" s="283">
        <v>4</v>
      </c>
      <c r="B2161" s="230" t="s">
        <v>333</v>
      </c>
      <c r="C2161" s="230" t="s">
        <v>1084</v>
      </c>
      <c r="D2161" s="239" t="s">
        <v>611</v>
      </c>
      <c r="E2161" s="232">
        <v>17.399999999999999</v>
      </c>
      <c r="F2161" s="236">
        <f t="shared" ref="F2161" si="3630">H2161+J2161+R2161</f>
        <v>34.195534578959993</v>
      </c>
      <c r="G2161" s="233">
        <v>1.74</v>
      </c>
      <c r="H2161" s="226">
        <f t="shared" ref="H2161" si="3631">G2161*$P$8/1000</f>
        <v>3.9516095999999998</v>
      </c>
      <c r="I2161" s="233">
        <v>0.69</v>
      </c>
      <c r="J2161" s="226">
        <f t="shared" ref="J2161" si="3632">I2161*$P$9/1000</f>
        <v>1.9647956999999998</v>
      </c>
      <c r="K2161" s="18" t="s">
        <v>43</v>
      </c>
      <c r="L2161" s="18" t="s">
        <v>24</v>
      </c>
      <c r="M2161" s="18">
        <v>0.71</v>
      </c>
      <c r="N2161" s="27">
        <v>28.13</v>
      </c>
      <c r="O2161" s="21">
        <f t="shared" si="3584"/>
        <v>19.972299999999997</v>
      </c>
      <c r="P2161" s="226">
        <f t="shared" ref="P2161" si="3633">E2161*F2161</f>
        <v>595.00230167390384</v>
      </c>
      <c r="Q2161" s="226">
        <f t="shared" ref="Q2161" si="3634">SUM(O2161:O2164)</f>
        <v>24.975799999999996</v>
      </c>
      <c r="R2161" s="226">
        <f t="shared" ref="R2161" si="3635">Q2161*1.02*1.05*$R$14</f>
        <v>28.279129278959992</v>
      </c>
      <c r="S2161" s="226">
        <f t="shared" ref="S2161" si="3636">F2161*$S$17</f>
        <v>43.414848408914985</v>
      </c>
      <c r="T2161" s="226">
        <f t="shared" ref="T2161" si="3637">E2161*S2161</f>
        <v>755.4183623151207</v>
      </c>
    </row>
    <row r="2162" spans="1:20">
      <c r="A2162" s="284"/>
      <c r="B2162" s="230"/>
      <c r="C2162" s="230"/>
      <c r="D2162" s="240"/>
      <c r="E2162" s="232"/>
      <c r="F2162" s="237"/>
      <c r="G2162" s="233"/>
      <c r="H2162" s="227"/>
      <c r="I2162" s="233"/>
      <c r="J2162" s="227"/>
      <c r="K2162" s="18" t="s">
        <v>133</v>
      </c>
      <c r="L2162" s="18" t="s">
        <v>17</v>
      </c>
      <c r="M2162" s="18">
        <v>0.91800000000000004</v>
      </c>
      <c r="N2162" s="27">
        <v>3.5</v>
      </c>
      <c r="O2162" s="21">
        <f t="shared" si="3584"/>
        <v>3.2130000000000001</v>
      </c>
      <c r="P2162" s="227"/>
      <c r="Q2162" s="227"/>
      <c r="R2162" s="227"/>
      <c r="S2162" s="227"/>
      <c r="T2162" s="227"/>
    </row>
    <row r="2163" spans="1:20">
      <c r="A2163" s="284"/>
      <c r="B2163" s="230"/>
      <c r="C2163" s="230"/>
      <c r="D2163" s="240"/>
      <c r="E2163" s="232"/>
      <c r="F2163" s="237"/>
      <c r="G2163" s="233"/>
      <c r="H2163" s="227"/>
      <c r="I2163" s="233"/>
      <c r="J2163" s="227"/>
      <c r="K2163" s="18" t="s">
        <v>134</v>
      </c>
      <c r="L2163" s="18" t="s">
        <v>32</v>
      </c>
      <c r="M2163" s="19">
        <v>1.01E-2</v>
      </c>
      <c r="N2163" s="27">
        <v>125</v>
      </c>
      <c r="O2163" s="21">
        <f t="shared" si="3584"/>
        <v>1.2625</v>
      </c>
      <c r="P2163" s="227"/>
      <c r="Q2163" s="227"/>
      <c r="R2163" s="227"/>
      <c r="S2163" s="227"/>
      <c r="T2163" s="227"/>
    </row>
    <row r="2164" spans="1:20">
      <c r="A2164" s="285"/>
      <c r="B2164" s="230"/>
      <c r="C2164" s="230"/>
      <c r="D2164" s="241"/>
      <c r="E2164" s="232"/>
      <c r="F2164" s="238"/>
      <c r="G2164" s="233"/>
      <c r="H2164" s="228"/>
      <c r="I2164" s="233"/>
      <c r="J2164" s="228"/>
      <c r="K2164" s="18" t="s">
        <v>334</v>
      </c>
      <c r="L2164" s="18" t="s">
        <v>32</v>
      </c>
      <c r="M2164" s="18">
        <v>0.44</v>
      </c>
      <c r="N2164" s="27">
        <v>1.2</v>
      </c>
      <c r="O2164" s="21">
        <f t="shared" si="3584"/>
        <v>0.52800000000000002</v>
      </c>
      <c r="P2164" s="228"/>
      <c r="Q2164" s="228"/>
      <c r="R2164" s="228"/>
      <c r="S2164" s="228"/>
      <c r="T2164" s="228"/>
    </row>
    <row r="2165" spans="1:20" ht="12.75" customHeight="1">
      <c r="A2165" s="361">
        <v>5</v>
      </c>
      <c r="B2165" s="230" t="s">
        <v>237</v>
      </c>
      <c r="C2165" s="230" t="s">
        <v>1093</v>
      </c>
      <c r="D2165" s="239" t="s">
        <v>611</v>
      </c>
      <c r="E2165" s="232">
        <v>3.3</v>
      </c>
      <c r="F2165" s="236">
        <f t="shared" ref="F2165" si="3638">H2165+J2165+R2165</f>
        <v>38.164590620639999</v>
      </c>
      <c r="G2165" s="233">
        <v>1.62</v>
      </c>
      <c r="H2165" s="226">
        <f t="shared" ref="H2165" si="3639">G2165*$P$8/1000</f>
        <v>3.6790848</v>
      </c>
      <c r="I2165" s="233"/>
      <c r="J2165" s="226">
        <f t="shared" ref="J2165" si="3640">I2165*$P$9/1000</f>
        <v>0</v>
      </c>
      <c r="K2165" s="18" t="s">
        <v>175</v>
      </c>
      <c r="L2165" s="18" t="s">
        <v>32</v>
      </c>
      <c r="M2165" s="18">
        <v>1.02</v>
      </c>
      <c r="N2165" s="27">
        <v>29.86</v>
      </c>
      <c r="O2165" s="21">
        <f t="shared" si="3584"/>
        <v>30.4572</v>
      </c>
      <c r="P2165" s="226">
        <f t="shared" ref="P2165" si="3641">E2165*F2165</f>
        <v>125.94314904811199</v>
      </c>
      <c r="Q2165" s="226">
        <f t="shared" ref="Q2165" si="3642">SUM(O2165:O2168)</f>
        <v>30.4572</v>
      </c>
      <c r="R2165" s="226">
        <f t="shared" ref="R2165" si="3643">Q2165*1.02*1.05*$R$14</f>
        <v>34.48550582064</v>
      </c>
      <c r="S2165" s="226">
        <f t="shared" ref="S2165" si="3644">F2165*$S$17</f>
        <v>48.453984907224005</v>
      </c>
      <c r="T2165" s="226">
        <f t="shared" ref="T2165" si="3645">E2165*S2165</f>
        <v>159.8981501938392</v>
      </c>
    </row>
    <row r="2166" spans="1:20">
      <c r="A2166" s="361"/>
      <c r="B2166" s="230"/>
      <c r="C2166" s="230"/>
      <c r="D2166" s="240"/>
      <c r="E2166" s="232"/>
      <c r="F2166" s="237"/>
      <c r="G2166" s="233"/>
      <c r="H2166" s="227"/>
      <c r="I2166" s="233"/>
      <c r="J2166" s="227"/>
      <c r="K2166" s="18"/>
      <c r="L2166" s="18"/>
      <c r="M2166" s="30"/>
      <c r="N2166" s="27"/>
      <c r="O2166" s="21">
        <f t="shared" si="3584"/>
        <v>0</v>
      </c>
      <c r="P2166" s="227"/>
      <c r="Q2166" s="227"/>
      <c r="R2166" s="227"/>
      <c r="S2166" s="227"/>
      <c r="T2166" s="227"/>
    </row>
    <row r="2167" spans="1:20">
      <c r="A2167" s="361"/>
      <c r="B2167" s="230"/>
      <c r="C2167" s="230"/>
      <c r="D2167" s="240"/>
      <c r="E2167" s="232"/>
      <c r="F2167" s="237"/>
      <c r="G2167" s="233"/>
      <c r="H2167" s="227"/>
      <c r="I2167" s="233"/>
      <c r="J2167" s="227"/>
      <c r="K2167" s="18"/>
      <c r="L2167" s="18"/>
      <c r="M2167" s="15"/>
      <c r="N2167" s="37"/>
      <c r="O2167" s="21">
        <f t="shared" si="3584"/>
        <v>0</v>
      </c>
      <c r="P2167" s="227"/>
      <c r="Q2167" s="227"/>
      <c r="R2167" s="227"/>
      <c r="S2167" s="227"/>
      <c r="T2167" s="227"/>
    </row>
    <row r="2168" spans="1:20">
      <c r="A2168" s="361"/>
      <c r="B2168" s="230"/>
      <c r="C2168" s="230"/>
      <c r="D2168" s="241"/>
      <c r="E2168" s="232"/>
      <c r="F2168" s="238"/>
      <c r="G2168" s="233"/>
      <c r="H2168" s="228"/>
      <c r="I2168" s="233"/>
      <c r="J2168" s="228"/>
      <c r="K2168" s="18"/>
      <c r="L2168" s="50"/>
      <c r="M2168" s="18"/>
      <c r="N2168" s="18"/>
      <c r="O2168" s="21">
        <f t="shared" si="3584"/>
        <v>0</v>
      </c>
      <c r="P2168" s="228"/>
      <c r="Q2168" s="228"/>
      <c r="R2168" s="228"/>
      <c r="S2168" s="228"/>
      <c r="T2168" s="228"/>
    </row>
    <row r="2169" spans="1:20">
      <c r="A2169" s="283">
        <v>6</v>
      </c>
      <c r="B2169" s="230" t="s">
        <v>238</v>
      </c>
      <c r="C2169" s="230" t="s">
        <v>1094</v>
      </c>
      <c r="D2169" s="239" t="s">
        <v>639</v>
      </c>
      <c r="E2169" s="366">
        <v>4.1000000000000002E-2</v>
      </c>
      <c r="F2169" s="236">
        <f t="shared" ref="F2169" si="3646">H2169+J2169+R2169</f>
        <v>396.38175200000001</v>
      </c>
      <c r="G2169" s="233">
        <v>6.76</v>
      </c>
      <c r="H2169" s="226">
        <f t="shared" ref="H2169" si="3647">G2169*$P$8/1000</f>
        <v>15.352230399999998</v>
      </c>
      <c r="I2169" s="233">
        <v>1.4</v>
      </c>
      <c r="J2169" s="226">
        <f t="shared" ref="J2169" si="3648">I2169*$P$9/1000</f>
        <v>3.986542</v>
      </c>
      <c r="K2169" s="18" t="s">
        <v>44</v>
      </c>
      <c r="L2169" s="18" t="s">
        <v>20</v>
      </c>
      <c r="M2169" s="18">
        <v>1</v>
      </c>
      <c r="N2169" s="49">
        <v>333</v>
      </c>
      <c r="O2169" s="21">
        <f t="shared" si="3584"/>
        <v>333</v>
      </c>
      <c r="P2169" s="226">
        <f t="shared" ref="P2169" si="3649">E2169*F2169</f>
        <v>16.251651832</v>
      </c>
      <c r="Q2169" s="226">
        <f t="shared" ref="Q2169" si="3650">SUM(O2169:O2172)</f>
        <v>333</v>
      </c>
      <c r="R2169" s="226">
        <f t="shared" ref="R2169" si="3651">Q2169*1.02*1.05*$R$14</f>
        <v>377.04297960000002</v>
      </c>
      <c r="S2169" s="226">
        <f t="shared" ref="S2169" si="3652">F2169*$S$17</f>
        <v>503.24856408966588</v>
      </c>
      <c r="T2169" s="226">
        <f t="shared" ref="T2169" si="3653">E2169*S2169</f>
        <v>20.633191127676302</v>
      </c>
    </row>
    <row r="2170" spans="1:20">
      <c r="A2170" s="284"/>
      <c r="B2170" s="230"/>
      <c r="C2170" s="230"/>
      <c r="D2170" s="284"/>
      <c r="E2170" s="366"/>
      <c r="F2170" s="237"/>
      <c r="G2170" s="233"/>
      <c r="H2170" s="227"/>
      <c r="I2170" s="233"/>
      <c r="J2170" s="227"/>
      <c r="K2170" s="18"/>
      <c r="L2170" s="18"/>
      <c r="M2170" s="30"/>
      <c r="N2170" s="27"/>
      <c r="O2170" s="21">
        <f t="shared" si="3584"/>
        <v>0</v>
      </c>
      <c r="P2170" s="227"/>
      <c r="Q2170" s="227"/>
      <c r="R2170" s="227"/>
      <c r="S2170" s="227"/>
      <c r="T2170" s="227"/>
    </row>
    <row r="2171" spans="1:20">
      <c r="A2171" s="284"/>
      <c r="B2171" s="230"/>
      <c r="C2171" s="230"/>
      <c r="D2171" s="284"/>
      <c r="E2171" s="366"/>
      <c r="F2171" s="237"/>
      <c r="G2171" s="233"/>
      <c r="H2171" s="227"/>
      <c r="I2171" s="233"/>
      <c r="J2171" s="227"/>
      <c r="K2171" s="18"/>
      <c r="L2171" s="18"/>
      <c r="M2171" s="15"/>
      <c r="N2171" s="37"/>
      <c r="O2171" s="21">
        <f t="shared" si="3584"/>
        <v>0</v>
      </c>
      <c r="P2171" s="227"/>
      <c r="Q2171" s="227"/>
      <c r="R2171" s="227"/>
      <c r="S2171" s="227"/>
      <c r="T2171" s="227"/>
    </row>
    <row r="2172" spans="1:20">
      <c r="A2172" s="285"/>
      <c r="B2172" s="230"/>
      <c r="C2172" s="230"/>
      <c r="D2172" s="285"/>
      <c r="E2172" s="366"/>
      <c r="F2172" s="238"/>
      <c r="G2172" s="233"/>
      <c r="H2172" s="228"/>
      <c r="I2172" s="233"/>
      <c r="J2172" s="228"/>
      <c r="K2172" s="18"/>
      <c r="L2172" s="50"/>
      <c r="M2172" s="18"/>
      <c r="N2172" s="18"/>
      <c r="O2172" s="21">
        <f t="shared" si="3584"/>
        <v>0</v>
      </c>
      <c r="P2172" s="228"/>
      <c r="Q2172" s="228"/>
      <c r="R2172" s="228"/>
      <c r="S2172" s="228"/>
      <c r="T2172" s="228"/>
    </row>
    <row r="2173" spans="1:20" ht="12.75" customHeight="1">
      <c r="A2173" s="361">
        <v>7</v>
      </c>
      <c r="B2173" s="230" t="s">
        <v>274</v>
      </c>
      <c r="C2173" s="239" t="s">
        <v>1096</v>
      </c>
      <c r="D2173" s="239" t="s">
        <v>602</v>
      </c>
      <c r="E2173" s="236">
        <v>13</v>
      </c>
      <c r="F2173" s="236">
        <f t="shared" ref="F2173" si="3654">H2173+J2173+R2173</f>
        <v>11.7018205184</v>
      </c>
      <c r="G2173" s="233">
        <v>2.15</v>
      </c>
      <c r="H2173" s="226">
        <f t="shared" ref="H2173" si="3655">G2173*$P$8/1000</f>
        <v>4.8827359999999995</v>
      </c>
      <c r="I2173" s="233">
        <v>3.5999999999999997E-2</v>
      </c>
      <c r="J2173" s="226">
        <f t="shared" ref="J2173" si="3656">I2173*$P$9/1000</f>
        <v>0.10251107999999999</v>
      </c>
      <c r="K2173" s="18" t="s">
        <v>241</v>
      </c>
      <c r="L2173" s="18" t="s">
        <v>17</v>
      </c>
      <c r="M2173" s="18">
        <v>1</v>
      </c>
      <c r="N2173" s="15">
        <v>4.96</v>
      </c>
      <c r="O2173" s="21">
        <f t="shared" si="3584"/>
        <v>4.96</v>
      </c>
      <c r="P2173" s="226">
        <f t="shared" ref="P2173" si="3657">E2173*F2173</f>
        <v>152.12366673919999</v>
      </c>
      <c r="Q2173" s="226">
        <f t="shared" ref="Q2173" si="3658">SUM(O2173:O2176)</f>
        <v>5.9320000000000004</v>
      </c>
      <c r="R2173" s="226">
        <f t="shared" ref="R2173" si="3659">Q2173*1.02*1.05*$R$14</f>
        <v>6.7165734384000002</v>
      </c>
      <c r="S2173" s="226">
        <f t="shared" ref="S2173" si="3660">F2173*$S$17</f>
        <v>14.856698986283781</v>
      </c>
      <c r="T2173" s="226">
        <f t="shared" ref="T2173" si="3661">E2173*S2173</f>
        <v>193.13708682168917</v>
      </c>
    </row>
    <row r="2174" spans="1:20">
      <c r="A2174" s="361"/>
      <c r="B2174" s="230"/>
      <c r="C2174" s="240"/>
      <c r="D2174" s="240"/>
      <c r="E2174" s="237"/>
      <c r="F2174" s="237"/>
      <c r="G2174" s="233"/>
      <c r="H2174" s="227"/>
      <c r="I2174" s="233"/>
      <c r="J2174" s="227"/>
      <c r="K2174" s="18"/>
      <c r="L2174" s="18"/>
      <c r="M2174" s="18"/>
      <c r="N2174" s="27"/>
      <c r="O2174" s="21">
        <f t="shared" si="3584"/>
        <v>0</v>
      </c>
      <c r="P2174" s="227"/>
      <c r="Q2174" s="227"/>
      <c r="R2174" s="227"/>
      <c r="S2174" s="227"/>
      <c r="T2174" s="227"/>
    </row>
    <row r="2175" spans="1:20">
      <c r="A2175" s="361"/>
      <c r="B2175" s="230"/>
      <c r="C2175" s="240"/>
      <c r="D2175" s="240"/>
      <c r="E2175" s="237"/>
      <c r="F2175" s="237"/>
      <c r="G2175" s="233"/>
      <c r="H2175" s="227"/>
      <c r="I2175" s="233"/>
      <c r="J2175" s="227"/>
      <c r="K2175" s="18" t="s">
        <v>34</v>
      </c>
      <c r="L2175" s="18" t="s">
        <v>22</v>
      </c>
      <c r="M2175" s="15">
        <v>0.03</v>
      </c>
      <c r="N2175" s="37">
        <v>32.4</v>
      </c>
      <c r="O2175" s="21">
        <f t="shared" si="3584"/>
        <v>0.97199999999999998</v>
      </c>
      <c r="P2175" s="227"/>
      <c r="Q2175" s="227"/>
      <c r="R2175" s="227"/>
      <c r="S2175" s="227"/>
      <c r="T2175" s="227"/>
    </row>
    <row r="2176" spans="1:20" ht="25.5" customHeight="1">
      <c r="A2176" s="361"/>
      <c r="B2176" s="230"/>
      <c r="C2176" s="241"/>
      <c r="D2176" s="241"/>
      <c r="E2176" s="238"/>
      <c r="F2176" s="238"/>
      <c r="G2176" s="233"/>
      <c r="H2176" s="228"/>
      <c r="I2176" s="233"/>
      <c r="J2176" s="228"/>
      <c r="K2176" s="18"/>
      <c r="L2176" s="18"/>
      <c r="M2176" s="18"/>
      <c r="N2176" s="27"/>
      <c r="O2176" s="21">
        <f t="shared" si="3584"/>
        <v>0</v>
      </c>
      <c r="P2176" s="228"/>
      <c r="Q2176" s="228"/>
      <c r="R2176" s="228"/>
      <c r="S2176" s="228"/>
      <c r="T2176" s="228"/>
    </row>
    <row r="2177" spans="1:20" ht="12.75" customHeight="1">
      <c r="A2177" s="283">
        <v>8</v>
      </c>
      <c r="B2177" s="230" t="s">
        <v>336</v>
      </c>
      <c r="C2177" s="239" t="s">
        <v>1097</v>
      </c>
      <c r="D2177" s="239" t="s">
        <v>602</v>
      </c>
      <c r="E2177" s="236">
        <v>4</v>
      </c>
      <c r="F2177" s="236">
        <f t="shared" ref="F2177" si="3662">H2177+J2177+R2177</f>
        <v>21.446615506720001</v>
      </c>
      <c r="G2177" s="233">
        <v>6.7</v>
      </c>
      <c r="H2177" s="226">
        <f t="shared" ref="H2177" si="3663">G2177*$P$8/1000</f>
        <v>15.215968</v>
      </c>
      <c r="I2177" s="233">
        <v>0.15</v>
      </c>
      <c r="J2177" s="226">
        <f t="shared" ref="J2177" si="3664">I2177*$P$9/1000</f>
        <v>0.4271295</v>
      </c>
      <c r="K2177" s="48" t="s">
        <v>241</v>
      </c>
      <c r="L2177" s="48" t="s">
        <v>17</v>
      </c>
      <c r="M2177" s="18">
        <v>0.98</v>
      </c>
      <c r="N2177" s="49">
        <v>4.04</v>
      </c>
      <c r="O2177" s="21">
        <f t="shared" si="3584"/>
        <v>3.9592000000000001</v>
      </c>
      <c r="P2177" s="226">
        <f t="shared" ref="P2177" si="3665">E2177*F2177</f>
        <v>85.786462026880002</v>
      </c>
      <c r="Q2177" s="226">
        <f t="shared" ref="Q2177" si="3666">SUM(O2177:O2180)</f>
        <v>5.1256000000000004</v>
      </c>
      <c r="R2177" s="226">
        <f t="shared" ref="R2177" si="3667">Q2177*1.02*1.05*$R$14</f>
        <v>5.803518006720001</v>
      </c>
      <c r="S2177" s="226">
        <f t="shared" ref="S2177" si="3668">F2177*$S$17</f>
        <v>27.228747044692415</v>
      </c>
      <c r="T2177" s="226">
        <f t="shared" ref="T2177" si="3669">E2177*S2177</f>
        <v>108.91498817876966</v>
      </c>
    </row>
    <row r="2178" spans="1:20">
      <c r="A2178" s="284"/>
      <c r="B2178" s="230"/>
      <c r="C2178" s="240"/>
      <c r="D2178" s="240"/>
      <c r="E2178" s="237"/>
      <c r="F2178" s="237"/>
      <c r="G2178" s="233"/>
      <c r="H2178" s="227"/>
      <c r="I2178" s="233"/>
      <c r="J2178" s="227"/>
      <c r="K2178" s="48"/>
      <c r="L2178" s="48"/>
      <c r="M2178" s="18"/>
      <c r="N2178" s="49"/>
      <c r="O2178" s="21">
        <f t="shared" si="3584"/>
        <v>0</v>
      </c>
      <c r="P2178" s="227"/>
      <c r="Q2178" s="227"/>
      <c r="R2178" s="227"/>
      <c r="S2178" s="227"/>
      <c r="T2178" s="227"/>
    </row>
    <row r="2179" spans="1:20">
      <c r="A2179" s="284"/>
      <c r="B2179" s="230"/>
      <c r="C2179" s="240"/>
      <c r="D2179" s="240"/>
      <c r="E2179" s="237"/>
      <c r="F2179" s="237"/>
      <c r="G2179" s="233"/>
      <c r="H2179" s="227"/>
      <c r="I2179" s="233"/>
      <c r="J2179" s="227"/>
      <c r="K2179" s="48" t="s">
        <v>34</v>
      </c>
      <c r="L2179" s="48" t="s">
        <v>22</v>
      </c>
      <c r="M2179" s="15">
        <v>3.5999999999999997E-2</v>
      </c>
      <c r="N2179" s="54">
        <v>32.4</v>
      </c>
      <c r="O2179" s="21">
        <f t="shared" si="3584"/>
        <v>1.1663999999999999</v>
      </c>
      <c r="P2179" s="227"/>
      <c r="Q2179" s="227"/>
      <c r="R2179" s="227"/>
      <c r="S2179" s="227"/>
      <c r="T2179" s="227"/>
    </row>
    <row r="2180" spans="1:20">
      <c r="A2180" s="285"/>
      <c r="B2180" s="230"/>
      <c r="C2180" s="241"/>
      <c r="D2180" s="241"/>
      <c r="E2180" s="238"/>
      <c r="F2180" s="238"/>
      <c r="G2180" s="233"/>
      <c r="H2180" s="228"/>
      <c r="I2180" s="233"/>
      <c r="J2180" s="228"/>
      <c r="K2180" s="18"/>
      <c r="L2180" s="18"/>
      <c r="M2180" s="18"/>
      <c r="N2180" s="27"/>
      <c r="O2180" s="21">
        <f t="shared" si="3584"/>
        <v>0</v>
      </c>
      <c r="P2180" s="228"/>
      <c r="Q2180" s="228"/>
      <c r="R2180" s="228"/>
      <c r="S2180" s="228"/>
      <c r="T2180" s="228"/>
    </row>
    <row r="2181" spans="1:20">
      <c r="A2181" s="283"/>
      <c r="B2181" s="230"/>
      <c r="C2181" s="276" t="s">
        <v>1101</v>
      </c>
      <c r="D2181" s="323"/>
      <c r="E2181" s="236"/>
      <c r="F2181" s="236">
        <f t="shared" ref="F2181" si="3670">H2181+J2181+R2181</f>
        <v>0</v>
      </c>
      <c r="G2181" s="233"/>
      <c r="H2181" s="226">
        <f t="shared" ref="H2181" si="3671">G2181*$P$8/1000</f>
        <v>0</v>
      </c>
      <c r="I2181" s="233"/>
      <c r="J2181" s="226">
        <f t="shared" ref="J2181" si="3672">I2181*$P$9/1000</f>
        <v>0</v>
      </c>
      <c r="K2181" s="48"/>
      <c r="L2181" s="48"/>
      <c r="M2181" s="18"/>
      <c r="N2181" s="49"/>
      <c r="O2181" s="21">
        <f t="shared" si="3584"/>
        <v>0</v>
      </c>
      <c r="P2181" s="226">
        <f t="shared" ref="P2181" si="3673">E2181*F2181</f>
        <v>0</v>
      </c>
      <c r="Q2181" s="226">
        <f t="shared" ref="Q2181" si="3674">SUM(O2181:O2184)</f>
        <v>0</v>
      </c>
      <c r="R2181" s="226">
        <f t="shared" ref="R2181" si="3675">Q2181*1.02*1.05*$R$14</f>
        <v>0</v>
      </c>
      <c r="S2181" s="226">
        <f t="shared" ref="S2181" si="3676">F2181*$S$17</f>
        <v>0</v>
      </c>
      <c r="T2181" s="226">
        <f t="shared" ref="T2181" si="3677">E2181*S2181</f>
        <v>0</v>
      </c>
    </row>
    <row r="2182" spans="1:20">
      <c r="A2182" s="284"/>
      <c r="B2182" s="230"/>
      <c r="C2182" s="277"/>
      <c r="D2182" s="324"/>
      <c r="E2182" s="237"/>
      <c r="F2182" s="237"/>
      <c r="G2182" s="233"/>
      <c r="H2182" s="227"/>
      <c r="I2182" s="233"/>
      <c r="J2182" s="227"/>
      <c r="K2182" s="48"/>
      <c r="L2182" s="48"/>
      <c r="M2182" s="18"/>
      <c r="N2182" s="49"/>
      <c r="O2182" s="21">
        <f t="shared" si="3584"/>
        <v>0</v>
      </c>
      <c r="P2182" s="227"/>
      <c r="Q2182" s="227"/>
      <c r="R2182" s="227"/>
      <c r="S2182" s="227"/>
      <c r="T2182" s="227"/>
    </row>
    <row r="2183" spans="1:20">
      <c r="A2183" s="284"/>
      <c r="B2183" s="230"/>
      <c r="C2183" s="277"/>
      <c r="D2183" s="324"/>
      <c r="E2183" s="237"/>
      <c r="F2183" s="237"/>
      <c r="G2183" s="233"/>
      <c r="H2183" s="227"/>
      <c r="I2183" s="233"/>
      <c r="J2183" s="227"/>
      <c r="K2183" s="48"/>
      <c r="L2183" s="48"/>
      <c r="M2183" s="15"/>
      <c r="N2183" s="54"/>
      <c r="O2183" s="21">
        <f t="shared" si="3584"/>
        <v>0</v>
      </c>
      <c r="P2183" s="227"/>
      <c r="Q2183" s="227"/>
      <c r="R2183" s="227"/>
      <c r="S2183" s="227"/>
      <c r="T2183" s="227"/>
    </row>
    <row r="2184" spans="1:20">
      <c r="A2184" s="285"/>
      <c r="B2184" s="230"/>
      <c r="C2184" s="278"/>
      <c r="D2184" s="325"/>
      <c r="E2184" s="238"/>
      <c r="F2184" s="238"/>
      <c r="G2184" s="233"/>
      <c r="H2184" s="228"/>
      <c r="I2184" s="233"/>
      <c r="J2184" s="228"/>
      <c r="K2184" s="18"/>
      <c r="L2184" s="18"/>
      <c r="M2184" s="18"/>
      <c r="N2184" s="27"/>
      <c r="O2184" s="21">
        <f t="shared" si="3584"/>
        <v>0</v>
      </c>
      <c r="P2184" s="228"/>
      <c r="Q2184" s="228"/>
      <c r="R2184" s="228"/>
      <c r="S2184" s="228"/>
      <c r="T2184" s="228"/>
    </row>
    <row r="2185" spans="1:20" ht="12.75" customHeight="1">
      <c r="A2185" s="283">
        <v>1</v>
      </c>
      <c r="B2185" s="230" t="s">
        <v>443</v>
      </c>
      <c r="C2185" s="230" t="s">
        <v>1102</v>
      </c>
      <c r="D2185" s="239" t="s">
        <v>1103</v>
      </c>
      <c r="E2185" s="232">
        <v>5.48</v>
      </c>
      <c r="F2185" s="236">
        <f t="shared" ref="F2185" si="3678">H2185+J2185+R2185</f>
        <v>93.941821431183996</v>
      </c>
      <c r="G2185" s="331">
        <v>19.8</v>
      </c>
      <c r="H2185" s="226">
        <f t="shared" ref="H2185" si="3679">G2185*$P$8/1000</f>
        <v>44.966592000000006</v>
      </c>
      <c r="I2185" s="233">
        <v>15.5</v>
      </c>
      <c r="J2185" s="226">
        <f t="shared" ref="J2185" si="3680">I2185*$P$9/1000</f>
        <v>44.136715000000002</v>
      </c>
      <c r="K2185" s="18" t="s">
        <v>45</v>
      </c>
      <c r="L2185" s="18" t="s">
        <v>21</v>
      </c>
      <c r="M2185" s="18">
        <v>4.78</v>
      </c>
      <c r="N2185" s="43">
        <v>0.89400000000000002</v>
      </c>
      <c r="O2185" s="21">
        <f t="shared" si="3584"/>
        <v>4.27332</v>
      </c>
      <c r="P2185" s="226">
        <f t="shared" ref="P2185" si="3681">E2185*F2185</f>
        <v>514.80118144288838</v>
      </c>
      <c r="Q2185" s="226">
        <f t="shared" ref="Q2185" si="3682">SUM(O2185:O2188)</f>
        <v>4.27332</v>
      </c>
      <c r="R2185" s="226">
        <f t="shared" ref="R2185" si="3683">Q2185*1.02*1.05*$R$14</f>
        <v>4.8385144311840005</v>
      </c>
      <c r="S2185" s="226">
        <f t="shared" ref="S2185" si="3684">F2185*$S$17</f>
        <v>119.26907963011159</v>
      </c>
      <c r="T2185" s="226">
        <f t="shared" ref="T2185" si="3685">E2185*S2185</f>
        <v>653.59455637301153</v>
      </c>
    </row>
    <row r="2186" spans="1:20">
      <c r="A2186" s="284"/>
      <c r="B2186" s="230"/>
      <c r="C2186" s="230"/>
      <c r="D2186" s="284"/>
      <c r="E2186" s="232"/>
      <c r="F2186" s="237"/>
      <c r="G2186" s="331"/>
      <c r="H2186" s="227"/>
      <c r="I2186" s="233"/>
      <c r="J2186" s="227"/>
      <c r="K2186" s="48"/>
      <c r="L2186" s="48"/>
      <c r="M2186" s="18"/>
      <c r="N2186" s="49"/>
      <c r="O2186" s="21">
        <f t="shared" si="3584"/>
        <v>0</v>
      </c>
      <c r="P2186" s="227"/>
      <c r="Q2186" s="227"/>
      <c r="R2186" s="227"/>
      <c r="S2186" s="227"/>
      <c r="T2186" s="227"/>
    </row>
    <row r="2187" spans="1:20">
      <c r="A2187" s="284"/>
      <c r="B2187" s="230"/>
      <c r="C2187" s="230"/>
      <c r="D2187" s="284"/>
      <c r="E2187" s="232"/>
      <c r="F2187" s="237"/>
      <c r="G2187" s="331"/>
      <c r="H2187" s="227"/>
      <c r="I2187" s="233"/>
      <c r="J2187" s="227"/>
      <c r="K2187" s="48"/>
      <c r="L2187" s="48"/>
      <c r="M2187" s="15"/>
      <c r="N2187" s="54"/>
      <c r="O2187" s="21">
        <f t="shared" si="3584"/>
        <v>0</v>
      </c>
      <c r="P2187" s="227"/>
      <c r="Q2187" s="227"/>
      <c r="R2187" s="227"/>
      <c r="S2187" s="227"/>
      <c r="T2187" s="227"/>
    </row>
    <row r="2188" spans="1:20">
      <c r="A2188" s="285"/>
      <c r="B2188" s="230"/>
      <c r="C2188" s="230"/>
      <c r="D2188" s="284"/>
      <c r="E2188" s="232"/>
      <c r="F2188" s="238"/>
      <c r="G2188" s="331"/>
      <c r="H2188" s="228"/>
      <c r="I2188" s="233"/>
      <c r="J2188" s="228"/>
      <c r="K2188" s="18"/>
      <c r="L2188" s="18"/>
      <c r="M2188" s="18"/>
      <c r="N2188" s="27"/>
      <c r="O2188" s="21">
        <f t="shared" si="3584"/>
        <v>0</v>
      </c>
      <c r="P2188" s="228"/>
      <c r="Q2188" s="228"/>
      <c r="R2188" s="228"/>
      <c r="S2188" s="228"/>
      <c r="T2188" s="228"/>
    </row>
    <row r="2189" spans="1:20">
      <c r="A2189" s="283">
        <v>2</v>
      </c>
      <c r="B2189" s="327" t="s">
        <v>33</v>
      </c>
      <c r="C2189" s="230" t="s">
        <v>1104</v>
      </c>
      <c r="D2189" s="239" t="s">
        <v>614</v>
      </c>
      <c r="E2189" s="236">
        <v>56.16</v>
      </c>
      <c r="F2189" s="236">
        <f t="shared" ref="F2189" si="3686">H2189+J2189+R2189</f>
        <v>9.781604506799999</v>
      </c>
      <c r="G2189" s="233"/>
      <c r="H2189" s="226">
        <f t="shared" ref="H2189" si="3687">G2189*$P$8/1000</f>
        <v>0</v>
      </c>
      <c r="I2189" s="233"/>
      <c r="J2189" s="226">
        <f t="shared" ref="J2189" si="3688">I2189*$P$9/1000</f>
        <v>0</v>
      </c>
      <c r="K2189" s="48" t="s">
        <v>444</v>
      </c>
      <c r="L2189" s="48" t="s">
        <v>23</v>
      </c>
      <c r="M2189" s="48">
        <v>1</v>
      </c>
      <c r="N2189" s="49">
        <v>8.6389999999999993</v>
      </c>
      <c r="O2189" s="21">
        <f t="shared" si="3584"/>
        <v>8.6389999999999993</v>
      </c>
      <c r="P2189" s="226">
        <f t="shared" ref="P2189" si="3689">E2189*F2189</f>
        <v>549.33490910188789</v>
      </c>
      <c r="Q2189" s="226">
        <f t="shared" ref="Q2189" si="3690">SUM(O2189:O2192)</f>
        <v>8.6389999999999993</v>
      </c>
      <c r="R2189" s="226">
        <f t="shared" ref="R2189" si="3691">Q2189*1.02*1.05*$R$14</f>
        <v>9.781604506799999</v>
      </c>
      <c r="S2189" s="226">
        <f t="shared" ref="S2189" si="3692">F2189*$S$17</f>
        <v>12.418781635891513</v>
      </c>
      <c r="T2189" s="226">
        <f t="shared" ref="T2189" si="3693">E2189*S2189</f>
        <v>697.43877667166737</v>
      </c>
    </row>
    <row r="2190" spans="1:20">
      <c r="A2190" s="284"/>
      <c r="B2190" s="324"/>
      <c r="C2190" s="230"/>
      <c r="D2190" s="284"/>
      <c r="E2190" s="237"/>
      <c r="F2190" s="237"/>
      <c r="G2190" s="233"/>
      <c r="H2190" s="227"/>
      <c r="I2190" s="233"/>
      <c r="J2190" s="227"/>
      <c r="K2190" s="18"/>
      <c r="L2190" s="18"/>
      <c r="M2190" s="18"/>
      <c r="N2190" s="27"/>
      <c r="O2190" s="21">
        <f t="shared" si="3584"/>
        <v>0</v>
      </c>
      <c r="P2190" s="227"/>
      <c r="Q2190" s="227"/>
      <c r="R2190" s="227"/>
      <c r="S2190" s="227"/>
      <c r="T2190" s="227"/>
    </row>
    <row r="2191" spans="1:20">
      <c r="A2191" s="284"/>
      <c r="B2191" s="324"/>
      <c r="C2191" s="230"/>
      <c r="D2191" s="284"/>
      <c r="E2191" s="237"/>
      <c r="F2191" s="237"/>
      <c r="G2191" s="233"/>
      <c r="H2191" s="227"/>
      <c r="I2191" s="233"/>
      <c r="J2191" s="227"/>
      <c r="K2191" s="18"/>
      <c r="L2191" s="18"/>
      <c r="M2191" s="15"/>
      <c r="N2191" s="27"/>
      <c r="O2191" s="21">
        <f t="shared" si="3584"/>
        <v>0</v>
      </c>
      <c r="P2191" s="227"/>
      <c r="Q2191" s="227"/>
      <c r="R2191" s="227"/>
      <c r="S2191" s="227"/>
      <c r="T2191" s="227"/>
    </row>
    <row r="2192" spans="1:20">
      <c r="A2192" s="285"/>
      <c r="B2192" s="325"/>
      <c r="C2192" s="230"/>
      <c r="D2192" s="285"/>
      <c r="E2192" s="238"/>
      <c r="F2192" s="238"/>
      <c r="G2192" s="233"/>
      <c r="H2192" s="228"/>
      <c r="I2192" s="233"/>
      <c r="J2192" s="228"/>
      <c r="K2192" s="18"/>
      <c r="L2192" s="18"/>
      <c r="M2192" s="18"/>
      <c r="N2192" s="27"/>
      <c r="O2192" s="21">
        <f t="shared" si="3584"/>
        <v>0</v>
      </c>
      <c r="P2192" s="228"/>
      <c r="Q2192" s="228"/>
      <c r="R2192" s="228"/>
      <c r="S2192" s="228"/>
      <c r="T2192" s="228"/>
    </row>
    <row r="2193" spans="1:20">
      <c r="A2193" s="283">
        <v>3</v>
      </c>
      <c r="B2193" s="327" t="s">
        <v>33</v>
      </c>
      <c r="C2193" s="230" t="s">
        <v>1105</v>
      </c>
      <c r="D2193" s="239" t="s">
        <v>614</v>
      </c>
      <c r="E2193" s="236">
        <v>9.6</v>
      </c>
      <c r="F2193" s="236">
        <f t="shared" ref="F2193" si="3694">H2193+J2193+R2193</f>
        <v>8.3130617303999994</v>
      </c>
      <c r="G2193" s="233"/>
      <c r="H2193" s="226">
        <f t="shared" ref="H2193" si="3695">G2193*$P$8/1000</f>
        <v>0</v>
      </c>
      <c r="I2193" s="233"/>
      <c r="J2193" s="226">
        <f t="shared" ref="J2193" si="3696">I2193*$P$9/1000</f>
        <v>0</v>
      </c>
      <c r="K2193" s="48" t="s">
        <v>444</v>
      </c>
      <c r="L2193" s="48" t="s">
        <v>23</v>
      </c>
      <c r="M2193" s="48">
        <v>1</v>
      </c>
      <c r="N2193" s="49">
        <v>7.3419999999999996</v>
      </c>
      <c r="O2193" s="21">
        <f t="shared" si="3584"/>
        <v>7.3419999999999996</v>
      </c>
      <c r="P2193" s="226">
        <f t="shared" ref="P2193" si="3697">E2193*F2193</f>
        <v>79.805392611839991</v>
      </c>
      <c r="Q2193" s="226">
        <f t="shared" ref="Q2193" si="3698">SUM(O2193:O2196)</f>
        <v>7.3419999999999996</v>
      </c>
      <c r="R2193" s="226">
        <f t="shared" ref="R2193" si="3699">Q2193*1.02*1.05*$R$14</f>
        <v>8.3130617303999994</v>
      </c>
      <c r="S2193" s="226">
        <f t="shared" ref="S2193" si="3700">F2193*$S$17</f>
        <v>10.554311236337018</v>
      </c>
      <c r="T2193" s="226">
        <f t="shared" ref="T2193" si="3701">E2193*S2193</f>
        <v>101.32138786883537</v>
      </c>
    </row>
    <row r="2194" spans="1:20">
      <c r="A2194" s="284"/>
      <c r="B2194" s="324"/>
      <c r="C2194" s="230"/>
      <c r="D2194" s="284"/>
      <c r="E2194" s="237"/>
      <c r="F2194" s="237"/>
      <c r="G2194" s="233"/>
      <c r="H2194" s="227"/>
      <c r="I2194" s="233"/>
      <c r="J2194" s="227"/>
      <c r="K2194" s="18"/>
      <c r="L2194" s="18"/>
      <c r="M2194" s="18"/>
      <c r="N2194" s="27"/>
      <c r="O2194" s="21">
        <f t="shared" si="3584"/>
        <v>0</v>
      </c>
      <c r="P2194" s="227"/>
      <c r="Q2194" s="227"/>
      <c r="R2194" s="227"/>
      <c r="S2194" s="227"/>
      <c r="T2194" s="227"/>
    </row>
    <row r="2195" spans="1:20">
      <c r="A2195" s="284"/>
      <c r="B2195" s="324"/>
      <c r="C2195" s="230"/>
      <c r="D2195" s="284"/>
      <c r="E2195" s="237"/>
      <c r="F2195" s="237"/>
      <c r="G2195" s="233"/>
      <c r="H2195" s="227"/>
      <c r="I2195" s="233"/>
      <c r="J2195" s="227"/>
      <c r="K2195" s="18"/>
      <c r="L2195" s="18"/>
      <c r="M2195" s="15"/>
      <c r="N2195" s="27"/>
      <c r="O2195" s="21">
        <f t="shared" si="3584"/>
        <v>0</v>
      </c>
      <c r="P2195" s="227"/>
      <c r="Q2195" s="227"/>
      <c r="R2195" s="227"/>
      <c r="S2195" s="227"/>
      <c r="T2195" s="227"/>
    </row>
    <row r="2196" spans="1:20">
      <c r="A2196" s="285"/>
      <c r="B2196" s="325"/>
      <c r="C2196" s="230"/>
      <c r="D2196" s="285"/>
      <c r="E2196" s="238"/>
      <c r="F2196" s="238"/>
      <c r="G2196" s="233"/>
      <c r="H2196" s="228"/>
      <c r="I2196" s="233"/>
      <c r="J2196" s="228"/>
      <c r="K2196" s="18"/>
      <c r="L2196" s="18"/>
      <c r="M2196" s="18"/>
      <c r="N2196" s="27"/>
      <c r="O2196" s="21">
        <f t="shared" si="3584"/>
        <v>0</v>
      </c>
      <c r="P2196" s="228"/>
      <c r="Q2196" s="228"/>
      <c r="R2196" s="228"/>
      <c r="S2196" s="228"/>
      <c r="T2196" s="228"/>
    </row>
    <row r="2197" spans="1:20">
      <c r="A2197" s="283">
        <v>4</v>
      </c>
      <c r="B2197" s="327" t="s">
        <v>33</v>
      </c>
      <c r="C2197" s="230" t="s">
        <v>1106</v>
      </c>
      <c r="D2197" s="239" t="s">
        <v>614</v>
      </c>
      <c r="E2197" s="236">
        <v>10.4</v>
      </c>
      <c r="F2197" s="236">
        <f t="shared" ref="F2197" si="3702">H2197+J2197+R2197</f>
        <v>7.0698389327999998</v>
      </c>
      <c r="G2197" s="233"/>
      <c r="H2197" s="226">
        <f t="shared" ref="H2197" si="3703">G2197*$P$8/1000</f>
        <v>0</v>
      </c>
      <c r="I2197" s="233"/>
      <c r="J2197" s="226">
        <f t="shared" ref="J2197" si="3704">I2197*$P$9/1000</f>
        <v>0</v>
      </c>
      <c r="K2197" s="48" t="s">
        <v>444</v>
      </c>
      <c r="L2197" s="48" t="s">
        <v>23</v>
      </c>
      <c r="M2197" s="48">
        <v>1</v>
      </c>
      <c r="N2197" s="49">
        <v>6.2439999999999998</v>
      </c>
      <c r="O2197" s="21">
        <f t="shared" si="3584"/>
        <v>6.2439999999999998</v>
      </c>
      <c r="P2197" s="226">
        <f t="shared" ref="P2197" si="3705">E2197*F2197</f>
        <v>73.526324901120006</v>
      </c>
      <c r="Q2197" s="226">
        <f t="shared" ref="Q2197" si="3706">SUM(O2197:O2200)</f>
        <v>6.2439999999999998</v>
      </c>
      <c r="R2197" s="226">
        <f t="shared" ref="R2197" si="3707">Q2197*1.02*1.05*$R$14</f>
        <v>7.0698389327999998</v>
      </c>
      <c r="S2197" s="226">
        <f t="shared" ref="S2197" si="3708">F2197*$S$17</f>
        <v>8.9759083845938896</v>
      </c>
      <c r="T2197" s="226">
        <f t="shared" ref="T2197" si="3709">E2197*S2197</f>
        <v>93.349447199776449</v>
      </c>
    </row>
    <row r="2198" spans="1:20">
      <c r="A2198" s="284"/>
      <c r="B2198" s="324"/>
      <c r="C2198" s="230"/>
      <c r="D2198" s="284"/>
      <c r="E2198" s="237"/>
      <c r="F2198" s="237"/>
      <c r="G2198" s="233"/>
      <c r="H2198" s="227"/>
      <c r="I2198" s="233"/>
      <c r="J2198" s="227"/>
      <c r="K2198" s="48"/>
      <c r="L2198" s="48"/>
      <c r="M2198" s="18"/>
      <c r="N2198" s="49"/>
      <c r="O2198" s="21">
        <f t="shared" si="3584"/>
        <v>0</v>
      </c>
      <c r="P2198" s="227"/>
      <c r="Q2198" s="227"/>
      <c r="R2198" s="227"/>
      <c r="S2198" s="227"/>
      <c r="T2198" s="227"/>
    </row>
    <row r="2199" spans="1:20">
      <c r="A2199" s="284"/>
      <c r="B2199" s="324"/>
      <c r="C2199" s="230"/>
      <c r="D2199" s="284"/>
      <c r="E2199" s="237"/>
      <c r="F2199" s="237"/>
      <c r="G2199" s="233"/>
      <c r="H2199" s="227"/>
      <c r="I2199" s="233"/>
      <c r="J2199" s="227"/>
      <c r="K2199" s="48"/>
      <c r="L2199" s="48"/>
      <c r="M2199" s="15"/>
      <c r="N2199" s="54"/>
      <c r="O2199" s="21">
        <f t="shared" si="3584"/>
        <v>0</v>
      </c>
      <c r="P2199" s="227"/>
      <c r="Q2199" s="227"/>
      <c r="R2199" s="227"/>
      <c r="S2199" s="227"/>
      <c r="T2199" s="227"/>
    </row>
    <row r="2200" spans="1:20">
      <c r="A2200" s="285"/>
      <c r="B2200" s="325"/>
      <c r="C2200" s="230"/>
      <c r="D2200" s="285"/>
      <c r="E2200" s="238"/>
      <c r="F2200" s="238"/>
      <c r="G2200" s="233"/>
      <c r="H2200" s="228"/>
      <c r="I2200" s="233"/>
      <c r="J2200" s="228"/>
      <c r="K2200" s="18"/>
      <c r="L2200" s="18"/>
      <c r="M2200" s="18"/>
      <c r="N2200" s="27"/>
      <c r="O2200" s="21">
        <f t="shared" si="3584"/>
        <v>0</v>
      </c>
      <c r="P2200" s="228"/>
      <c r="Q2200" s="228"/>
      <c r="R2200" s="228"/>
      <c r="S2200" s="228"/>
      <c r="T2200" s="228"/>
    </row>
    <row r="2201" spans="1:20">
      <c r="A2201" s="283">
        <v>5</v>
      </c>
      <c r="B2201" s="327" t="s">
        <v>33</v>
      </c>
      <c r="C2201" s="230" t="s">
        <v>1107</v>
      </c>
      <c r="D2201" s="239" t="s">
        <v>614</v>
      </c>
      <c r="E2201" s="236">
        <v>29.92</v>
      </c>
      <c r="F2201" s="236">
        <f t="shared" ref="F2201" si="3710">H2201+J2201+R2201</f>
        <v>16.304561280000001</v>
      </c>
      <c r="G2201" s="233"/>
      <c r="H2201" s="226">
        <f t="shared" ref="H2201" si="3711">G2201*$P$8/1000</f>
        <v>0</v>
      </c>
      <c r="I2201" s="233"/>
      <c r="J2201" s="226">
        <f t="shared" ref="J2201" si="3712">I2201*$P$9/1000</f>
        <v>0</v>
      </c>
      <c r="K2201" s="48" t="s">
        <v>36</v>
      </c>
      <c r="L2201" s="48" t="s">
        <v>23</v>
      </c>
      <c r="M2201" s="48">
        <v>1</v>
      </c>
      <c r="N2201" s="49">
        <v>14.4</v>
      </c>
      <c r="O2201" s="21">
        <f t="shared" ref="O2201:O2276" si="3713">M2201*N2201</f>
        <v>14.4</v>
      </c>
      <c r="P2201" s="226">
        <f t="shared" ref="P2201" si="3714">E2201*F2201</f>
        <v>487.83247349760006</v>
      </c>
      <c r="Q2201" s="226">
        <f t="shared" ref="Q2201" si="3715">SUM(O2201:O2204)</f>
        <v>14.4</v>
      </c>
      <c r="R2201" s="226">
        <f t="shared" ref="R2201" si="3716">Q2201*1.02*1.05*$R$14</f>
        <v>16.304561280000001</v>
      </c>
      <c r="S2201" s="226">
        <f t="shared" ref="S2201" si="3717">F2201*$S$17</f>
        <v>20.700365268762337</v>
      </c>
      <c r="T2201" s="226">
        <f t="shared" ref="T2201" si="3718">E2201*S2201</f>
        <v>619.35492884136909</v>
      </c>
    </row>
    <row r="2202" spans="1:20">
      <c r="A2202" s="284"/>
      <c r="B2202" s="324"/>
      <c r="C2202" s="230"/>
      <c r="D2202" s="284"/>
      <c r="E2202" s="237"/>
      <c r="F2202" s="237"/>
      <c r="G2202" s="233"/>
      <c r="H2202" s="227"/>
      <c r="I2202" s="233"/>
      <c r="J2202" s="227"/>
      <c r="K2202" s="18"/>
      <c r="L2202" s="18"/>
      <c r="M2202" s="18"/>
      <c r="N2202" s="27"/>
      <c r="O2202" s="21">
        <f t="shared" si="3713"/>
        <v>0</v>
      </c>
      <c r="P2202" s="227"/>
      <c r="Q2202" s="227"/>
      <c r="R2202" s="227"/>
      <c r="S2202" s="227"/>
      <c r="T2202" s="227"/>
    </row>
    <row r="2203" spans="1:20">
      <c r="A2203" s="284"/>
      <c r="B2203" s="324"/>
      <c r="C2203" s="230"/>
      <c r="D2203" s="284"/>
      <c r="E2203" s="237"/>
      <c r="F2203" s="237"/>
      <c r="G2203" s="233"/>
      <c r="H2203" s="227"/>
      <c r="I2203" s="233"/>
      <c r="J2203" s="227"/>
      <c r="K2203" s="18"/>
      <c r="L2203" s="18"/>
      <c r="M2203" s="15"/>
      <c r="N2203" s="27"/>
      <c r="O2203" s="21">
        <f t="shared" si="3713"/>
        <v>0</v>
      </c>
      <c r="P2203" s="227"/>
      <c r="Q2203" s="227"/>
      <c r="R2203" s="227"/>
      <c r="S2203" s="227"/>
      <c r="T2203" s="227"/>
    </row>
    <row r="2204" spans="1:20">
      <c r="A2204" s="285"/>
      <c r="B2204" s="325"/>
      <c r="C2204" s="230"/>
      <c r="D2204" s="285"/>
      <c r="E2204" s="238"/>
      <c r="F2204" s="238"/>
      <c r="G2204" s="233"/>
      <c r="H2204" s="228"/>
      <c r="I2204" s="233"/>
      <c r="J2204" s="228"/>
      <c r="K2204" s="18"/>
      <c r="L2204" s="18"/>
      <c r="M2204" s="18"/>
      <c r="N2204" s="27"/>
      <c r="O2204" s="21">
        <f t="shared" si="3713"/>
        <v>0</v>
      </c>
      <c r="P2204" s="228"/>
      <c r="Q2204" s="228"/>
      <c r="R2204" s="228"/>
      <c r="S2204" s="228"/>
      <c r="T2204" s="228"/>
    </row>
    <row r="2205" spans="1:20">
      <c r="A2205" s="283">
        <v>6</v>
      </c>
      <c r="B2205" s="327" t="s">
        <v>33</v>
      </c>
      <c r="C2205" s="230" t="s">
        <v>1108</v>
      </c>
      <c r="D2205" s="239" t="s">
        <v>614</v>
      </c>
      <c r="E2205" s="236">
        <v>160</v>
      </c>
      <c r="F2205" s="236">
        <f t="shared" ref="F2205" si="3719">H2205+J2205+R2205</f>
        <v>1.4640137315999999</v>
      </c>
      <c r="G2205" s="233"/>
      <c r="H2205" s="226">
        <f t="shared" ref="H2205" si="3720">G2205*$P$8/1000</f>
        <v>0</v>
      </c>
      <c r="I2205" s="233"/>
      <c r="J2205" s="226">
        <f t="shared" ref="J2205" si="3721">I2205*$P$9/1000</f>
        <v>0</v>
      </c>
      <c r="K2205" s="48" t="s">
        <v>36</v>
      </c>
      <c r="L2205" s="48" t="s">
        <v>23</v>
      </c>
      <c r="M2205" s="48">
        <v>1</v>
      </c>
      <c r="N2205" s="49">
        <v>1.2929999999999999</v>
      </c>
      <c r="O2205" s="21">
        <f t="shared" si="3713"/>
        <v>1.2929999999999999</v>
      </c>
      <c r="P2205" s="226">
        <f t="shared" ref="P2205" si="3722">E2205*F2205</f>
        <v>234.24219705599998</v>
      </c>
      <c r="Q2205" s="226">
        <f t="shared" ref="Q2205" si="3723">SUM(O2205:O2208)</f>
        <v>1.2929999999999999</v>
      </c>
      <c r="R2205" s="226">
        <f t="shared" ref="R2205" si="3724">Q2205*1.02*1.05*$R$14</f>
        <v>1.4640137315999999</v>
      </c>
      <c r="S2205" s="226">
        <f t="shared" ref="S2205" si="3725">F2205*$S$17</f>
        <v>1.8587202980909512</v>
      </c>
      <c r="T2205" s="226">
        <f t="shared" ref="T2205" si="3726">E2205*S2205</f>
        <v>297.39524769455221</v>
      </c>
    </row>
    <row r="2206" spans="1:20">
      <c r="A2206" s="284"/>
      <c r="B2206" s="324"/>
      <c r="C2206" s="230"/>
      <c r="D2206" s="284"/>
      <c r="E2206" s="237"/>
      <c r="F2206" s="237"/>
      <c r="G2206" s="233"/>
      <c r="H2206" s="227"/>
      <c r="I2206" s="233"/>
      <c r="J2206" s="227"/>
      <c r="K2206" s="18"/>
      <c r="L2206" s="18"/>
      <c r="M2206" s="18"/>
      <c r="N2206" s="27"/>
      <c r="O2206" s="21">
        <f t="shared" si="3713"/>
        <v>0</v>
      </c>
      <c r="P2206" s="227"/>
      <c r="Q2206" s="227"/>
      <c r="R2206" s="227"/>
      <c r="S2206" s="227"/>
      <c r="T2206" s="227"/>
    </row>
    <row r="2207" spans="1:20">
      <c r="A2207" s="284"/>
      <c r="B2207" s="324"/>
      <c r="C2207" s="230"/>
      <c r="D2207" s="284"/>
      <c r="E2207" s="237"/>
      <c r="F2207" s="237"/>
      <c r="G2207" s="233"/>
      <c r="H2207" s="227"/>
      <c r="I2207" s="233"/>
      <c r="J2207" s="227"/>
      <c r="K2207" s="18"/>
      <c r="L2207" s="18"/>
      <c r="M2207" s="15"/>
      <c r="N2207" s="27"/>
      <c r="O2207" s="21">
        <f t="shared" si="3713"/>
        <v>0</v>
      </c>
      <c r="P2207" s="227"/>
      <c r="Q2207" s="227"/>
      <c r="R2207" s="227"/>
      <c r="S2207" s="227"/>
      <c r="T2207" s="227"/>
    </row>
    <row r="2208" spans="1:20">
      <c r="A2208" s="285"/>
      <c r="B2208" s="325"/>
      <c r="C2208" s="230"/>
      <c r="D2208" s="285"/>
      <c r="E2208" s="238"/>
      <c r="F2208" s="238"/>
      <c r="G2208" s="233"/>
      <c r="H2208" s="228"/>
      <c r="I2208" s="233"/>
      <c r="J2208" s="228"/>
      <c r="K2208" s="18"/>
      <c r="L2208" s="18"/>
      <c r="M2208" s="18"/>
      <c r="N2208" s="27"/>
      <c r="O2208" s="21">
        <f t="shared" si="3713"/>
        <v>0</v>
      </c>
      <c r="P2208" s="228"/>
      <c r="Q2208" s="228"/>
      <c r="R2208" s="228"/>
      <c r="S2208" s="228"/>
      <c r="T2208" s="228"/>
    </row>
    <row r="2209" spans="1:20">
      <c r="A2209" s="283">
        <v>7</v>
      </c>
      <c r="B2209" s="327" t="s">
        <v>33</v>
      </c>
      <c r="C2209" s="230" t="s">
        <v>1109</v>
      </c>
      <c r="D2209" s="239" t="s">
        <v>614</v>
      </c>
      <c r="E2209" s="289">
        <v>755.2</v>
      </c>
      <c r="F2209" s="236">
        <f t="shared" ref="F2209" si="3727">H2209+J2209+R2209</f>
        <v>0.64652114519999992</v>
      </c>
      <c r="G2209" s="233"/>
      <c r="H2209" s="226">
        <f t="shared" ref="H2209" si="3728">G2209*$P$8/1000</f>
        <v>0</v>
      </c>
      <c r="I2209" s="233"/>
      <c r="J2209" s="226">
        <f t="shared" ref="J2209" si="3729">I2209*$P$9/1000</f>
        <v>0</v>
      </c>
      <c r="K2209" s="48" t="s">
        <v>36</v>
      </c>
      <c r="L2209" s="48" t="s">
        <v>23</v>
      </c>
      <c r="M2209" s="48">
        <v>1</v>
      </c>
      <c r="N2209" s="49">
        <v>0.57099999999999995</v>
      </c>
      <c r="O2209" s="21">
        <f t="shared" si="3713"/>
        <v>0.57099999999999995</v>
      </c>
      <c r="P2209" s="226">
        <f t="shared" ref="P2209" si="3730">E2209*F2209</f>
        <v>488.25276885503996</v>
      </c>
      <c r="Q2209" s="226">
        <f t="shared" ref="Q2209" si="3731">SUM(O2209:O2212)</f>
        <v>0.57099999999999995</v>
      </c>
      <c r="R2209" s="226">
        <f t="shared" ref="R2209" si="3732">Q2209*1.02*1.05*$R$14</f>
        <v>0.64652114519999992</v>
      </c>
      <c r="S2209" s="226">
        <f t="shared" ref="S2209" si="3733">F2209*$S$17</f>
        <v>0.8208269839210619</v>
      </c>
      <c r="T2209" s="226">
        <f t="shared" ref="T2209" si="3734">E2209*S2209</f>
        <v>619.88853825718604</v>
      </c>
    </row>
    <row r="2210" spans="1:20">
      <c r="A2210" s="284"/>
      <c r="B2210" s="324"/>
      <c r="C2210" s="230"/>
      <c r="D2210" s="284"/>
      <c r="E2210" s="290"/>
      <c r="F2210" s="237"/>
      <c r="G2210" s="233"/>
      <c r="H2210" s="227"/>
      <c r="I2210" s="233"/>
      <c r="J2210" s="227"/>
      <c r="K2210" s="18"/>
      <c r="L2210" s="18"/>
      <c r="M2210" s="18"/>
      <c r="N2210" s="27"/>
      <c r="O2210" s="21">
        <f t="shared" si="3713"/>
        <v>0</v>
      </c>
      <c r="P2210" s="227"/>
      <c r="Q2210" s="227"/>
      <c r="R2210" s="227"/>
      <c r="S2210" s="227"/>
      <c r="T2210" s="227"/>
    </row>
    <row r="2211" spans="1:20">
      <c r="A2211" s="284"/>
      <c r="B2211" s="324"/>
      <c r="C2211" s="230"/>
      <c r="D2211" s="284"/>
      <c r="E2211" s="290"/>
      <c r="F2211" s="237"/>
      <c r="G2211" s="233"/>
      <c r="H2211" s="227"/>
      <c r="I2211" s="233"/>
      <c r="J2211" s="227"/>
      <c r="K2211" s="18"/>
      <c r="L2211" s="18"/>
      <c r="M2211" s="15"/>
      <c r="N2211" s="27"/>
      <c r="O2211" s="21">
        <f t="shared" si="3713"/>
        <v>0</v>
      </c>
      <c r="P2211" s="227"/>
      <c r="Q2211" s="227"/>
      <c r="R2211" s="227"/>
      <c r="S2211" s="227"/>
      <c r="T2211" s="227"/>
    </row>
    <row r="2212" spans="1:20">
      <c r="A2212" s="285"/>
      <c r="B2212" s="325"/>
      <c r="C2212" s="230"/>
      <c r="D2212" s="285"/>
      <c r="E2212" s="291"/>
      <c r="F2212" s="238"/>
      <c r="G2212" s="233"/>
      <c r="H2212" s="228"/>
      <c r="I2212" s="233"/>
      <c r="J2212" s="228"/>
      <c r="K2212" s="18"/>
      <c r="L2212" s="18"/>
      <c r="M2212" s="18"/>
      <c r="N2212" s="27"/>
      <c r="O2212" s="21">
        <f t="shared" si="3713"/>
        <v>0</v>
      </c>
      <c r="P2212" s="228"/>
      <c r="Q2212" s="228"/>
      <c r="R2212" s="228"/>
      <c r="S2212" s="228"/>
      <c r="T2212" s="228"/>
    </row>
    <row r="2213" spans="1:20">
      <c r="A2213" s="283">
        <v>8</v>
      </c>
      <c r="B2213" s="327" t="s">
        <v>33</v>
      </c>
      <c r="C2213" s="230" t="s">
        <v>1110</v>
      </c>
      <c r="D2213" s="239" t="s">
        <v>614</v>
      </c>
      <c r="E2213" s="236">
        <v>73.040000000000006</v>
      </c>
      <c r="F2213" s="236">
        <f t="shared" ref="F2213" si="3735">H2213+J2213+R2213</f>
        <v>2.3233999824000002</v>
      </c>
      <c r="G2213" s="233"/>
      <c r="H2213" s="226">
        <f t="shared" ref="H2213" si="3736">G2213*$P$8/1000</f>
        <v>0</v>
      </c>
      <c r="I2213" s="233"/>
      <c r="J2213" s="226">
        <f t="shared" ref="J2213" si="3737">I2213*$P$9/1000</f>
        <v>0</v>
      </c>
      <c r="K2213" s="48" t="s">
        <v>131</v>
      </c>
      <c r="L2213" s="48" t="s">
        <v>23</v>
      </c>
      <c r="M2213" s="48">
        <v>1</v>
      </c>
      <c r="N2213" s="49">
        <v>2.052</v>
      </c>
      <c r="O2213" s="21">
        <f t="shared" si="3713"/>
        <v>2.052</v>
      </c>
      <c r="P2213" s="226">
        <f t="shared" ref="P2213" si="3738">E2213*F2213</f>
        <v>169.70113471449602</v>
      </c>
      <c r="Q2213" s="226">
        <f t="shared" ref="Q2213" si="3739">SUM(O2213:O2216)</f>
        <v>2.052</v>
      </c>
      <c r="R2213" s="226">
        <f t="shared" ref="R2213" si="3740">Q2213*1.02*1.05*$R$14</f>
        <v>2.3233999824000002</v>
      </c>
      <c r="S2213" s="226">
        <f t="shared" ref="S2213" si="3741">F2213*$S$17</f>
        <v>2.9498020507986329</v>
      </c>
      <c r="T2213" s="226">
        <f t="shared" ref="T2213" si="3742">E2213*S2213</f>
        <v>215.45354179033217</v>
      </c>
    </row>
    <row r="2214" spans="1:20">
      <c r="A2214" s="284"/>
      <c r="B2214" s="324"/>
      <c r="C2214" s="230"/>
      <c r="D2214" s="284"/>
      <c r="E2214" s="237"/>
      <c r="F2214" s="237"/>
      <c r="G2214" s="233"/>
      <c r="H2214" s="227"/>
      <c r="I2214" s="233"/>
      <c r="J2214" s="227"/>
      <c r="K2214" s="48"/>
      <c r="L2214" s="48"/>
      <c r="M2214" s="18"/>
      <c r="N2214" s="49"/>
      <c r="O2214" s="21">
        <f t="shared" si="3713"/>
        <v>0</v>
      </c>
      <c r="P2214" s="227"/>
      <c r="Q2214" s="227"/>
      <c r="R2214" s="227"/>
      <c r="S2214" s="227"/>
      <c r="T2214" s="227"/>
    </row>
    <row r="2215" spans="1:20">
      <c r="A2215" s="284"/>
      <c r="B2215" s="324"/>
      <c r="C2215" s="230"/>
      <c r="D2215" s="284"/>
      <c r="E2215" s="237"/>
      <c r="F2215" s="237"/>
      <c r="G2215" s="233"/>
      <c r="H2215" s="227"/>
      <c r="I2215" s="233"/>
      <c r="J2215" s="227"/>
      <c r="K2215" s="48"/>
      <c r="L2215" s="48"/>
      <c r="M2215" s="15"/>
      <c r="N2215" s="54"/>
      <c r="O2215" s="21">
        <f t="shared" si="3713"/>
        <v>0</v>
      </c>
      <c r="P2215" s="227"/>
      <c r="Q2215" s="227"/>
      <c r="R2215" s="227"/>
      <c r="S2215" s="227"/>
      <c r="T2215" s="227"/>
    </row>
    <row r="2216" spans="1:20">
      <c r="A2216" s="285"/>
      <c r="B2216" s="325"/>
      <c r="C2216" s="230"/>
      <c r="D2216" s="285"/>
      <c r="E2216" s="238"/>
      <c r="F2216" s="238"/>
      <c r="G2216" s="233"/>
      <c r="H2216" s="228"/>
      <c r="I2216" s="233"/>
      <c r="J2216" s="228"/>
      <c r="K2216" s="18"/>
      <c r="L2216" s="18"/>
      <c r="M2216" s="18"/>
      <c r="N2216" s="27"/>
      <c r="O2216" s="21">
        <f t="shared" si="3713"/>
        <v>0</v>
      </c>
      <c r="P2216" s="228"/>
      <c r="Q2216" s="228"/>
      <c r="R2216" s="228"/>
      <c r="S2216" s="228"/>
      <c r="T2216" s="228"/>
    </row>
    <row r="2217" spans="1:20">
      <c r="A2217" s="283">
        <v>9</v>
      </c>
      <c r="B2217" s="327" t="s">
        <v>33</v>
      </c>
      <c r="C2217" s="230" t="s">
        <v>1111</v>
      </c>
      <c r="D2217" s="239" t="s">
        <v>602</v>
      </c>
      <c r="E2217" s="236">
        <v>5.88</v>
      </c>
      <c r="F2217" s="236">
        <f t="shared" ref="F2217" si="3743">H2217+J2217+R2217</f>
        <v>53.103050279999998</v>
      </c>
      <c r="G2217" s="233"/>
      <c r="H2217" s="226">
        <f t="shared" ref="H2217" si="3744">G2217*$P$8/1000</f>
        <v>0</v>
      </c>
      <c r="I2217" s="233"/>
      <c r="J2217" s="226">
        <f t="shared" ref="J2217" si="3745">I2217*$P$9/1000</f>
        <v>0</v>
      </c>
      <c r="K2217" s="18" t="s">
        <v>445</v>
      </c>
      <c r="L2217" s="18" t="s">
        <v>17</v>
      </c>
      <c r="M2217" s="18">
        <v>1</v>
      </c>
      <c r="N2217" s="27">
        <v>46.9</v>
      </c>
      <c r="O2217" s="21">
        <f t="shared" si="3713"/>
        <v>46.9</v>
      </c>
      <c r="P2217" s="226">
        <f t="shared" ref="P2217" si="3746">E2217*F2217</f>
        <v>312.24593564639997</v>
      </c>
      <c r="Q2217" s="226">
        <f t="shared" ref="Q2217" si="3747">SUM(O2217:O2220)</f>
        <v>46.9</v>
      </c>
      <c r="R2217" s="226">
        <f t="shared" ref="R2217" si="3748">Q2217*1.02*1.05*$R$14</f>
        <v>53.103050279999998</v>
      </c>
      <c r="S2217" s="226">
        <f t="shared" ref="S2217" si="3749">F2217*$S$17</f>
        <v>67.419939660066206</v>
      </c>
      <c r="T2217" s="226">
        <f t="shared" ref="T2217" si="3750">E2217*S2217</f>
        <v>396.4292452011893</v>
      </c>
    </row>
    <row r="2218" spans="1:20">
      <c r="A2218" s="284"/>
      <c r="B2218" s="324"/>
      <c r="C2218" s="230"/>
      <c r="D2218" s="240"/>
      <c r="E2218" s="237"/>
      <c r="F2218" s="237"/>
      <c r="G2218" s="233"/>
      <c r="H2218" s="227"/>
      <c r="I2218" s="233"/>
      <c r="J2218" s="227"/>
      <c r="K2218" s="18"/>
      <c r="L2218" s="18"/>
      <c r="M2218" s="18"/>
      <c r="N2218" s="18"/>
      <c r="O2218" s="21">
        <f t="shared" si="3713"/>
        <v>0</v>
      </c>
      <c r="P2218" s="227"/>
      <c r="Q2218" s="227"/>
      <c r="R2218" s="227"/>
      <c r="S2218" s="227"/>
      <c r="T2218" s="227"/>
    </row>
    <row r="2219" spans="1:20">
      <c r="A2219" s="284"/>
      <c r="B2219" s="324"/>
      <c r="C2219" s="230"/>
      <c r="D2219" s="240"/>
      <c r="E2219" s="237"/>
      <c r="F2219" s="237"/>
      <c r="G2219" s="233"/>
      <c r="H2219" s="227"/>
      <c r="I2219" s="233"/>
      <c r="J2219" s="227"/>
      <c r="K2219" s="18"/>
      <c r="L2219" s="18"/>
      <c r="M2219" s="18"/>
      <c r="N2219" s="28"/>
      <c r="O2219" s="21">
        <f t="shared" si="3713"/>
        <v>0</v>
      </c>
      <c r="P2219" s="227"/>
      <c r="Q2219" s="227"/>
      <c r="R2219" s="227"/>
      <c r="S2219" s="227"/>
      <c r="T2219" s="227"/>
    </row>
    <row r="2220" spans="1:20">
      <c r="A2220" s="285"/>
      <c r="B2220" s="325"/>
      <c r="C2220" s="230"/>
      <c r="D2220" s="241"/>
      <c r="E2220" s="238"/>
      <c r="F2220" s="238"/>
      <c r="G2220" s="233"/>
      <c r="H2220" s="228"/>
      <c r="I2220" s="233"/>
      <c r="J2220" s="228"/>
      <c r="K2220" s="18"/>
      <c r="L2220" s="18"/>
      <c r="M2220" s="18"/>
      <c r="N2220" s="27"/>
      <c r="O2220" s="21">
        <f t="shared" si="3713"/>
        <v>0</v>
      </c>
      <c r="P2220" s="228"/>
      <c r="Q2220" s="228"/>
      <c r="R2220" s="228"/>
      <c r="S2220" s="228"/>
      <c r="T2220" s="228"/>
    </row>
    <row r="2221" spans="1:20">
      <c r="A2221" s="283">
        <v>10</v>
      </c>
      <c r="B2221" s="327" t="s">
        <v>33</v>
      </c>
      <c r="C2221" s="230" t="s">
        <v>1112</v>
      </c>
      <c r="D2221" s="239" t="s">
        <v>602</v>
      </c>
      <c r="E2221" s="236">
        <v>1.2</v>
      </c>
      <c r="F2221" s="236">
        <f t="shared" ref="F2221" si="3751">H2221+J2221+R2221</f>
        <v>67.381996273200002</v>
      </c>
      <c r="G2221" s="233"/>
      <c r="H2221" s="226">
        <f t="shared" ref="H2221" si="3752">G2221*$P$8/1000</f>
        <v>0</v>
      </c>
      <c r="I2221" s="233"/>
      <c r="J2221" s="226">
        <f t="shared" ref="J2221" si="3753">I2221*$P$9/1000</f>
        <v>0</v>
      </c>
      <c r="K2221" s="18" t="s">
        <v>445</v>
      </c>
      <c r="L2221" s="18" t="s">
        <v>17</v>
      </c>
      <c r="M2221" s="18">
        <v>1</v>
      </c>
      <c r="N2221" s="27">
        <v>59.511000000000003</v>
      </c>
      <c r="O2221" s="21">
        <f t="shared" si="3713"/>
        <v>59.511000000000003</v>
      </c>
      <c r="P2221" s="226">
        <f t="shared" ref="P2221" si="3754">E2221*F2221</f>
        <v>80.858395527840003</v>
      </c>
      <c r="Q2221" s="226">
        <f t="shared" ref="Q2221" si="3755">SUM(O2221:O2224)</f>
        <v>59.511000000000003</v>
      </c>
      <c r="R2221" s="226">
        <f t="shared" ref="R2221" si="3756">Q2221*1.02*1.05*$R$14</f>
        <v>67.381996273200002</v>
      </c>
      <c r="S2221" s="226">
        <f t="shared" ref="S2221" si="3757">F2221*$S$17</f>
        <v>85.548572049258013</v>
      </c>
      <c r="T2221" s="226">
        <f t="shared" ref="T2221" si="3758">E2221*S2221</f>
        <v>102.65828645910962</v>
      </c>
    </row>
    <row r="2222" spans="1:20">
      <c r="A2222" s="284"/>
      <c r="B2222" s="324"/>
      <c r="C2222" s="230"/>
      <c r="D2222" s="240"/>
      <c r="E2222" s="237"/>
      <c r="F2222" s="237"/>
      <c r="G2222" s="233"/>
      <c r="H2222" s="227"/>
      <c r="I2222" s="233"/>
      <c r="J2222" s="227"/>
      <c r="K2222" s="48"/>
      <c r="L2222" s="48"/>
      <c r="M2222" s="18"/>
      <c r="N2222" s="49"/>
      <c r="O2222" s="21">
        <f t="shared" si="3713"/>
        <v>0</v>
      </c>
      <c r="P2222" s="227"/>
      <c r="Q2222" s="227"/>
      <c r="R2222" s="227"/>
      <c r="S2222" s="227"/>
      <c r="T2222" s="227"/>
    </row>
    <row r="2223" spans="1:20">
      <c r="A2223" s="284"/>
      <c r="B2223" s="324"/>
      <c r="C2223" s="230"/>
      <c r="D2223" s="240"/>
      <c r="E2223" s="237"/>
      <c r="F2223" s="237"/>
      <c r="G2223" s="233"/>
      <c r="H2223" s="227"/>
      <c r="I2223" s="233"/>
      <c r="J2223" s="227"/>
      <c r="K2223" s="48"/>
      <c r="L2223" s="48"/>
      <c r="M2223" s="15"/>
      <c r="N2223" s="54"/>
      <c r="O2223" s="21">
        <f t="shared" si="3713"/>
        <v>0</v>
      </c>
      <c r="P2223" s="227"/>
      <c r="Q2223" s="227"/>
      <c r="R2223" s="227"/>
      <c r="S2223" s="227"/>
      <c r="T2223" s="227"/>
    </row>
    <row r="2224" spans="1:20">
      <c r="A2224" s="285"/>
      <c r="B2224" s="325"/>
      <c r="C2224" s="230"/>
      <c r="D2224" s="241"/>
      <c r="E2224" s="238"/>
      <c r="F2224" s="238"/>
      <c r="G2224" s="233"/>
      <c r="H2224" s="228"/>
      <c r="I2224" s="233"/>
      <c r="J2224" s="228"/>
      <c r="K2224" s="18"/>
      <c r="L2224" s="18"/>
      <c r="M2224" s="18"/>
      <c r="N2224" s="27"/>
      <c r="O2224" s="21">
        <f t="shared" si="3713"/>
        <v>0</v>
      </c>
      <c r="P2224" s="228"/>
      <c r="Q2224" s="228"/>
      <c r="R2224" s="228"/>
      <c r="S2224" s="228"/>
      <c r="T2224" s="228"/>
    </row>
    <row r="2225" spans="1:20" ht="12.75" customHeight="1">
      <c r="A2225" s="283">
        <v>11</v>
      </c>
      <c r="B2225" s="327" t="s">
        <v>33</v>
      </c>
      <c r="C2225" s="230" t="s">
        <v>1113</v>
      </c>
      <c r="D2225" s="239" t="s">
        <v>602</v>
      </c>
      <c r="E2225" s="236">
        <v>36.479999999999997</v>
      </c>
      <c r="F2225" s="236">
        <f t="shared" ref="F2225" si="3759">H2225+J2225+R2225</f>
        <v>20.720379959999999</v>
      </c>
      <c r="G2225" s="233"/>
      <c r="H2225" s="226">
        <f t="shared" ref="H2225" si="3760">G2225*$P$8/1000</f>
        <v>0</v>
      </c>
      <c r="I2225" s="233"/>
      <c r="J2225" s="226">
        <f t="shared" ref="J2225" si="3761">I2225*$P$9/1000</f>
        <v>0</v>
      </c>
      <c r="K2225" s="18" t="s">
        <v>446</v>
      </c>
      <c r="L2225" s="18" t="s">
        <v>17</v>
      </c>
      <c r="M2225" s="18">
        <v>1</v>
      </c>
      <c r="N2225" s="27">
        <v>18.3</v>
      </c>
      <c r="O2225" s="21">
        <f t="shared" si="3713"/>
        <v>18.3</v>
      </c>
      <c r="P2225" s="226">
        <f t="shared" ref="P2225" si="3762">E2225*F2225</f>
        <v>755.87946094079985</v>
      </c>
      <c r="Q2225" s="226">
        <f t="shared" ref="Q2225" si="3763">SUM(O2225:O2228)</f>
        <v>18.3</v>
      </c>
      <c r="R2225" s="226">
        <f t="shared" ref="R2225" si="3764">Q2225*1.02*1.05*$R$14</f>
        <v>20.720379959999999</v>
      </c>
      <c r="S2225" s="226">
        <f t="shared" ref="S2225" si="3765">F2225*$S$17</f>
        <v>26.306714195718797</v>
      </c>
      <c r="T2225" s="226">
        <f t="shared" ref="T2225" si="3766">E2225*S2225</f>
        <v>959.66893385982166</v>
      </c>
    </row>
    <row r="2226" spans="1:20" ht="12.75" customHeight="1">
      <c r="A2226" s="284"/>
      <c r="B2226" s="324"/>
      <c r="C2226" s="230"/>
      <c r="D2226" s="240"/>
      <c r="E2226" s="237"/>
      <c r="F2226" s="237"/>
      <c r="G2226" s="233"/>
      <c r="H2226" s="227"/>
      <c r="I2226" s="233"/>
      <c r="J2226" s="227"/>
      <c r="K2226" s="18"/>
      <c r="L2226" s="18"/>
      <c r="M2226" s="18"/>
      <c r="N2226" s="18"/>
      <c r="O2226" s="21">
        <f t="shared" si="3713"/>
        <v>0</v>
      </c>
      <c r="P2226" s="227"/>
      <c r="Q2226" s="227"/>
      <c r="R2226" s="227"/>
      <c r="S2226" s="227"/>
      <c r="T2226" s="227"/>
    </row>
    <row r="2227" spans="1:20" ht="12.75" customHeight="1">
      <c r="A2227" s="284"/>
      <c r="B2227" s="324"/>
      <c r="C2227" s="230"/>
      <c r="D2227" s="240"/>
      <c r="E2227" s="237"/>
      <c r="F2227" s="237"/>
      <c r="G2227" s="233"/>
      <c r="H2227" s="227"/>
      <c r="I2227" s="233"/>
      <c r="J2227" s="227"/>
      <c r="K2227" s="18"/>
      <c r="L2227" s="18"/>
      <c r="M2227" s="18"/>
      <c r="N2227" s="28"/>
      <c r="O2227" s="21">
        <f t="shared" si="3713"/>
        <v>0</v>
      </c>
      <c r="P2227" s="227"/>
      <c r="Q2227" s="227"/>
      <c r="R2227" s="227"/>
      <c r="S2227" s="227"/>
      <c r="T2227" s="227"/>
    </row>
    <row r="2228" spans="1:20" ht="12.75" customHeight="1">
      <c r="A2228" s="285"/>
      <c r="B2228" s="325"/>
      <c r="C2228" s="230"/>
      <c r="D2228" s="241"/>
      <c r="E2228" s="238"/>
      <c r="F2228" s="238"/>
      <c r="G2228" s="233"/>
      <c r="H2228" s="228"/>
      <c r="I2228" s="233"/>
      <c r="J2228" s="228"/>
      <c r="K2228" s="18"/>
      <c r="L2228" s="18"/>
      <c r="M2228" s="18"/>
      <c r="N2228" s="27"/>
      <c r="O2228" s="21">
        <f t="shared" si="3713"/>
        <v>0</v>
      </c>
      <c r="P2228" s="228"/>
      <c r="Q2228" s="228"/>
      <c r="R2228" s="228"/>
      <c r="S2228" s="228"/>
      <c r="T2228" s="228"/>
    </row>
    <row r="2229" spans="1:20" ht="12.75" customHeight="1">
      <c r="A2229" s="283">
        <v>12</v>
      </c>
      <c r="B2229" s="327" t="s">
        <v>33</v>
      </c>
      <c r="C2229" s="230" t="s">
        <v>1114</v>
      </c>
      <c r="D2229" s="239" t="s">
        <v>633</v>
      </c>
      <c r="E2229" s="236">
        <v>64</v>
      </c>
      <c r="F2229" s="236">
        <f t="shared" ref="F2229" si="3767">H2229+J2229+R2229</f>
        <v>2.2531997879999999</v>
      </c>
      <c r="G2229" s="233"/>
      <c r="H2229" s="226">
        <f t="shared" ref="H2229" si="3768">G2229*$P$8/1000</f>
        <v>0</v>
      </c>
      <c r="I2229" s="233"/>
      <c r="J2229" s="226">
        <f t="shared" ref="J2229" si="3769">I2229*$P$9/1000</f>
        <v>0</v>
      </c>
      <c r="K2229" s="18" t="s">
        <v>447</v>
      </c>
      <c r="L2229" s="18" t="s">
        <v>19</v>
      </c>
      <c r="M2229" s="18">
        <v>1</v>
      </c>
      <c r="N2229" s="27">
        <v>1.99</v>
      </c>
      <c r="O2229" s="21">
        <f t="shared" si="3713"/>
        <v>1.99</v>
      </c>
      <c r="P2229" s="226">
        <f t="shared" ref="P2229" si="3770">E2229*F2229</f>
        <v>144.20478643199999</v>
      </c>
      <c r="Q2229" s="226">
        <f t="shared" ref="Q2229" si="3771">SUM(O2229:O2232)</f>
        <v>1.99</v>
      </c>
      <c r="R2229" s="226">
        <f t="shared" ref="R2229" si="3772">Q2229*1.02*1.05*$R$14</f>
        <v>2.2531997879999999</v>
      </c>
      <c r="S2229" s="226">
        <f t="shared" ref="S2229" si="3773">F2229*$S$17</f>
        <v>2.8606754781136834</v>
      </c>
      <c r="T2229" s="226">
        <f t="shared" ref="T2229" si="3774">E2229*S2229</f>
        <v>183.08323059927574</v>
      </c>
    </row>
    <row r="2230" spans="1:20" ht="12.75" customHeight="1">
      <c r="A2230" s="284"/>
      <c r="B2230" s="324"/>
      <c r="C2230" s="230"/>
      <c r="D2230" s="284"/>
      <c r="E2230" s="237"/>
      <c r="F2230" s="237"/>
      <c r="G2230" s="233"/>
      <c r="H2230" s="227"/>
      <c r="I2230" s="233"/>
      <c r="J2230" s="227"/>
      <c r="K2230" s="18"/>
      <c r="L2230" s="18"/>
      <c r="M2230" s="18"/>
      <c r="N2230" s="18"/>
      <c r="O2230" s="21">
        <f t="shared" si="3713"/>
        <v>0</v>
      </c>
      <c r="P2230" s="227"/>
      <c r="Q2230" s="227"/>
      <c r="R2230" s="227"/>
      <c r="S2230" s="227"/>
      <c r="T2230" s="227"/>
    </row>
    <row r="2231" spans="1:20" ht="12.75" customHeight="1">
      <c r="A2231" s="284"/>
      <c r="B2231" s="324"/>
      <c r="C2231" s="230"/>
      <c r="D2231" s="284"/>
      <c r="E2231" s="237"/>
      <c r="F2231" s="237"/>
      <c r="G2231" s="233"/>
      <c r="H2231" s="227"/>
      <c r="I2231" s="233"/>
      <c r="J2231" s="227"/>
      <c r="K2231" s="18"/>
      <c r="L2231" s="18"/>
      <c r="M2231" s="18"/>
      <c r="N2231" s="28"/>
      <c r="O2231" s="21">
        <f t="shared" si="3713"/>
        <v>0</v>
      </c>
      <c r="P2231" s="227"/>
      <c r="Q2231" s="227"/>
      <c r="R2231" s="227"/>
      <c r="S2231" s="227"/>
      <c r="T2231" s="227"/>
    </row>
    <row r="2232" spans="1:20" ht="12.75" customHeight="1">
      <c r="A2232" s="285"/>
      <c r="B2232" s="325"/>
      <c r="C2232" s="230"/>
      <c r="D2232" s="285"/>
      <c r="E2232" s="238"/>
      <c r="F2232" s="238"/>
      <c r="G2232" s="233"/>
      <c r="H2232" s="228"/>
      <c r="I2232" s="233"/>
      <c r="J2232" s="228"/>
      <c r="K2232" s="18"/>
      <c r="L2232" s="18"/>
      <c r="M2232" s="18"/>
      <c r="N2232" s="27"/>
      <c r="O2232" s="21">
        <f t="shared" si="3713"/>
        <v>0</v>
      </c>
      <c r="P2232" s="228"/>
      <c r="Q2232" s="228"/>
      <c r="R2232" s="228"/>
      <c r="S2232" s="228"/>
      <c r="T2232" s="228"/>
    </row>
    <row r="2233" spans="1:20" ht="12.75" customHeight="1">
      <c r="A2233" s="283">
        <v>13</v>
      </c>
      <c r="B2233" s="327" t="s">
        <v>33</v>
      </c>
      <c r="C2233" s="230" t="s">
        <v>1115</v>
      </c>
      <c r="D2233" s="239" t="s">
        <v>1116</v>
      </c>
      <c r="E2233" s="236">
        <v>32</v>
      </c>
      <c r="F2233" s="236">
        <f t="shared" ref="F2233" si="3775">H2233+J2233+R2233</f>
        <v>5.1404658479999989</v>
      </c>
      <c r="G2233" s="233"/>
      <c r="H2233" s="226">
        <f t="shared" ref="H2233" si="3776">G2233*$P$8/1000</f>
        <v>0</v>
      </c>
      <c r="I2233" s="233"/>
      <c r="J2233" s="226">
        <f t="shared" ref="J2233" si="3777">I2233*$P$9/1000</f>
        <v>0</v>
      </c>
      <c r="K2233" s="18" t="s">
        <v>448</v>
      </c>
      <c r="L2233" s="18" t="s">
        <v>19</v>
      </c>
      <c r="M2233" s="18">
        <v>1</v>
      </c>
      <c r="N2233" s="27">
        <v>4.54</v>
      </c>
      <c r="O2233" s="21">
        <f t="shared" si="3713"/>
        <v>4.54</v>
      </c>
      <c r="P2233" s="226">
        <f t="shared" ref="P2233" si="3778">E2233*F2233</f>
        <v>164.49490713599997</v>
      </c>
      <c r="Q2233" s="226">
        <f t="shared" ref="Q2233" si="3779">SUM(O2233:O2236)</f>
        <v>4.54</v>
      </c>
      <c r="R2233" s="226">
        <f t="shared" ref="R2233" si="3780">Q2233*1.02*1.05*$R$14</f>
        <v>5.1404658479999989</v>
      </c>
      <c r="S2233" s="226">
        <f t="shared" ref="S2233" si="3781">F2233*$S$17</f>
        <v>6.526365161123679</v>
      </c>
      <c r="T2233" s="226">
        <f t="shared" ref="T2233" si="3782">E2233*S2233</f>
        <v>208.84368515595773</v>
      </c>
    </row>
    <row r="2234" spans="1:20">
      <c r="A2234" s="284"/>
      <c r="B2234" s="324"/>
      <c r="C2234" s="230"/>
      <c r="D2234" s="284"/>
      <c r="E2234" s="237"/>
      <c r="F2234" s="237"/>
      <c r="G2234" s="233"/>
      <c r="H2234" s="227"/>
      <c r="I2234" s="233"/>
      <c r="J2234" s="227"/>
      <c r="K2234" s="48"/>
      <c r="L2234" s="48"/>
      <c r="M2234" s="18"/>
      <c r="N2234" s="49"/>
      <c r="O2234" s="21">
        <f t="shared" si="3713"/>
        <v>0</v>
      </c>
      <c r="P2234" s="227"/>
      <c r="Q2234" s="227"/>
      <c r="R2234" s="227"/>
      <c r="S2234" s="227"/>
      <c r="T2234" s="227"/>
    </row>
    <row r="2235" spans="1:20">
      <c r="A2235" s="284"/>
      <c r="B2235" s="324"/>
      <c r="C2235" s="230"/>
      <c r="D2235" s="284"/>
      <c r="E2235" s="237"/>
      <c r="F2235" s="237"/>
      <c r="G2235" s="233"/>
      <c r="H2235" s="227"/>
      <c r="I2235" s="233"/>
      <c r="J2235" s="227"/>
      <c r="K2235" s="48"/>
      <c r="L2235" s="48"/>
      <c r="M2235" s="15"/>
      <c r="N2235" s="54"/>
      <c r="O2235" s="21">
        <f t="shared" si="3713"/>
        <v>0</v>
      </c>
      <c r="P2235" s="227"/>
      <c r="Q2235" s="227"/>
      <c r="R2235" s="227"/>
      <c r="S2235" s="227"/>
      <c r="T2235" s="227"/>
    </row>
    <row r="2236" spans="1:20">
      <c r="A2236" s="285"/>
      <c r="B2236" s="325"/>
      <c r="C2236" s="230"/>
      <c r="D2236" s="285"/>
      <c r="E2236" s="238"/>
      <c r="F2236" s="238"/>
      <c r="G2236" s="233"/>
      <c r="H2236" s="228"/>
      <c r="I2236" s="233"/>
      <c r="J2236" s="228"/>
      <c r="K2236" s="18"/>
      <c r="L2236" s="18"/>
      <c r="M2236" s="18"/>
      <c r="N2236" s="27"/>
      <c r="O2236" s="21">
        <f t="shared" si="3713"/>
        <v>0</v>
      </c>
      <c r="P2236" s="228"/>
      <c r="Q2236" s="228"/>
      <c r="R2236" s="228"/>
      <c r="S2236" s="228"/>
      <c r="T2236" s="228"/>
    </row>
    <row r="2237" spans="1:20">
      <c r="A2237" s="283">
        <v>14</v>
      </c>
      <c r="B2237" s="230" t="s">
        <v>449</v>
      </c>
      <c r="C2237" s="230" t="s">
        <v>1117</v>
      </c>
      <c r="D2237" s="230" t="s">
        <v>611</v>
      </c>
      <c r="E2237" s="236">
        <v>2.88</v>
      </c>
      <c r="F2237" s="236">
        <f t="shared" ref="F2237" si="3783">H2237+J2237+R2237</f>
        <v>4.6556319999999998</v>
      </c>
      <c r="G2237" s="242">
        <v>2.0499999999999998</v>
      </c>
      <c r="H2237" s="226">
        <f t="shared" ref="H2237" si="3784">G2237*$P$8/1000</f>
        <v>4.6556319999999998</v>
      </c>
      <c r="I2237" s="233"/>
      <c r="J2237" s="226">
        <f t="shared" ref="J2237" si="3785">I2237*$P$9/1000</f>
        <v>0</v>
      </c>
      <c r="K2237" s="48"/>
      <c r="L2237" s="48"/>
      <c r="M2237" s="18"/>
      <c r="N2237" s="49"/>
      <c r="O2237" s="21">
        <f t="shared" si="3713"/>
        <v>0</v>
      </c>
      <c r="P2237" s="226">
        <f t="shared" ref="P2237" si="3786">E2237*F2237</f>
        <v>13.408220159999999</v>
      </c>
      <c r="Q2237" s="226">
        <f t="shared" ref="Q2237" si="3787">SUM(O2237:O2240)</f>
        <v>0</v>
      </c>
      <c r="R2237" s="226">
        <f t="shared" ref="R2237" si="3788">Q2237*1.02*1.05*$R$14</f>
        <v>0</v>
      </c>
      <c r="S2237" s="226">
        <f t="shared" ref="S2237" si="3789">F2237*$S$17</f>
        <v>5.9108173045511423</v>
      </c>
      <c r="T2237" s="226">
        <f t="shared" ref="T2237" si="3790">E2237*S2237</f>
        <v>17.023153837107291</v>
      </c>
    </row>
    <row r="2238" spans="1:20">
      <c r="A2238" s="284"/>
      <c r="B2238" s="230"/>
      <c r="C2238" s="230"/>
      <c r="D2238" s="229"/>
      <c r="E2238" s="237"/>
      <c r="F2238" s="237"/>
      <c r="G2238" s="242"/>
      <c r="H2238" s="227"/>
      <c r="I2238" s="233"/>
      <c r="J2238" s="227"/>
      <c r="K2238" s="48"/>
      <c r="L2238" s="48"/>
      <c r="M2238" s="18"/>
      <c r="N2238" s="49"/>
      <c r="O2238" s="21">
        <f t="shared" si="3713"/>
        <v>0</v>
      </c>
      <c r="P2238" s="227"/>
      <c r="Q2238" s="227"/>
      <c r="R2238" s="227"/>
      <c r="S2238" s="227"/>
      <c r="T2238" s="227"/>
    </row>
    <row r="2239" spans="1:20">
      <c r="A2239" s="284"/>
      <c r="B2239" s="230"/>
      <c r="C2239" s="230"/>
      <c r="D2239" s="229"/>
      <c r="E2239" s="237"/>
      <c r="F2239" s="237"/>
      <c r="G2239" s="242"/>
      <c r="H2239" s="227"/>
      <c r="I2239" s="233"/>
      <c r="J2239" s="227"/>
      <c r="K2239" s="48"/>
      <c r="L2239" s="48"/>
      <c r="M2239" s="15"/>
      <c r="N2239" s="54"/>
      <c r="O2239" s="21">
        <f t="shared" si="3713"/>
        <v>0</v>
      </c>
      <c r="P2239" s="227"/>
      <c r="Q2239" s="227"/>
      <c r="R2239" s="227"/>
      <c r="S2239" s="227"/>
      <c r="T2239" s="227"/>
    </row>
    <row r="2240" spans="1:20">
      <c r="A2240" s="285"/>
      <c r="B2240" s="230"/>
      <c r="C2240" s="230"/>
      <c r="D2240" s="229"/>
      <c r="E2240" s="238"/>
      <c r="F2240" s="238"/>
      <c r="G2240" s="242"/>
      <c r="H2240" s="228"/>
      <c r="I2240" s="233"/>
      <c r="J2240" s="228"/>
      <c r="K2240" s="18"/>
      <c r="L2240" s="18"/>
      <c r="M2240" s="18"/>
      <c r="N2240" s="27"/>
      <c r="O2240" s="21">
        <f t="shared" si="3713"/>
        <v>0</v>
      </c>
      <c r="P2240" s="228"/>
      <c r="Q2240" s="228"/>
      <c r="R2240" s="228"/>
      <c r="S2240" s="228"/>
      <c r="T2240" s="228"/>
    </row>
    <row r="2241" spans="1:20" ht="12.75" customHeight="1">
      <c r="A2241" s="283">
        <v>15</v>
      </c>
      <c r="B2241" s="230" t="s">
        <v>112</v>
      </c>
      <c r="C2241" s="230" t="s">
        <v>1118</v>
      </c>
      <c r="D2241" s="230" t="s">
        <v>611</v>
      </c>
      <c r="E2241" s="236">
        <v>11.2</v>
      </c>
      <c r="F2241" s="236">
        <f t="shared" ref="F2241" si="3791">H2241+J2241+R2241</f>
        <v>56.735574</v>
      </c>
      <c r="G2241" s="242">
        <v>0.7</v>
      </c>
      <c r="H2241" s="226">
        <f t="shared" ref="H2241" si="3792">G2241*$P$8/1000</f>
        <v>1.5897279999999998</v>
      </c>
      <c r="I2241" s="326">
        <v>0.28000000000000003</v>
      </c>
      <c r="J2241" s="226">
        <f t="shared" ref="J2241" si="3793">I2241*$P$9/1000</f>
        <v>0.79730840000000014</v>
      </c>
      <c r="K2241" s="18" t="s">
        <v>450</v>
      </c>
      <c r="L2241" s="18" t="s">
        <v>24</v>
      </c>
      <c r="M2241" s="18">
        <v>1</v>
      </c>
      <c r="N2241" s="27">
        <v>48</v>
      </c>
      <c r="O2241" s="21">
        <f t="shared" si="3713"/>
        <v>48</v>
      </c>
      <c r="P2241" s="226">
        <f t="shared" ref="P2241" si="3794">E2241*F2241</f>
        <v>635.4384288</v>
      </c>
      <c r="Q2241" s="226">
        <f t="shared" ref="Q2241" si="3795">SUM(O2241:O2244)</f>
        <v>48</v>
      </c>
      <c r="R2241" s="226">
        <f t="shared" ref="R2241" si="3796">Q2241*1.02*1.05*$R$14</f>
        <v>54.3485376</v>
      </c>
      <c r="S2241" s="226">
        <f t="shared" ref="S2241" si="3797">F2241*$S$17</f>
        <v>72.031812777049794</v>
      </c>
      <c r="T2241" s="226">
        <f t="shared" ref="T2241" si="3798">E2241*S2241</f>
        <v>806.75630310295765</v>
      </c>
    </row>
    <row r="2242" spans="1:20">
      <c r="A2242" s="284"/>
      <c r="B2242" s="230"/>
      <c r="C2242" s="230"/>
      <c r="D2242" s="229"/>
      <c r="E2242" s="237"/>
      <c r="F2242" s="237"/>
      <c r="G2242" s="242"/>
      <c r="H2242" s="227"/>
      <c r="I2242" s="326"/>
      <c r="J2242" s="227"/>
      <c r="K2242" s="48"/>
      <c r="L2242" s="48"/>
      <c r="M2242" s="18"/>
      <c r="N2242" s="49"/>
      <c r="O2242" s="21">
        <f t="shared" si="3713"/>
        <v>0</v>
      </c>
      <c r="P2242" s="227"/>
      <c r="Q2242" s="227"/>
      <c r="R2242" s="227"/>
      <c r="S2242" s="227"/>
      <c r="T2242" s="227"/>
    </row>
    <row r="2243" spans="1:20">
      <c r="A2243" s="284"/>
      <c r="B2243" s="230"/>
      <c r="C2243" s="230"/>
      <c r="D2243" s="229"/>
      <c r="E2243" s="237"/>
      <c r="F2243" s="237"/>
      <c r="G2243" s="242"/>
      <c r="H2243" s="227"/>
      <c r="I2243" s="326"/>
      <c r="J2243" s="227"/>
      <c r="K2243" s="48"/>
      <c r="L2243" s="48"/>
      <c r="M2243" s="15"/>
      <c r="N2243" s="54"/>
      <c r="O2243" s="21">
        <f t="shared" si="3713"/>
        <v>0</v>
      </c>
      <c r="P2243" s="227"/>
      <c r="Q2243" s="227"/>
      <c r="R2243" s="227"/>
      <c r="S2243" s="227"/>
      <c r="T2243" s="227"/>
    </row>
    <row r="2244" spans="1:20">
      <c r="A2244" s="285"/>
      <c r="B2244" s="230"/>
      <c r="C2244" s="230"/>
      <c r="D2244" s="229"/>
      <c r="E2244" s="238"/>
      <c r="F2244" s="238"/>
      <c r="G2244" s="242"/>
      <c r="H2244" s="228"/>
      <c r="I2244" s="326"/>
      <c r="J2244" s="228"/>
      <c r="K2244" s="18"/>
      <c r="L2244" s="18"/>
      <c r="M2244" s="18"/>
      <c r="N2244" s="27"/>
      <c r="O2244" s="21">
        <f t="shared" si="3713"/>
        <v>0</v>
      </c>
      <c r="P2244" s="228"/>
      <c r="Q2244" s="228"/>
      <c r="R2244" s="228"/>
      <c r="S2244" s="228"/>
      <c r="T2244" s="228"/>
    </row>
    <row r="2245" spans="1:20" ht="12.75" customHeight="1">
      <c r="A2245" s="283">
        <v>16</v>
      </c>
      <c r="B2245" s="243" t="s">
        <v>289</v>
      </c>
      <c r="C2245" s="243" t="s">
        <v>1119</v>
      </c>
      <c r="D2245" s="239" t="s">
        <v>602</v>
      </c>
      <c r="E2245" s="289">
        <v>248</v>
      </c>
      <c r="F2245" s="236">
        <f t="shared" ref="F2245" si="3799">H2245+J2245+R2245</f>
        <v>0.8909250402079999</v>
      </c>
      <c r="G2245" s="387">
        <v>0.35</v>
      </c>
      <c r="H2245" s="226">
        <f t="shared" ref="H2245" si="3800">G2245*$P$8/1000</f>
        <v>0.7948639999999999</v>
      </c>
      <c r="I2245" s="233"/>
      <c r="J2245" s="226">
        <f t="shared" ref="J2245" si="3801">I2245*$P$9/1000</f>
        <v>0</v>
      </c>
      <c r="K2245" s="31" t="s">
        <v>155</v>
      </c>
      <c r="L2245" s="31" t="s">
        <v>21</v>
      </c>
      <c r="M2245" s="31">
        <v>0.12</v>
      </c>
      <c r="N2245" s="43">
        <v>0.70699999999999996</v>
      </c>
      <c r="O2245" s="21">
        <f t="shared" si="3713"/>
        <v>8.4839999999999999E-2</v>
      </c>
      <c r="P2245" s="226">
        <f t="shared" ref="P2245" si="3802">E2245*F2245</f>
        <v>220.94940997158398</v>
      </c>
      <c r="Q2245" s="226">
        <f t="shared" ref="Q2245" si="3803">SUM(O2245:O2248)</f>
        <v>8.4839999999999999E-2</v>
      </c>
      <c r="R2245" s="226">
        <f t="shared" ref="R2245" si="3804">Q2245*1.02*1.05*$R$14</f>
        <v>9.6061040207999993E-2</v>
      </c>
      <c r="S2245" s="226">
        <f t="shared" ref="S2245" si="3805">F2245*$S$17</f>
        <v>1.1311235820871082</v>
      </c>
      <c r="T2245" s="226">
        <f t="shared" ref="T2245" si="3806">E2245*S2245</f>
        <v>280.51864835760284</v>
      </c>
    </row>
    <row r="2246" spans="1:20">
      <c r="A2246" s="284"/>
      <c r="B2246" s="243"/>
      <c r="C2246" s="243"/>
      <c r="D2246" s="240"/>
      <c r="E2246" s="290"/>
      <c r="F2246" s="237"/>
      <c r="G2246" s="387"/>
      <c r="H2246" s="227"/>
      <c r="I2246" s="233"/>
      <c r="J2246" s="227"/>
      <c r="K2246" s="48"/>
      <c r="L2246" s="48"/>
      <c r="M2246" s="18"/>
      <c r="N2246" s="49"/>
      <c r="O2246" s="21">
        <f t="shared" si="3713"/>
        <v>0</v>
      </c>
      <c r="P2246" s="227"/>
      <c r="Q2246" s="227"/>
      <c r="R2246" s="227"/>
      <c r="S2246" s="227"/>
      <c r="T2246" s="227"/>
    </row>
    <row r="2247" spans="1:20">
      <c r="A2247" s="284"/>
      <c r="B2247" s="243"/>
      <c r="C2247" s="243"/>
      <c r="D2247" s="240"/>
      <c r="E2247" s="290"/>
      <c r="F2247" s="237"/>
      <c r="G2247" s="387"/>
      <c r="H2247" s="227"/>
      <c r="I2247" s="233"/>
      <c r="J2247" s="227"/>
      <c r="K2247" s="48"/>
      <c r="L2247" s="48"/>
      <c r="M2247" s="15"/>
      <c r="N2247" s="54"/>
      <c r="O2247" s="21">
        <f t="shared" si="3713"/>
        <v>0</v>
      </c>
      <c r="P2247" s="227"/>
      <c r="Q2247" s="227"/>
      <c r="R2247" s="227"/>
      <c r="S2247" s="227"/>
      <c r="T2247" s="227"/>
    </row>
    <row r="2248" spans="1:20">
      <c r="A2248" s="285"/>
      <c r="B2248" s="243"/>
      <c r="C2248" s="243"/>
      <c r="D2248" s="241"/>
      <c r="E2248" s="291"/>
      <c r="F2248" s="238"/>
      <c r="G2248" s="387"/>
      <c r="H2248" s="228"/>
      <c r="I2248" s="233"/>
      <c r="J2248" s="228"/>
      <c r="K2248" s="18"/>
      <c r="L2248" s="18"/>
      <c r="M2248" s="18"/>
      <c r="N2248" s="27"/>
      <c r="O2248" s="21">
        <f t="shared" si="3713"/>
        <v>0</v>
      </c>
      <c r="P2248" s="228"/>
      <c r="Q2248" s="228"/>
      <c r="R2248" s="228"/>
      <c r="S2248" s="228"/>
      <c r="T2248" s="228"/>
    </row>
    <row r="2249" spans="1:20" ht="12.75" customHeight="1">
      <c r="A2249" s="229"/>
      <c r="B2249" s="239"/>
      <c r="C2249" s="276" t="s">
        <v>1120</v>
      </c>
      <c r="D2249" s="283"/>
      <c r="E2249" s="232"/>
      <c r="F2249" s="236">
        <f t="shared" ref="F2249" si="3807">H2249+J2249+R2249</f>
        <v>0</v>
      </c>
      <c r="G2249" s="242"/>
      <c r="H2249" s="226">
        <f t="shared" ref="H2249" si="3808">G2249*$P$8/1000</f>
        <v>0</v>
      </c>
      <c r="I2249" s="233"/>
      <c r="J2249" s="226">
        <f t="shared" ref="J2249" si="3809">I2249*$P$9/1000</f>
        <v>0</v>
      </c>
      <c r="K2249" s="18"/>
      <c r="L2249" s="18"/>
      <c r="M2249" s="18"/>
      <c r="N2249" s="15"/>
      <c r="O2249" s="21">
        <f t="shared" si="3713"/>
        <v>0</v>
      </c>
      <c r="P2249" s="226">
        <f t="shared" ref="P2249" si="3810">E2249*F2249</f>
        <v>0</v>
      </c>
      <c r="Q2249" s="226">
        <f t="shared" ref="Q2249" si="3811">SUM(O2249:O2252)</f>
        <v>0</v>
      </c>
      <c r="R2249" s="226">
        <f t="shared" ref="R2249" si="3812">Q2249*1.02*1.05*$R$14</f>
        <v>0</v>
      </c>
      <c r="S2249" s="226">
        <f t="shared" ref="S2249" si="3813">F2249*$S$17</f>
        <v>0</v>
      </c>
      <c r="T2249" s="226">
        <f t="shared" ref="T2249" si="3814">E2249*S2249</f>
        <v>0</v>
      </c>
    </row>
    <row r="2250" spans="1:20">
      <c r="A2250" s="229"/>
      <c r="B2250" s="240"/>
      <c r="C2250" s="277"/>
      <c r="D2250" s="284"/>
      <c r="E2250" s="232"/>
      <c r="F2250" s="237"/>
      <c r="G2250" s="242"/>
      <c r="H2250" s="227"/>
      <c r="I2250" s="233"/>
      <c r="J2250" s="227"/>
      <c r="K2250" s="18"/>
      <c r="L2250" s="18"/>
      <c r="M2250" s="18"/>
      <c r="N2250" s="27"/>
      <c r="O2250" s="21">
        <f t="shared" si="3713"/>
        <v>0</v>
      </c>
      <c r="P2250" s="227"/>
      <c r="Q2250" s="227"/>
      <c r="R2250" s="227"/>
      <c r="S2250" s="227"/>
      <c r="T2250" s="227"/>
    </row>
    <row r="2251" spans="1:20">
      <c r="A2251" s="229"/>
      <c r="B2251" s="240"/>
      <c r="C2251" s="277"/>
      <c r="D2251" s="284"/>
      <c r="E2251" s="232"/>
      <c r="F2251" s="237"/>
      <c r="G2251" s="242"/>
      <c r="H2251" s="227"/>
      <c r="I2251" s="233"/>
      <c r="J2251" s="227"/>
      <c r="K2251" s="18"/>
      <c r="L2251" s="18"/>
      <c r="M2251" s="18"/>
      <c r="N2251" s="27"/>
      <c r="O2251" s="21">
        <f t="shared" si="3713"/>
        <v>0</v>
      </c>
      <c r="P2251" s="227"/>
      <c r="Q2251" s="227"/>
      <c r="R2251" s="227"/>
      <c r="S2251" s="227"/>
      <c r="T2251" s="227"/>
    </row>
    <row r="2252" spans="1:20">
      <c r="A2252" s="229"/>
      <c r="B2252" s="241"/>
      <c r="C2252" s="278"/>
      <c r="D2252" s="285"/>
      <c r="E2252" s="232"/>
      <c r="F2252" s="238"/>
      <c r="G2252" s="242"/>
      <c r="H2252" s="228"/>
      <c r="I2252" s="233"/>
      <c r="J2252" s="228"/>
      <c r="K2252" s="18"/>
      <c r="L2252" s="18"/>
      <c r="M2252" s="18"/>
      <c r="N2252" s="27"/>
      <c r="O2252" s="21">
        <f t="shared" si="3713"/>
        <v>0</v>
      </c>
      <c r="P2252" s="228"/>
      <c r="Q2252" s="228"/>
      <c r="R2252" s="228"/>
      <c r="S2252" s="228"/>
      <c r="T2252" s="228"/>
    </row>
    <row r="2253" spans="1:20" ht="12.75" customHeight="1">
      <c r="A2253" s="283">
        <v>1</v>
      </c>
      <c r="B2253" s="239" t="s">
        <v>290</v>
      </c>
      <c r="C2253" s="230" t="s">
        <v>1121</v>
      </c>
      <c r="D2253" s="323" t="s">
        <v>639</v>
      </c>
      <c r="E2253" s="289">
        <v>0.443</v>
      </c>
      <c r="F2253" s="236">
        <f t="shared" ref="F2253" si="3815">H2253+J2253+R2253</f>
        <v>155.25010326524</v>
      </c>
      <c r="G2253" s="286">
        <v>43.3</v>
      </c>
      <c r="H2253" s="226">
        <f t="shared" ref="H2253" si="3816">G2253*$P$8/1000</f>
        <v>98.336031999999989</v>
      </c>
      <c r="I2253" s="286">
        <v>14.3</v>
      </c>
      <c r="J2253" s="226">
        <f t="shared" ref="J2253" si="3817">I2253*$P$9/1000</f>
        <v>40.719679000000006</v>
      </c>
      <c r="K2253" s="18" t="s">
        <v>45</v>
      </c>
      <c r="L2253" s="18" t="s">
        <v>21</v>
      </c>
      <c r="M2253" s="18">
        <v>15.7</v>
      </c>
      <c r="N2253" s="27">
        <v>0.91100000000000003</v>
      </c>
      <c r="O2253" s="21">
        <f t="shared" si="3713"/>
        <v>14.3027</v>
      </c>
      <c r="P2253" s="226">
        <f t="shared" ref="P2253" si="3818">E2253*F2253</f>
        <v>68.775795746501316</v>
      </c>
      <c r="Q2253" s="226">
        <f t="shared" ref="Q2253" si="3819">SUM(O2253:O2256)</f>
        <v>14.3027</v>
      </c>
      <c r="R2253" s="226">
        <f t="shared" ref="R2253" si="3820">Q2253*1.02*1.05*$R$14</f>
        <v>16.194392265239998</v>
      </c>
      <c r="S2253" s="226">
        <f t="shared" ref="S2253" si="3821">F2253*$S$17</f>
        <v>197.10642871118947</v>
      </c>
      <c r="T2253" s="226">
        <f t="shared" ref="T2253" si="3822">E2253*S2253</f>
        <v>87.318147919056941</v>
      </c>
    </row>
    <row r="2254" spans="1:20">
      <c r="A2254" s="284"/>
      <c r="B2254" s="240"/>
      <c r="C2254" s="230"/>
      <c r="D2254" s="324"/>
      <c r="E2254" s="290"/>
      <c r="F2254" s="237"/>
      <c r="G2254" s="287"/>
      <c r="H2254" s="227"/>
      <c r="I2254" s="287"/>
      <c r="J2254" s="227"/>
      <c r="K2254" s="18"/>
      <c r="L2254" s="18"/>
      <c r="M2254" s="18"/>
      <c r="N2254" s="27"/>
      <c r="O2254" s="21">
        <f t="shared" si="3713"/>
        <v>0</v>
      </c>
      <c r="P2254" s="227"/>
      <c r="Q2254" s="227"/>
      <c r="R2254" s="227"/>
      <c r="S2254" s="227"/>
      <c r="T2254" s="227"/>
    </row>
    <row r="2255" spans="1:20">
      <c r="A2255" s="284"/>
      <c r="B2255" s="240"/>
      <c r="C2255" s="230"/>
      <c r="D2255" s="324"/>
      <c r="E2255" s="290"/>
      <c r="F2255" s="237"/>
      <c r="G2255" s="287"/>
      <c r="H2255" s="227"/>
      <c r="I2255" s="287"/>
      <c r="J2255" s="227"/>
      <c r="K2255" s="18"/>
      <c r="L2255" s="18"/>
      <c r="M2255" s="11"/>
      <c r="N2255" s="27"/>
      <c r="O2255" s="21">
        <f t="shared" si="3713"/>
        <v>0</v>
      </c>
      <c r="P2255" s="227"/>
      <c r="Q2255" s="227"/>
      <c r="R2255" s="227"/>
      <c r="S2255" s="227"/>
      <c r="T2255" s="227"/>
    </row>
    <row r="2256" spans="1:20">
      <c r="A2256" s="285"/>
      <c r="B2256" s="241"/>
      <c r="C2256" s="230"/>
      <c r="D2256" s="325"/>
      <c r="E2256" s="291"/>
      <c r="F2256" s="238"/>
      <c r="G2256" s="288"/>
      <c r="H2256" s="228"/>
      <c r="I2256" s="288"/>
      <c r="J2256" s="228"/>
      <c r="K2256" s="18"/>
      <c r="L2256" s="18"/>
      <c r="M2256" s="18"/>
      <c r="N2256" s="27"/>
      <c r="O2256" s="21">
        <f t="shared" si="3713"/>
        <v>0</v>
      </c>
      <c r="P2256" s="228"/>
      <c r="Q2256" s="228"/>
      <c r="R2256" s="228"/>
      <c r="S2256" s="228"/>
      <c r="T2256" s="228"/>
    </row>
    <row r="2257" spans="1:20" ht="12.75" customHeight="1">
      <c r="A2257" s="283">
        <v>2</v>
      </c>
      <c r="B2257" s="239" t="s">
        <v>33</v>
      </c>
      <c r="C2257" s="230" t="s">
        <v>1122</v>
      </c>
      <c r="D2257" s="323" t="s">
        <v>656</v>
      </c>
      <c r="E2257" s="236">
        <v>442.88</v>
      </c>
      <c r="F2257" s="236">
        <f t="shared" ref="F2257" si="3823">H2257+J2257+R2257</f>
        <v>0.39742368119999999</v>
      </c>
      <c r="G2257" s="286"/>
      <c r="H2257" s="226">
        <f t="shared" ref="H2257" si="3824">G2257*$P$8/1000</f>
        <v>0</v>
      </c>
      <c r="I2257" s="286"/>
      <c r="J2257" s="226">
        <f t="shared" ref="J2257" si="3825">I2257*$P$9/1000</f>
        <v>0</v>
      </c>
      <c r="K2257" s="18" t="s">
        <v>36</v>
      </c>
      <c r="L2257" s="18" t="s">
        <v>21</v>
      </c>
      <c r="M2257" s="18">
        <v>1</v>
      </c>
      <c r="N2257" s="27">
        <v>0.35099999999999998</v>
      </c>
      <c r="O2257" s="21">
        <f t="shared" si="3713"/>
        <v>0.35099999999999998</v>
      </c>
      <c r="P2257" s="226">
        <f t="shared" ref="P2257" si="3826">E2257*F2257</f>
        <v>176.01099992985598</v>
      </c>
      <c r="Q2257" s="226">
        <f t="shared" ref="Q2257" si="3827">SUM(O2257:O2260)</f>
        <v>0.35099999999999998</v>
      </c>
      <c r="R2257" s="226">
        <f t="shared" ref="R2257" si="3828">Q2257*1.02*1.05*$R$14</f>
        <v>0.39742368119999999</v>
      </c>
      <c r="S2257" s="226">
        <f t="shared" ref="S2257" si="3829">F2257*$S$17</f>
        <v>0.50457140342608187</v>
      </c>
      <c r="T2257" s="226">
        <f t="shared" ref="T2257" si="3830">E2257*S2257</f>
        <v>223.46458314934313</v>
      </c>
    </row>
    <row r="2258" spans="1:20">
      <c r="A2258" s="284"/>
      <c r="B2258" s="240"/>
      <c r="C2258" s="230"/>
      <c r="D2258" s="324"/>
      <c r="E2258" s="237"/>
      <c r="F2258" s="237"/>
      <c r="G2258" s="287"/>
      <c r="H2258" s="227"/>
      <c r="I2258" s="287"/>
      <c r="J2258" s="227"/>
      <c r="K2258" s="18"/>
      <c r="L2258" s="18"/>
      <c r="M2258" s="18"/>
      <c r="N2258" s="27"/>
      <c r="O2258" s="21">
        <f t="shared" si="3713"/>
        <v>0</v>
      </c>
      <c r="P2258" s="227"/>
      <c r="Q2258" s="227"/>
      <c r="R2258" s="227"/>
      <c r="S2258" s="227"/>
      <c r="T2258" s="227"/>
    </row>
    <row r="2259" spans="1:20">
      <c r="A2259" s="284"/>
      <c r="B2259" s="240"/>
      <c r="C2259" s="230"/>
      <c r="D2259" s="324"/>
      <c r="E2259" s="237"/>
      <c r="F2259" s="237"/>
      <c r="G2259" s="287"/>
      <c r="H2259" s="227"/>
      <c r="I2259" s="287"/>
      <c r="J2259" s="227"/>
      <c r="K2259" s="18"/>
      <c r="L2259" s="18"/>
      <c r="M2259" s="11"/>
      <c r="N2259" s="27"/>
      <c r="O2259" s="21">
        <f t="shared" si="3713"/>
        <v>0</v>
      </c>
      <c r="P2259" s="227"/>
      <c r="Q2259" s="227"/>
      <c r="R2259" s="227"/>
      <c r="S2259" s="227"/>
      <c r="T2259" s="227"/>
    </row>
    <row r="2260" spans="1:20">
      <c r="A2260" s="285"/>
      <c r="B2260" s="241"/>
      <c r="C2260" s="230"/>
      <c r="D2260" s="325"/>
      <c r="E2260" s="238"/>
      <c r="F2260" s="238"/>
      <c r="G2260" s="288"/>
      <c r="H2260" s="228"/>
      <c r="I2260" s="288"/>
      <c r="J2260" s="228"/>
      <c r="K2260" s="18"/>
      <c r="L2260" s="18"/>
      <c r="M2260" s="18"/>
      <c r="N2260" s="27"/>
      <c r="O2260" s="21">
        <f t="shared" si="3713"/>
        <v>0</v>
      </c>
      <c r="P2260" s="228"/>
      <c r="Q2260" s="228"/>
      <c r="R2260" s="228"/>
      <c r="S2260" s="228"/>
      <c r="T2260" s="228"/>
    </row>
    <row r="2261" spans="1:20" ht="12.75" customHeight="1">
      <c r="A2261" s="283">
        <v>3</v>
      </c>
      <c r="B2261" s="239" t="s">
        <v>249</v>
      </c>
      <c r="C2261" s="230" t="s">
        <v>1123</v>
      </c>
      <c r="D2261" s="323" t="s">
        <v>633</v>
      </c>
      <c r="E2261" s="335">
        <v>32</v>
      </c>
      <c r="F2261" s="236">
        <f t="shared" ref="F2261" si="3831">H2261+J2261+R2261</f>
        <v>0.38014556500000007</v>
      </c>
      <c r="G2261" s="286">
        <v>8.1500000000000003E-2</v>
      </c>
      <c r="H2261" s="226">
        <f t="shared" ref="H2261" si="3832">G2261*$P$8/1000</f>
        <v>0.18508976000000002</v>
      </c>
      <c r="I2261" s="304">
        <v>6.8500000000000005E-2</v>
      </c>
      <c r="J2261" s="226">
        <f t="shared" ref="J2261" si="3833">I2261*$P$9/1000</f>
        <v>0.19505580500000003</v>
      </c>
      <c r="K2261" s="18"/>
      <c r="L2261" s="18"/>
      <c r="M2261" s="18"/>
      <c r="N2261" s="27"/>
      <c r="O2261" s="21">
        <f t="shared" si="3713"/>
        <v>0</v>
      </c>
      <c r="P2261" s="226">
        <f t="shared" ref="P2261" si="3834">E2261*F2261</f>
        <v>12.164658080000002</v>
      </c>
      <c r="Q2261" s="226">
        <f t="shared" ref="Q2261" si="3835">SUM(O2261:O2264)</f>
        <v>0</v>
      </c>
      <c r="R2261" s="226">
        <f t="shared" ref="R2261" si="3836">Q2261*1.02*1.05*$R$14</f>
        <v>0</v>
      </c>
      <c r="S2261" s="226">
        <f t="shared" ref="S2261" si="3837">F2261*$S$17</f>
        <v>0.4826350072021095</v>
      </c>
      <c r="T2261" s="226">
        <f t="shared" ref="T2261" si="3838">E2261*S2261</f>
        <v>15.444320230467504</v>
      </c>
    </row>
    <row r="2262" spans="1:20">
      <c r="A2262" s="284"/>
      <c r="B2262" s="240"/>
      <c r="C2262" s="230"/>
      <c r="D2262" s="324"/>
      <c r="E2262" s="336"/>
      <c r="F2262" s="237"/>
      <c r="G2262" s="287"/>
      <c r="H2262" s="227"/>
      <c r="I2262" s="305"/>
      <c r="J2262" s="227"/>
      <c r="K2262" s="18"/>
      <c r="L2262" s="18"/>
      <c r="M2262" s="18"/>
      <c r="N2262" s="27"/>
      <c r="O2262" s="21">
        <f t="shared" si="3713"/>
        <v>0</v>
      </c>
      <c r="P2262" s="227"/>
      <c r="Q2262" s="227"/>
      <c r="R2262" s="227"/>
      <c r="S2262" s="227"/>
      <c r="T2262" s="227"/>
    </row>
    <row r="2263" spans="1:20">
      <c r="A2263" s="284"/>
      <c r="B2263" s="240"/>
      <c r="C2263" s="230"/>
      <c r="D2263" s="324"/>
      <c r="E2263" s="336"/>
      <c r="F2263" s="237"/>
      <c r="G2263" s="287"/>
      <c r="H2263" s="227"/>
      <c r="I2263" s="305"/>
      <c r="J2263" s="227"/>
      <c r="K2263" s="18"/>
      <c r="L2263" s="18"/>
      <c r="M2263" s="11"/>
      <c r="N2263" s="27"/>
      <c r="O2263" s="21">
        <f t="shared" si="3713"/>
        <v>0</v>
      </c>
      <c r="P2263" s="227"/>
      <c r="Q2263" s="227"/>
      <c r="R2263" s="227"/>
      <c r="S2263" s="227"/>
      <c r="T2263" s="227"/>
    </row>
    <row r="2264" spans="1:20">
      <c r="A2264" s="285"/>
      <c r="B2264" s="241"/>
      <c r="C2264" s="230"/>
      <c r="D2264" s="325"/>
      <c r="E2264" s="337"/>
      <c r="F2264" s="238"/>
      <c r="G2264" s="288"/>
      <c r="H2264" s="228"/>
      <c r="I2264" s="306"/>
      <c r="J2264" s="228"/>
      <c r="K2264" s="18"/>
      <c r="L2264" s="18"/>
      <c r="M2264" s="18"/>
      <c r="N2264" s="27"/>
      <c r="O2264" s="21">
        <f t="shared" si="3713"/>
        <v>0</v>
      </c>
      <c r="P2264" s="228"/>
      <c r="Q2264" s="228"/>
      <c r="R2264" s="228"/>
      <c r="S2264" s="228"/>
      <c r="T2264" s="228"/>
    </row>
    <row r="2265" spans="1:20" ht="12.75" customHeight="1">
      <c r="A2265" s="283">
        <v>4</v>
      </c>
      <c r="B2265" s="239" t="s">
        <v>33</v>
      </c>
      <c r="C2265" s="230" t="s">
        <v>1124</v>
      </c>
      <c r="D2265" s="323" t="s">
        <v>633</v>
      </c>
      <c r="E2265" s="335">
        <v>32</v>
      </c>
      <c r="F2265" s="236">
        <f t="shared" ref="F2265" si="3839">H2265+J2265+R2265</f>
        <v>9.0580895999999994E-2</v>
      </c>
      <c r="G2265" s="286"/>
      <c r="H2265" s="226">
        <f t="shared" ref="H2265" si="3840">G2265*$P$8/1000</f>
        <v>0</v>
      </c>
      <c r="I2265" s="286"/>
      <c r="J2265" s="226">
        <f t="shared" ref="J2265" si="3841">I2265*$P$9/1000</f>
        <v>0</v>
      </c>
      <c r="K2265" s="18" t="s">
        <v>250</v>
      </c>
      <c r="L2265" s="18" t="s">
        <v>19</v>
      </c>
      <c r="M2265" s="18">
        <v>1</v>
      </c>
      <c r="N2265" s="27">
        <v>0.08</v>
      </c>
      <c r="O2265" s="21">
        <f t="shared" si="3713"/>
        <v>0.08</v>
      </c>
      <c r="P2265" s="226">
        <f t="shared" ref="P2265" si="3842">E2265*F2265</f>
        <v>2.8985886719999998</v>
      </c>
      <c r="Q2265" s="226">
        <f t="shared" ref="Q2265" si="3843">SUM(O2265:O2268)</f>
        <v>0.08</v>
      </c>
      <c r="R2265" s="226">
        <f t="shared" ref="R2265" si="3844">Q2265*1.02*1.05*$R$14</f>
        <v>9.0580895999999994E-2</v>
      </c>
      <c r="S2265" s="226">
        <f t="shared" ref="S2265" si="3845">F2265*$S$17</f>
        <v>0.11500202927090185</v>
      </c>
      <c r="T2265" s="226">
        <f t="shared" ref="T2265" si="3846">E2265*S2265</f>
        <v>3.6800649366688591</v>
      </c>
    </row>
    <row r="2266" spans="1:20">
      <c r="A2266" s="284"/>
      <c r="B2266" s="240"/>
      <c r="C2266" s="230"/>
      <c r="D2266" s="324"/>
      <c r="E2266" s="336"/>
      <c r="F2266" s="237"/>
      <c r="G2266" s="287"/>
      <c r="H2266" s="227"/>
      <c r="I2266" s="287"/>
      <c r="J2266" s="227"/>
      <c r="K2266" s="18"/>
      <c r="L2266" s="18"/>
      <c r="M2266" s="18"/>
      <c r="N2266" s="27"/>
      <c r="O2266" s="21">
        <f t="shared" si="3713"/>
        <v>0</v>
      </c>
      <c r="P2266" s="227"/>
      <c r="Q2266" s="227"/>
      <c r="R2266" s="227"/>
      <c r="S2266" s="227"/>
      <c r="T2266" s="227"/>
    </row>
    <row r="2267" spans="1:20">
      <c r="A2267" s="284"/>
      <c r="B2267" s="240"/>
      <c r="C2267" s="230"/>
      <c r="D2267" s="324"/>
      <c r="E2267" s="336"/>
      <c r="F2267" s="237"/>
      <c r="G2267" s="287"/>
      <c r="H2267" s="227"/>
      <c r="I2267" s="287"/>
      <c r="J2267" s="227"/>
      <c r="K2267" s="18"/>
      <c r="L2267" s="18"/>
      <c r="M2267" s="11"/>
      <c r="N2267" s="27"/>
      <c r="O2267" s="21">
        <f t="shared" si="3713"/>
        <v>0</v>
      </c>
      <c r="P2267" s="227"/>
      <c r="Q2267" s="227"/>
      <c r="R2267" s="227"/>
      <c r="S2267" s="227"/>
      <c r="T2267" s="227"/>
    </row>
    <row r="2268" spans="1:20">
      <c r="A2268" s="285"/>
      <c r="B2268" s="241"/>
      <c r="C2268" s="230"/>
      <c r="D2268" s="325"/>
      <c r="E2268" s="337"/>
      <c r="F2268" s="238"/>
      <c r="G2268" s="288"/>
      <c r="H2268" s="228"/>
      <c r="I2268" s="288"/>
      <c r="J2268" s="228"/>
      <c r="K2268" s="18"/>
      <c r="L2268" s="18"/>
      <c r="M2268" s="18"/>
      <c r="N2268" s="27"/>
      <c r="O2268" s="21">
        <f t="shared" si="3713"/>
        <v>0</v>
      </c>
      <c r="P2268" s="228"/>
      <c r="Q2268" s="228"/>
      <c r="R2268" s="228"/>
      <c r="S2268" s="228"/>
      <c r="T2268" s="228"/>
    </row>
    <row r="2269" spans="1:20" ht="12.75" customHeight="1">
      <c r="A2269" s="283">
        <v>5</v>
      </c>
      <c r="B2269" s="239" t="s">
        <v>251</v>
      </c>
      <c r="C2269" s="230" t="s">
        <v>1125</v>
      </c>
      <c r="D2269" s="239" t="s">
        <v>602</v>
      </c>
      <c r="E2269" s="289">
        <v>23.1</v>
      </c>
      <c r="F2269" s="236">
        <f t="shared" ref="F2269" si="3847">H2269+J2269+R2269</f>
        <v>7.24247902832</v>
      </c>
      <c r="G2269" s="286">
        <v>0.45300000000000001</v>
      </c>
      <c r="H2269" s="226">
        <f t="shared" ref="H2269" si="3848">G2269*$P$8/1000</f>
        <v>1.0287811200000001</v>
      </c>
      <c r="I2269" s="286">
        <v>5.1400000000000001E-2</v>
      </c>
      <c r="J2269" s="226">
        <f t="shared" ref="J2269" si="3849">I2269*$P$9/1000</f>
        <v>0.146363042</v>
      </c>
      <c r="K2269" s="18" t="s">
        <v>253</v>
      </c>
      <c r="L2269" s="18" t="s">
        <v>17</v>
      </c>
      <c r="M2269" s="18">
        <v>1.02</v>
      </c>
      <c r="N2269" s="27">
        <v>3.88</v>
      </c>
      <c r="O2269" s="21">
        <f t="shared" si="3713"/>
        <v>3.9575999999999998</v>
      </c>
      <c r="P2269" s="226">
        <f t="shared" ref="P2269" si="3850">E2269*F2269</f>
        <v>167.30126555419201</v>
      </c>
      <c r="Q2269" s="226">
        <f t="shared" ref="Q2269" si="3851">SUM(O2269:O2272)</f>
        <v>5.3586</v>
      </c>
      <c r="R2269" s="226">
        <f t="shared" ref="R2269" si="3852">Q2269*1.02*1.05*$R$14</f>
        <v>6.0673348663199995</v>
      </c>
      <c r="S2269" s="226">
        <f t="shared" ref="S2269" si="3853">F2269*$S$17</f>
        <v>9.1950932480150058</v>
      </c>
      <c r="T2269" s="226">
        <f t="shared" ref="T2269" si="3854">E2269*S2269</f>
        <v>212.40665402914664</v>
      </c>
    </row>
    <row r="2270" spans="1:20">
      <c r="A2270" s="284"/>
      <c r="B2270" s="240"/>
      <c r="C2270" s="230"/>
      <c r="D2270" s="240"/>
      <c r="E2270" s="290"/>
      <c r="F2270" s="237"/>
      <c r="G2270" s="287"/>
      <c r="H2270" s="227"/>
      <c r="I2270" s="287"/>
      <c r="J2270" s="227"/>
      <c r="K2270" s="18" t="s">
        <v>252</v>
      </c>
      <c r="L2270" s="18" t="s">
        <v>21</v>
      </c>
      <c r="M2270" s="18">
        <v>0.05</v>
      </c>
      <c r="N2270" s="27">
        <v>2</v>
      </c>
      <c r="O2270" s="21">
        <f t="shared" si="3713"/>
        <v>0.1</v>
      </c>
      <c r="P2270" s="227"/>
      <c r="Q2270" s="227"/>
      <c r="R2270" s="227"/>
      <c r="S2270" s="227"/>
      <c r="T2270" s="227"/>
    </row>
    <row r="2271" spans="1:20">
      <c r="A2271" s="284"/>
      <c r="B2271" s="240"/>
      <c r="C2271" s="230"/>
      <c r="D2271" s="240"/>
      <c r="E2271" s="290"/>
      <c r="F2271" s="237"/>
      <c r="G2271" s="287"/>
      <c r="H2271" s="227"/>
      <c r="I2271" s="287"/>
      <c r="J2271" s="227"/>
      <c r="K2271" s="18" t="s">
        <v>57</v>
      </c>
      <c r="L2271" s="18" t="s">
        <v>21</v>
      </c>
      <c r="M2271" s="15">
        <v>6.8000000000000005E-2</v>
      </c>
      <c r="N2271" s="27">
        <v>0.75</v>
      </c>
      <c r="O2271" s="21">
        <f t="shared" si="3713"/>
        <v>5.1000000000000004E-2</v>
      </c>
      <c r="P2271" s="227"/>
      <c r="Q2271" s="227"/>
      <c r="R2271" s="227"/>
      <c r="S2271" s="227"/>
      <c r="T2271" s="227"/>
    </row>
    <row r="2272" spans="1:20">
      <c r="A2272" s="285"/>
      <c r="B2272" s="241"/>
      <c r="C2272" s="230"/>
      <c r="D2272" s="241"/>
      <c r="E2272" s="291"/>
      <c r="F2272" s="238"/>
      <c r="G2272" s="288"/>
      <c r="H2272" s="228"/>
      <c r="I2272" s="288"/>
      <c r="J2272" s="228"/>
      <c r="K2272" s="18" t="s">
        <v>134</v>
      </c>
      <c r="L2272" s="18" t="s">
        <v>32</v>
      </c>
      <c r="M2272" s="18">
        <v>0.01</v>
      </c>
      <c r="N2272" s="27">
        <v>125</v>
      </c>
      <c r="O2272" s="21">
        <f t="shared" si="3713"/>
        <v>1.25</v>
      </c>
      <c r="P2272" s="228"/>
      <c r="Q2272" s="228"/>
      <c r="R2272" s="228"/>
      <c r="S2272" s="228"/>
      <c r="T2272" s="228"/>
    </row>
    <row r="2273" spans="1:20" ht="12.75" customHeight="1">
      <c r="A2273" s="283">
        <v>6</v>
      </c>
      <c r="B2273" s="384" t="s">
        <v>73</v>
      </c>
      <c r="C2273" s="230" t="s">
        <v>1126</v>
      </c>
      <c r="D2273" s="239" t="s">
        <v>602</v>
      </c>
      <c r="E2273" s="236">
        <v>4.28</v>
      </c>
      <c r="F2273" s="236">
        <f t="shared" ref="F2273" si="3855">H2273+J2273+R2273</f>
        <v>5.2784839518400002</v>
      </c>
      <c r="G2273" s="383">
        <v>0.45800000000000002</v>
      </c>
      <c r="H2273" s="226">
        <f t="shared" ref="H2273" si="3856">G2273*$P$8/1000</f>
        <v>1.04013632</v>
      </c>
      <c r="I2273" s="383">
        <v>4.0000000000000001E-3</v>
      </c>
      <c r="J2273" s="226">
        <f t="shared" ref="J2273" si="3857">I2273*$P$9/1000</f>
        <v>1.1390120000000002E-2</v>
      </c>
      <c r="K2273" s="22" t="s">
        <v>254</v>
      </c>
      <c r="L2273" s="45" t="s">
        <v>17</v>
      </c>
      <c r="M2273" s="45">
        <v>1.2</v>
      </c>
      <c r="N2273" s="29">
        <v>3.1110000000000002</v>
      </c>
      <c r="O2273" s="21">
        <f t="shared" si="3713"/>
        <v>3.7332000000000001</v>
      </c>
      <c r="P2273" s="226">
        <f t="shared" ref="P2273" si="3858">E2273*F2273</f>
        <v>22.591911313875201</v>
      </c>
      <c r="Q2273" s="226">
        <f t="shared" ref="Q2273" si="3859">SUM(O2273:O2276)</f>
        <v>3.7332000000000001</v>
      </c>
      <c r="R2273" s="226">
        <f t="shared" ref="R2273" si="3860">Q2273*1.02*1.05*$R$14</f>
        <v>4.2269575118400002</v>
      </c>
      <c r="S2273" s="226">
        <f t="shared" ref="S2273" si="3861">F2273*$S$17</f>
        <v>6.7015937437347652</v>
      </c>
      <c r="T2273" s="226">
        <f t="shared" ref="T2273" si="3862">E2273*S2273</f>
        <v>28.682821223184796</v>
      </c>
    </row>
    <row r="2274" spans="1:20">
      <c r="A2274" s="284"/>
      <c r="B2274" s="384"/>
      <c r="C2274" s="230"/>
      <c r="D2274" s="240"/>
      <c r="E2274" s="237"/>
      <c r="F2274" s="237"/>
      <c r="G2274" s="383"/>
      <c r="H2274" s="227"/>
      <c r="I2274" s="383"/>
      <c r="J2274" s="227"/>
      <c r="K2274" s="18"/>
      <c r="L2274" s="18"/>
      <c r="M2274" s="18"/>
      <c r="N2274" s="27"/>
      <c r="O2274" s="21">
        <f t="shared" si="3713"/>
        <v>0</v>
      </c>
      <c r="P2274" s="227"/>
      <c r="Q2274" s="227"/>
      <c r="R2274" s="227"/>
      <c r="S2274" s="227"/>
      <c r="T2274" s="227"/>
    </row>
    <row r="2275" spans="1:20">
      <c r="A2275" s="284"/>
      <c r="B2275" s="384"/>
      <c r="C2275" s="230"/>
      <c r="D2275" s="240"/>
      <c r="E2275" s="237"/>
      <c r="F2275" s="237"/>
      <c r="G2275" s="383"/>
      <c r="H2275" s="227"/>
      <c r="I2275" s="383"/>
      <c r="J2275" s="227"/>
      <c r="K2275" s="18"/>
      <c r="L2275" s="18"/>
      <c r="M2275" s="11"/>
      <c r="N2275" s="27"/>
      <c r="O2275" s="21">
        <f t="shared" si="3713"/>
        <v>0</v>
      </c>
      <c r="P2275" s="227"/>
      <c r="Q2275" s="227"/>
      <c r="R2275" s="227"/>
      <c r="S2275" s="227"/>
      <c r="T2275" s="227"/>
    </row>
    <row r="2276" spans="1:20">
      <c r="A2276" s="285"/>
      <c r="B2276" s="384"/>
      <c r="C2276" s="230"/>
      <c r="D2276" s="241"/>
      <c r="E2276" s="238"/>
      <c r="F2276" s="238"/>
      <c r="G2276" s="383"/>
      <c r="H2276" s="228"/>
      <c r="I2276" s="383"/>
      <c r="J2276" s="228"/>
      <c r="K2276" s="18"/>
      <c r="L2276" s="18"/>
      <c r="M2276" s="18"/>
      <c r="N2276" s="27"/>
      <c r="O2276" s="21">
        <f t="shared" si="3713"/>
        <v>0</v>
      </c>
      <c r="P2276" s="228"/>
      <c r="Q2276" s="228"/>
      <c r="R2276" s="228"/>
      <c r="S2276" s="228"/>
      <c r="T2276" s="228"/>
    </row>
    <row r="2277" spans="1:20">
      <c r="A2277" s="229"/>
      <c r="B2277" s="239"/>
      <c r="C2277" s="276" t="s">
        <v>1127</v>
      </c>
      <c r="D2277" s="283"/>
      <c r="E2277" s="232"/>
      <c r="F2277" s="236">
        <f t="shared" ref="F2277" si="3863">H2277+J2277+R2277</f>
        <v>0</v>
      </c>
      <c r="G2277" s="242"/>
      <c r="H2277" s="226">
        <f t="shared" ref="H2277" si="3864">G2277*$P$8/1000</f>
        <v>0</v>
      </c>
      <c r="I2277" s="233"/>
      <c r="J2277" s="226">
        <f t="shared" ref="J2277" si="3865">I2277*$P$9/1000</f>
        <v>0</v>
      </c>
      <c r="K2277" s="18"/>
      <c r="L2277" s="18"/>
      <c r="M2277" s="18"/>
      <c r="N2277" s="15"/>
      <c r="O2277" s="21">
        <f t="shared" ref="O2277:O2364" si="3866">M2277*N2277</f>
        <v>0</v>
      </c>
      <c r="P2277" s="226">
        <f t="shared" ref="P2277" si="3867">E2277*F2277</f>
        <v>0</v>
      </c>
      <c r="Q2277" s="226">
        <f t="shared" ref="Q2277" si="3868">SUM(O2277:O2280)</f>
        <v>0</v>
      </c>
      <c r="R2277" s="226">
        <f t="shared" ref="R2277" si="3869">Q2277*1.02*1.05*$R$14</f>
        <v>0</v>
      </c>
      <c r="S2277" s="226">
        <f t="shared" ref="S2277" si="3870">F2277*$S$17</f>
        <v>0</v>
      </c>
      <c r="T2277" s="226">
        <f t="shared" ref="T2277" si="3871">E2277*S2277</f>
        <v>0</v>
      </c>
    </row>
    <row r="2278" spans="1:20">
      <c r="A2278" s="229"/>
      <c r="B2278" s="240"/>
      <c r="C2278" s="277"/>
      <c r="D2278" s="284"/>
      <c r="E2278" s="232"/>
      <c r="F2278" s="237"/>
      <c r="G2278" s="242"/>
      <c r="H2278" s="227"/>
      <c r="I2278" s="233"/>
      <c r="J2278" s="227"/>
      <c r="K2278" s="18"/>
      <c r="L2278" s="18"/>
      <c r="M2278" s="18"/>
      <c r="N2278" s="27"/>
      <c r="O2278" s="21">
        <f t="shared" si="3866"/>
        <v>0</v>
      </c>
      <c r="P2278" s="227"/>
      <c r="Q2278" s="227"/>
      <c r="R2278" s="227"/>
      <c r="S2278" s="227"/>
      <c r="T2278" s="227"/>
    </row>
    <row r="2279" spans="1:20">
      <c r="A2279" s="229"/>
      <c r="B2279" s="240"/>
      <c r="C2279" s="277"/>
      <c r="D2279" s="284"/>
      <c r="E2279" s="232"/>
      <c r="F2279" s="237"/>
      <c r="G2279" s="242"/>
      <c r="H2279" s="227"/>
      <c r="I2279" s="233"/>
      <c r="J2279" s="227"/>
      <c r="K2279" s="18"/>
      <c r="L2279" s="18"/>
      <c r="M2279" s="18"/>
      <c r="N2279" s="27"/>
      <c r="O2279" s="21">
        <f t="shared" si="3866"/>
        <v>0</v>
      </c>
      <c r="P2279" s="227"/>
      <c r="Q2279" s="227"/>
      <c r="R2279" s="227"/>
      <c r="S2279" s="227"/>
      <c r="T2279" s="227"/>
    </row>
    <row r="2280" spans="1:20">
      <c r="A2280" s="229"/>
      <c r="B2280" s="241"/>
      <c r="C2280" s="278"/>
      <c r="D2280" s="285"/>
      <c r="E2280" s="232"/>
      <c r="F2280" s="238"/>
      <c r="G2280" s="242"/>
      <c r="H2280" s="228"/>
      <c r="I2280" s="233"/>
      <c r="J2280" s="228"/>
      <c r="K2280" s="18"/>
      <c r="L2280" s="18"/>
      <c r="M2280" s="18"/>
      <c r="N2280" s="27"/>
      <c r="O2280" s="21">
        <f t="shared" si="3866"/>
        <v>0</v>
      </c>
      <c r="P2280" s="228"/>
      <c r="Q2280" s="228"/>
      <c r="R2280" s="228"/>
      <c r="S2280" s="228"/>
      <c r="T2280" s="228"/>
    </row>
    <row r="2281" spans="1:20" ht="12.75" customHeight="1">
      <c r="A2281" s="283">
        <v>1</v>
      </c>
      <c r="B2281" s="239" t="s">
        <v>290</v>
      </c>
      <c r="C2281" s="230" t="s">
        <v>1121</v>
      </c>
      <c r="D2281" s="323" t="s">
        <v>639</v>
      </c>
      <c r="E2281" s="289">
        <v>0.48899999999999999</v>
      </c>
      <c r="F2281" s="236">
        <f t="shared" ref="F2281" si="3872">H2281+J2281+R2281</f>
        <v>155.25010326524</v>
      </c>
      <c r="G2281" s="286">
        <v>43.3</v>
      </c>
      <c r="H2281" s="226">
        <f t="shared" ref="H2281" si="3873">G2281*$P$8/1000</f>
        <v>98.336031999999989</v>
      </c>
      <c r="I2281" s="286">
        <v>14.3</v>
      </c>
      <c r="J2281" s="226">
        <f t="shared" ref="J2281" si="3874">I2281*$P$9/1000</f>
        <v>40.719679000000006</v>
      </c>
      <c r="K2281" s="18" t="s">
        <v>45</v>
      </c>
      <c r="L2281" s="18" t="s">
        <v>21</v>
      </c>
      <c r="M2281" s="18">
        <v>15.7</v>
      </c>
      <c r="N2281" s="27">
        <v>0.91100000000000003</v>
      </c>
      <c r="O2281" s="21">
        <f t="shared" si="3866"/>
        <v>14.3027</v>
      </c>
      <c r="P2281" s="226">
        <f t="shared" ref="P2281" si="3875">E2281*F2281</f>
        <v>75.917300496702353</v>
      </c>
      <c r="Q2281" s="226">
        <f t="shared" ref="Q2281" si="3876">SUM(O2281:O2284)</f>
        <v>14.3027</v>
      </c>
      <c r="R2281" s="226">
        <f t="shared" ref="R2281" si="3877">Q2281*1.02*1.05*$R$14</f>
        <v>16.194392265239998</v>
      </c>
      <c r="S2281" s="226">
        <f t="shared" ref="S2281" si="3878">F2281*$S$17</f>
        <v>197.10642871118947</v>
      </c>
      <c r="T2281" s="226">
        <f t="shared" ref="T2281" si="3879">E2281*S2281</f>
        <v>96.385043639771652</v>
      </c>
    </row>
    <row r="2282" spans="1:20">
      <c r="A2282" s="284"/>
      <c r="B2282" s="240"/>
      <c r="C2282" s="230"/>
      <c r="D2282" s="324"/>
      <c r="E2282" s="290"/>
      <c r="F2282" s="237"/>
      <c r="G2282" s="287"/>
      <c r="H2282" s="227"/>
      <c r="I2282" s="287"/>
      <c r="J2282" s="227"/>
      <c r="K2282" s="18"/>
      <c r="L2282" s="18"/>
      <c r="M2282" s="18"/>
      <c r="N2282" s="27"/>
      <c r="O2282" s="21">
        <f t="shared" si="3866"/>
        <v>0</v>
      </c>
      <c r="P2282" s="227"/>
      <c r="Q2282" s="227"/>
      <c r="R2282" s="227"/>
      <c r="S2282" s="227"/>
      <c r="T2282" s="227"/>
    </row>
    <row r="2283" spans="1:20">
      <c r="A2283" s="284"/>
      <c r="B2283" s="240"/>
      <c r="C2283" s="230"/>
      <c r="D2283" s="324"/>
      <c r="E2283" s="290"/>
      <c r="F2283" s="237"/>
      <c r="G2283" s="287"/>
      <c r="H2283" s="227"/>
      <c r="I2283" s="287"/>
      <c r="J2283" s="227"/>
      <c r="K2283" s="18"/>
      <c r="L2283" s="18"/>
      <c r="M2283" s="11"/>
      <c r="N2283" s="27"/>
      <c r="O2283" s="21">
        <f t="shared" si="3866"/>
        <v>0</v>
      </c>
      <c r="P2283" s="227"/>
      <c r="Q2283" s="227"/>
      <c r="R2283" s="227"/>
      <c r="S2283" s="227"/>
      <c r="T2283" s="227"/>
    </row>
    <row r="2284" spans="1:20">
      <c r="A2284" s="285"/>
      <c r="B2284" s="241"/>
      <c r="C2284" s="230"/>
      <c r="D2284" s="325"/>
      <c r="E2284" s="291"/>
      <c r="F2284" s="238"/>
      <c r="G2284" s="288"/>
      <c r="H2284" s="228"/>
      <c r="I2284" s="288"/>
      <c r="J2284" s="228"/>
      <c r="K2284" s="18"/>
      <c r="L2284" s="18"/>
      <c r="M2284" s="18"/>
      <c r="N2284" s="27"/>
      <c r="O2284" s="21">
        <f t="shared" si="3866"/>
        <v>0</v>
      </c>
      <c r="P2284" s="228"/>
      <c r="Q2284" s="228"/>
      <c r="R2284" s="228"/>
      <c r="S2284" s="228"/>
      <c r="T2284" s="228"/>
    </row>
    <row r="2285" spans="1:20">
      <c r="A2285" s="283">
        <v>2</v>
      </c>
      <c r="B2285" s="239" t="s">
        <v>33</v>
      </c>
      <c r="C2285" s="230" t="s">
        <v>1122</v>
      </c>
      <c r="D2285" s="323" t="s">
        <v>656</v>
      </c>
      <c r="E2285" s="236">
        <v>489.32</v>
      </c>
      <c r="F2285" s="236">
        <f t="shared" ref="F2285" si="3880">H2285+J2285+R2285</f>
        <v>0.39742368119999999</v>
      </c>
      <c r="G2285" s="286"/>
      <c r="H2285" s="226">
        <f t="shared" ref="H2285" si="3881">G2285*$P$8/1000</f>
        <v>0</v>
      </c>
      <c r="I2285" s="286"/>
      <c r="J2285" s="226">
        <f t="shared" ref="J2285" si="3882">I2285*$P$9/1000</f>
        <v>0</v>
      </c>
      <c r="K2285" s="18" t="s">
        <v>36</v>
      </c>
      <c r="L2285" s="18" t="s">
        <v>21</v>
      </c>
      <c r="M2285" s="18">
        <v>1</v>
      </c>
      <c r="N2285" s="27">
        <v>0.35099999999999998</v>
      </c>
      <c r="O2285" s="21">
        <f t="shared" si="3866"/>
        <v>0.35099999999999998</v>
      </c>
      <c r="P2285" s="226">
        <f t="shared" ref="P2285" si="3883">E2285*F2285</f>
        <v>194.467355684784</v>
      </c>
      <c r="Q2285" s="226">
        <f t="shared" ref="Q2285" si="3884">SUM(O2285:O2288)</f>
        <v>0.35099999999999998</v>
      </c>
      <c r="R2285" s="226">
        <f t="shared" ref="R2285" si="3885">Q2285*1.02*1.05*$R$14</f>
        <v>0.39742368119999999</v>
      </c>
      <c r="S2285" s="226">
        <f t="shared" ref="S2285" si="3886">F2285*$S$17</f>
        <v>0.50457140342608187</v>
      </c>
      <c r="T2285" s="226">
        <f t="shared" ref="T2285" si="3887">E2285*S2285</f>
        <v>246.89687912445038</v>
      </c>
    </row>
    <row r="2286" spans="1:20">
      <c r="A2286" s="284"/>
      <c r="B2286" s="240"/>
      <c r="C2286" s="230"/>
      <c r="D2286" s="324"/>
      <c r="E2286" s="237"/>
      <c r="F2286" s="237"/>
      <c r="G2286" s="287"/>
      <c r="H2286" s="227"/>
      <c r="I2286" s="287"/>
      <c r="J2286" s="227"/>
      <c r="K2286" s="18"/>
      <c r="L2286" s="18"/>
      <c r="M2286" s="18"/>
      <c r="N2286" s="27"/>
      <c r="O2286" s="21">
        <f t="shared" si="3866"/>
        <v>0</v>
      </c>
      <c r="P2286" s="227"/>
      <c r="Q2286" s="227"/>
      <c r="R2286" s="227"/>
      <c r="S2286" s="227"/>
      <c r="T2286" s="227"/>
    </row>
    <row r="2287" spans="1:20">
      <c r="A2287" s="284"/>
      <c r="B2287" s="240"/>
      <c r="C2287" s="230"/>
      <c r="D2287" s="324"/>
      <c r="E2287" s="237"/>
      <c r="F2287" s="237"/>
      <c r="G2287" s="287"/>
      <c r="H2287" s="227"/>
      <c r="I2287" s="287"/>
      <c r="J2287" s="227"/>
      <c r="K2287" s="18"/>
      <c r="L2287" s="18"/>
      <c r="M2287" s="11"/>
      <c r="N2287" s="27"/>
      <c r="O2287" s="21">
        <f t="shared" si="3866"/>
        <v>0</v>
      </c>
      <c r="P2287" s="227"/>
      <c r="Q2287" s="227"/>
      <c r="R2287" s="227"/>
      <c r="S2287" s="227"/>
      <c r="T2287" s="227"/>
    </row>
    <row r="2288" spans="1:20">
      <c r="A2288" s="285"/>
      <c r="B2288" s="241"/>
      <c r="C2288" s="230"/>
      <c r="D2288" s="325"/>
      <c r="E2288" s="238"/>
      <c r="F2288" s="238"/>
      <c r="G2288" s="288"/>
      <c r="H2288" s="228"/>
      <c r="I2288" s="288"/>
      <c r="J2288" s="228"/>
      <c r="K2288" s="18"/>
      <c r="L2288" s="18"/>
      <c r="M2288" s="18"/>
      <c r="N2288" s="27"/>
      <c r="O2288" s="21">
        <f t="shared" si="3866"/>
        <v>0</v>
      </c>
      <c r="P2288" s="228"/>
      <c r="Q2288" s="228"/>
      <c r="R2288" s="228"/>
      <c r="S2288" s="228"/>
      <c r="T2288" s="228"/>
    </row>
    <row r="2289" spans="1:20" ht="12.75" customHeight="1">
      <c r="A2289" s="283">
        <v>3</v>
      </c>
      <c r="B2289" s="239" t="s">
        <v>249</v>
      </c>
      <c r="C2289" s="230" t="s">
        <v>1123</v>
      </c>
      <c r="D2289" s="323" t="s">
        <v>633</v>
      </c>
      <c r="E2289" s="335">
        <v>72</v>
      </c>
      <c r="F2289" s="236">
        <f t="shared" ref="F2289" si="3888">H2289+J2289+R2289</f>
        <v>0.38014556500000007</v>
      </c>
      <c r="G2289" s="286">
        <v>8.1500000000000003E-2</v>
      </c>
      <c r="H2289" s="226">
        <f t="shared" ref="H2289" si="3889">G2289*$P$8/1000</f>
        <v>0.18508976000000002</v>
      </c>
      <c r="I2289" s="304">
        <v>6.8500000000000005E-2</v>
      </c>
      <c r="J2289" s="226">
        <f t="shared" ref="J2289" si="3890">I2289*$P$9/1000</f>
        <v>0.19505580500000003</v>
      </c>
      <c r="K2289" s="18"/>
      <c r="L2289" s="18"/>
      <c r="M2289" s="18"/>
      <c r="N2289" s="27"/>
      <c r="O2289" s="21">
        <f t="shared" si="3866"/>
        <v>0</v>
      </c>
      <c r="P2289" s="226">
        <f t="shared" ref="P2289" si="3891">E2289*F2289</f>
        <v>27.370480680000007</v>
      </c>
      <c r="Q2289" s="226">
        <f t="shared" ref="Q2289" si="3892">SUM(O2289:O2292)</f>
        <v>0</v>
      </c>
      <c r="R2289" s="226">
        <f t="shared" ref="R2289" si="3893">Q2289*1.02*1.05*$R$14</f>
        <v>0</v>
      </c>
      <c r="S2289" s="226">
        <f t="shared" ref="S2289" si="3894">F2289*$S$17</f>
        <v>0.4826350072021095</v>
      </c>
      <c r="T2289" s="226">
        <f t="shared" ref="T2289" si="3895">E2289*S2289</f>
        <v>34.749720518551882</v>
      </c>
    </row>
    <row r="2290" spans="1:20">
      <c r="A2290" s="284"/>
      <c r="B2290" s="240"/>
      <c r="C2290" s="230"/>
      <c r="D2290" s="324"/>
      <c r="E2290" s="336"/>
      <c r="F2290" s="237"/>
      <c r="G2290" s="287"/>
      <c r="H2290" s="227"/>
      <c r="I2290" s="305"/>
      <c r="J2290" s="227"/>
      <c r="K2290" s="18"/>
      <c r="L2290" s="18"/>
      <c r="M2290" s="18"/>
      <c r="N2290" s="27"/>
      <c r="O2290" s="21">
        <f t="shared" si="3866"/>
        <v>0</v>
      </c>
      <c r="P2290" s="227"/>
      <c r="Q2290" s="227"/>
      <c r="R2290" s="227"/>
      <c r="S2290" s="227"/>
      <c r="T2290" s="227"/>
    </row>
    <row r="2291" spans="1:20">
      <c r="A2291" s="284"/>
      <c r="B2291" s="240"/>
      <c r="C2291" s="230"/>
      <c r="D2291" s="324"/>
      <c r="E2291" s="336"/>
      <c r="F2291" s="237"/>
      <c r="G2291" s="287"/>
      <c r="H2291" s="227"/>
      <c r="I2291" s="305"/>
      <c r="J2291" s="227"/>
      <c r="K2291" s="18"/>
      <c r="L2291" s="18"/>
      <c r="M2291" s="11"/>
      <c r="N2291" s="27"/>
      <c r="O2291" s="21">
        <f t="shared" si="3866"/>
        <v>0</v>
      </c>
      <c r="P2291" s="227"/>
      <c r="Q2291" s="227"/>
      <c r="R2291" s="227"/>
      <c r="S2291" s="227"/>
      <c r="T2291" s="227"/>
    </row>
    <row r="2292" spans="1:20">
      <c r="A2292" s="285"/>
      <c r="B2292" s="241"/>
      <c r="C2292" s="230"/>
      <c r="D2292" s="325"/>
      <c r="E2292" s="337"/>
      <c r="F2292" s="238"/>
      <c r="G2292" s="288"/>
      <c r="H2292" s="228"/>
      <c r="I2292" s="306"/>
      <c r="J2292" s="228"/>
      <c r="K2292" s="18"/>
      <c r="L2292" s="18"/>
      <c r="M2292" s="18"/>
      <c r="N2292" s="27"/>
      <c r="O2292" s="21">
        <f t="shared" si="3866"/>
        <v>0</v>
      </c>
      <c r="P2292" s="228"/>
      <c r="Q2292" s="228"/>
      <c r="R2292" s="228"/>
      <c r="S2292" s="228"/>
      <c r="T2292" s="228"/>
    </row>
    <row r="2293" spans="1:20">
      <c r="A2293" s="283">
        <v>4</v>
      </c>
      <c r="B2293" s="239" t="s">
        <v>33</v>
      </c>
      <c r="C2293" s="230" t="s">
        <v>1124</v>
      </c>
      <c r="D2293" s="323" t="s">
        <v>633</v>
      </c>
      <c r="E2293" s="335">
        <v>72</v>
      </c>
      <c r="F2293" s="236">
        <f t="shared" ref="F2293" si="3896">H2293+J2293+R2293</f>
        <v>9.0580895999999994E-2</v>
      </c>
      <c r="G2293" s="286"/>
      <c r="H2293" s="226">
        <f t="shared" ref="H2293" si="3897">G2293*$P$8/1000</f>
        <v>0</v>
      </c>
      <c r="I2293" s="286"/>
      <c r="J2293" s="226">
        <f t="shared" ref="J2293" si="3898">I2293*$P$9/1000</f>
        <v>0</v>
      </c>
      <c r="K2293" s="18" t="s">
        <v>250</v>
      </c>
      <c r="L2293" s="18" t="s">
        <v>19</v>
      </c>
      <c r="M2293" s="18">
        <v>1</v>
      </c>
      <c r="N2293" s="27">
        <v>0.08</v>
      </c>
      <c r="O2293" s="21">
        <f t="shared" si="3866"/>
        <v>0.08</v>
      </c>
      <c r="P2293" s="226">
        <f t="shared" ref="P2293" si="3899">E2293*F2293</f>
        <v>6.5218245119999994</v>
      </c>
      <c r="Q2293" s="226">
        <f t="shared" ref="Q2293" si="3900">SUM(O2293:O2296)</f>
        <v>0.08</v>
      </c>
      <c r="R2293" s="226">
        <f t="shared" ref="R2293" si="3901">Q2293*1.02*1.05*$R$14</f>
        <v>9.0580895999999994E-2</v>
      </c>
      <c r="S2293" s="226">
        <f t="shared" ref="S2293" si="3902">F2293*$S$17</f>
        <v>0.11500202927090185</v>
      </c>
      <c r="T2293" s="226">
        <f t="shared" ref="T2293" si="3903">E2293*S2293</f>
        <v>8.2801461075049332</v>
      </c>
    </row>
    <row r="2294" spans="1:20">
      <c r="A2294" s="284"/>
      <c r="B2294" s="240"/>
      <c r="C2294" s="230"/>
      <c r="D2294" s="324"/>
      <c r="E2294" s="336"/>
      <c r="F2294" s="237"/>
      <c r="G2294" s="287"/>
      <c r="H2294" s="227"/>
      <c r="I2294" s="287"/>
      <c r="J2294" s="227"/>
      <c r="K2294" s="18"/>
      <c r="L2294" s="18"/>
      <c r="M2294" s="18"/>
      <c r="N2294" s="27"/>
      <c r="O2294" s="21">
        <f t="shared" si="3866"/>
        <v>0</v>
      </c>
      <c r="P2294" s="227"/>
      <c r="Q2294" s="227"/>
      <c r="R2294" s="227"/>
      <c r="S2294" s="227"/>
      <c r="T2294" s="227"/>
    </row>
    <row r="2295" spans="1:20">
      <c r="A2295" s="284"/>
      <c r="B2295" s="240"/>
      <c r="C2295" s="230"/>
      <c r="D2295" s="324"/>
      <c r="E2295" s="336"/>
      <c r="F2295" s="237"/>
      <c r="G2295" s="287"/>
      <c r="H2295" s="227"/>
      <c r="I2295" s="287"/>
      <c r="J2295" s="227"/>
      <c r="K2295" s="18"/>
      <c r="L2295" s="18"/>
      <c r="M2295" s="11"/>
      <c r="N2295" s="27"/>
      <c r="O2295" s="21">
        <f t="shared" si="3866"/>
        <v>0</v>
      </c>
      <c r="P2295" s="227"/>
      <c r="Q2295" s="227"/>
      <c r="R2295" s="227"/>
      <c r="S2295" s="227"/>
      <c r="T2295" s="227"/>
    </row>
    <row r="2296" spans="1:20">
      <c r="A2296" s="285"/>
      <c r="B2296" s="241"/>
      <c r="C2296" s="230"/>
      <c r="D2296" s="325"/>
      <c r="E2296" s="337"/>
      <c r="F2296" s="238"/>
      <c r="G2296" s="288"/>
      <c r="H2296" s="228"/>
      <c r="I2296" s="288"/>
      <c r="J2296" s="228"/>
      <c r="K2296" s="18"/>
      <c r="L2296" s="18"/>
      <c r="M2296" s="18"/>
      <c r="N2296" s="27"/>
      <c r="O2296" s="21">
        <f t="shared" si="3866"/>
        <v>0</v>
      </c>
      <c r="P2296" s="228"/>
      <c r="Q2296" s="228"/>
      <c r="R2296" s="228"/>
      <c r="S2296" s="228"/>
      <c r="T2296" s="228"/>
    </row>
    <row r="2297" spans="1:20" ht="12.75" customHeight="1">
      <c r="A2297" s="283">
        <v>5</v>
      </c>
      <c r="B2297" s="239" t="s">
        <v>251</v>
      </c>
      <c r="C2297" s="230" t="s">
        <v>1125</v>
      </c>
      <c r="D2297" s="239" t="s">
        <v>602</v>
      </c>
      <c r="E2297" s="289">
        <v>26</v>
      </c>
      <c r="F2297" s="236">
        <f t="shared" ref="F2297" si="3904">H2297+J2297+R2297</f>
        <v>7.24247902832</v>
      </c>
      <c r="G2297" s="286">
        <v>0.45300000000000001</v>
      </c>
      <c r="H2297" s="226">
        <f t="shared" ref="H2297" si="3905">G2297*$P$8/1000</f>
        <v>1.0287811200000001</v>
      </c>
      <c r="I2297" s="286">
        <v>5.1400000000000001E-2</v>
      </c>
      <c r="J2297" s="226">
        <f t="shared" ref="J2297" si="3906">I2297*$P$9/1000</f>
        <v>0.146363042</v>
      </c>
      <c r="K2297" s="18" t="s">
        <v>253</v>
      </c>
      <c r="L2297" s="18" t="s">
        <v>17</v>
      </c>
      <c r="M2297" s="18">
        <v>1.02</v>
      </c>
      <c r="N2297" s="27">
        <v>3.88</v>
      </c>
      <c r="O2297" s="21">
        <f t="shared" si="3866"/>
        <v>3.9575999999999998</v>
      </c>
      <c r="P2297" s="226">
        <f t="shared" ref="P2297" si="3907">E2297*F2297</f>
        <v>188.30445473632</v>
      </c>
      <c r="Q2297" s="226">
        <f t="shared" ref="Q2297" si="3908">SUM(O2297:O2300)</f>
        <v>5.3586</v>
      </c>
      <c r="R2297" s="226">
        <f t="shared" ref="R2297" si="3909">Q2297*1.02*1.05*$R$14</f>
        <v>6.0673348663199995</v>
      </c>
      <c r="S2297" s="226">
        <f t="shared" ref="S2297" si="3910">F2297*$S$17</f>
        <v>9.1950932480150058</v>
      </c>
      <c r="T2297" s="226">
        <f t="shared" ref="T2297" si="3911">E2297*S2297</f>
        <v>239.07242444839017</v>
      </c>
    </row>
    <row r="2298" spans="1:20">
      <c r="A2298" s="284"/>
      <c r="B2298" s="240"/>
      <c r="C2298" s="230"/>
      <c r="D2298" s="240"/>
      <c r="E2298" s="290"/>
      <c r="F2298" s="237"/>
      <c r="G2298" s="287"/>
      <c r="H2298" s="227"/>
      <c r="I2298" s="287"/>
      <c r="J2298" s="227"/>
      <c r="K2298" s="18" t="s">
        <v>252</v>
      </c>
      <c r="L2298" s="18" t="s">
        <v>21</v>
      </c>
      <c r="M2298" s="18">
        <v>0.05</v>
      </c>
      <c r="N2298" s="27">
        <v>2</v>
      </c>
      <c r="O2298" s="21">
        <f t="shared" si="3866"/>
        <v>0.1</v>
      </c>
      <c r="P2298" s="227"/>
      <c r="Q2298" s="227"/>
      <c r="R2298" s="227"/>
      <c r="S2298" s="227"/>
      <c r="T2298" s="227"/>
    </row>
    <row r="2299" spans="1:20">
      <c r="A2299" s="284"/>
      <c r="B2299" s="240"/>
      <c r="C2299" s="230"/>
      <c r="D2299" s="240"/>
      <c r="E2299" s="290"/>
      <c r="F2299" s="237"/>
      <c r="G2299" s="287"/>
      <c r="H2299" s="227"/>
      <c r="I2299" s="287"/>
      <c r="J2299" s="227"/>
      <c r="K2299" s="18" t="s">
        <v>57</v>
      </c>
      <c r="L2299" s="18" t="s">
        <v>21</v>
      </c>
      <c r="M2299" s="15">
        <v>6.8000000000000005E-2</v>
      </c>
      <c r="N2299" s="27">
        <v>0.75</v>
      </c>
      <c r="O2299" s="21">
        <f t="shared" si="3866"/>
        <v>5.1000000000000004E-2</v>
      </c>
      <c r="P2299" s="227"/>
      <c r="Q2299" s="227"/>
      <c r="R2299" s="227"/>
      <c r="S2299" s="227"/>
      <c r="T2299" s="227"/>
    </row>
    <row r="2300" spans="1:20">
      <c r="A2300" s="285"/>
      <c r="B2300" s="241"/>
      <c r="C2300" s="230"/>
      <c r="D2300" s="241"/>
      <c r="E2300" s="291"/>
      <c r="F2300" s="238"/>
      <c r="G2300" s="288"/>
      <c r="H2300" s="228"/>
      <c r="I2300" s="288"/>
      <c r="J2300" s="228"/>
      <c r="K2300" s="18" t="s">
        <v>134</v>
      </c>
      <c r="L2300" s="18" t="s">
        <v>32</v>
      </c>
      <c r="M2300" s="18">
        <v>0.01</v>
      </c>
      <c r="N2300" s="27">
        <v>125</v>
      </c>
      <c r="O2300" s="21">
        <f t="shared" si="3866"/>
        <v>1.25</v>
      </c>
      <c r="P2300" s="228"/>
      <c r="Q2300" s="228"/>
      <c r="R2300" s="228"/>
      <c r="S2300" s="228"/>
      <c r="T2300" s="228"/>
    </row>
    <row r="2301" spans="1:20" ht="12.75" customHeight="1">
      <c r="A2301" s="283">
        <v>6</v>
      </c>
      <c r="B2301" s="384" t="s">
        <v>73</v>
      </c>
      <c r="C2301" s="230" t="s">
        <v>1126</v>
      </c>
      <c r="D2301" s="239" t="s">
        <v>602</v>
      </c>
      <c r="E2301" s="236">
        <v>1.59</v>
      </c>
      <c r="F2301" s="236">
        <f t="shared" ref="F2301" si="3912">H2301+J2301+R2301</f>
        <v>5.2784839518400002</v>
      </c>
      <c r="G2301" s="383">
        <v>0.45800000000000002</v>
      </c>
      <c r="H2301" s="226">
        <f t="shared" ref="H2301" si="3913">G2301*$P$8/1000</f>
        <v>1.04013632</v>
      </c>
      <c r="I2301" s="383">
        <v>4.0000000000000001E-3</v>
      </c>
      <c r="J2301" s="226">
        <f t="shared" ref="J2301" si="3914">I2301*$P$9/1000</f>
        <v>1.1390120000000002E-2</v>
      </c>
      <c r="K2301" s="22" t="s">
        <v>254</v>
      </c>
      <c r="L2301" s="45" t="s">
        <v>17</v>
      </c>
      <c r="M2301" s="45">
        <v>1.2</v>
      </c>
      <c r="N2301" s="29">
        <v>3.1110000000000002</v>
      </c>
      <c r="O2301" s="21">
        <f t="shared" si="3866"/>
        <v>3.7332000000000001</v>
      </c>
      <c r="P2301" s="226">
        <f t="shared" ref="P2301" si="3915">E2301*F2301</f>
        <v>8.3927894834256005</v>
      </c>
      <c r="Q2301" s="226">
        <f t="shared" ref="Q2301" si="3916">SUM(O2301:O2304)</f>
        <v>3.7332000000000001</v>
      </c>
      <c r="R2301" s="226">
        <f t="shared" ref="R2301" si="3917">Q2301*1.02*1.05*$R$14</f>
        <v>4.2269575118400002</v>
      </c>
      <c r="S2301" s="226">
        <f t="shared" ref="S2301" si="3918">F2301*$S$17</f>
        <v>6.7015937437347652</v>
      </c>
      <c r="T2301" s="226">
        <f t="shared" ref="T2301" si="3919">E2301*S2301</f>
        <v>10.655534052538277</v>
      </c>
    </row>
    <row r="2302" spans="1:20">
      <c r="A2302" s="284"/>
      <c r="B2302" s="384"/>
      <c r="C2302" s="230"/>
      <c r="D2302" s="240"/>
      <c r="E2302" s="237"/>
      <c r="F2302" s="237"/>
      <c r="G2302" s="383"/>
      <c r="H2302" s="227"/>
      <c r="I2302" s="383"/>
      <c r="J2302" s="227"/>
      <c r="K2302" s="18"/>
      <c r="L2302" s="18"/>
      <c r="M2302" s="18"/>
      <c r="N2302" s="27"/>
      <c r="O2302" s="21">
        <f t="shared" si="3866"/>
        <v>0</v>
      </c>
      <c r="P2302" s="227"/>
      <c r="Q2302" s="227"/>
      <c r="R2302" s="227"/>
      <c r="S2302" s="227"/>
      <c r="T2302" s="227"/>
    </row>
    <row r="2303" spans="1:20">
      <c r="A2303" s="284"/>
      <c r="B2303" s="384"/>
      <c r="C2303" s="230"/>
      <c r="D2303" s="240"/>
      <c r="E2303" s="237"/>
      <c r="F2303" s="237"/>
      <c r="G2303" s="383"/>
      <c r="H2303" s="227"/>
      <c r="I2303" s="383"/>
      <c r="J2303" s="227"/>
      <c r="K2303" s="18"/>
      <c r="L2303" s="18"/>
      <c r="M2303" s="11"/>
      <c r="N2303" s="27"/>
      <c r="O2303" s="21">
        <f t="shared" si="3866"/>
        <v>0</v>
      </c>
      <c r="P2303" s="227"/>
      <c r="Q2303" s="227"/>
      <c r="R2303" s="227"/>
      <c r="S2303" s="227"/>
      <c r="T2303" s="227"/>
    </row>
    <row r="2304" spans="1:20">
      <c r="A2304" s="285"/>
      <c r="B2304" s="384"/>
      <c r="C2304" s="230"/>
      <c r="D2304" s="241"/>
      <c r="E2304" s="238"/>
      <c r="F2304" s="238"/>
      <c r="G2304" s="383"/>
      <c r="H2304" s="228"/>
      <c r="I2304" s="383"/>
      <c r="J2304" s="228"/>
      <c r="K2304" s="18"/>
      <c r="L2304" s="18"/>
      <c r="M2304" s="18"/>
      <c r="N2304" s="27"/>
      <c r="O2304" s="21">
        <f t="shared" si="3866"/>
        <v>0</v>
      </c>
      <c r="P2304" s="228"/>
      <c r="Q2304" s="228"/>
      <c r="R2304" s="228"/>
      <c r="S2304" s="228"/>
      <c r="T2304" s="228"/>
    </row>
    <row r="2305" spans="1:20" ht="12.75" customHeight="1">
      <c r="A2305" s="361"/>
      <c r="B2305" s="230"/>
      <c r="C2305" s="434" t="s">
        <v>1128</v>
      </c>
      <c r="D2305" s="244"/>
      <c r="E2305" s="235"/>
      <c r="F2305" s="232">
        <f t="shared" ref="F2305" si="3920">H2305+J2305+R2305</f>
        <v>0</v>
      </c>
      <c r="G2305" s="468"/>
      <c r="H2305" s="234">
        <f t="shared" ref="H2305" si="3921">G2305*$P$8/1000</f>
        <v>0</v>
      </c>
      <c r="I2305" s="247"/>
      <c r="J2305" s="234">
        <f t="shared" ref="J2305" si="3922">I2305*$P$9/1000</f>
        <v>0</v>
      </c>
      <c r="K2305" s="18"/>
      <c r="L2305" s="18"/>
      <c r="M2305" s="18"/>
      <c r="N2305" s="27"/>
      <c r="O2305" s="21">
        <f t="shared" si="3866"/>
        <v>0</v>
      </c>
      <c r="P2305" s="234">
        <f t="shared" ref="P2305" si="3923">E2305*F2305</f>
        <v>0</v>
      </c>
      <c r="Q2305" s="234">
        <f t="shared" ref="Q2305" si="3924">SUM(O2305:O2308)</f>
        <v>0</v>
      </c>
      <c r="R2305" s="234">
        <f t="shared" ref="R2305" si="3925">Q2305*1.02*1.05*$R$14</f>
        <v>0</v>
      </c>
      <c r="S2305" s="226">
        <f t="shared" ref="S2305" si="3926">F2305*$S$17</f>
        <v>0</v>
      </c>
      <c r="T2305" s="226">
        <f t="shared" ref="T2305" si="3927">E2305*S2305</f>
        <v>0</v>
      </c>
    </row>
    <row r="2306" spans="1:20" ht="12.75" customHeight="1">
      <c r="A2306" s="361"/>
      <c r="B2306" s="230"/>
      <c r="C2306" s="434"/>
      <c r="D2306" s="244"/>
      <c r="E2306" s="235"/>
      <c r="F2306" s="232"/>
      <c r="G2306" s="468"/>
      <c r="H2306" s="234"/>
      <c r="I2306" s="247"/>
      <c r="J2306" s="234"/>
      <c r="K2306" s="18"/>
      <c r="L2306" s="18"/>
      <c r="M2306" s="18"/>
      <c r="N2306" s="27"/>
      <c r="O2306" s="21">
        <f t="shared" si="3866"/>
        <v>0</v>
      </c>
      <c r="P2306" s="234"/>
      <c r="Q2306" s="234"/>
      <c r="R2306" s="234"/>
      <c r="S2306" s="227"/>
      <c r="T2306" s="227"/>
    </row>
    <row r="2307" spans="1:20" ht="12.75" customHeight="1">
      <c r="A2307" s="361"/>
      <c r="B2307" s="230"/>
      <c r="C2307" s="434"/>
      <c r="D2307" s="244"/>
      <c r="E2307" s="235"/>
      <c r="F2307" s="232"/>
      <c r="G2307" s="468"/>
      <c r="H2307" s="234"/>
      <c r="I2307" s="247"/>
      <c r="J2307" s="234"/>
      <c r="K2307" s="18"/>
      <c r="L2307" s="18"/>
      <c r="M2307" s="19"/>
      <c r="N2307" s="27"/>
      <c r="O2307" s="21">
        <f t="shared" si="3866"/>
        <v>0</v>
      </c>
      <c r="P2307" s="234"/>
      <c r="Q2307" s="234"/>
      <c r="R2307" s="234"/>
      <c r="S2307" s="227"/>
      <c r="T2307" s="227"/>
    </row>
    <row r="2308" spans="1:20" ht="12.75" customHeight="1">
      <c r="A2308" s="361"/>
      <c r="B2308" s="230"/>
      <c r="C2308" s="434"/>
      <c r="D2308" s="244"/>
      <c r="E2308" s="235"/>
      <c r="F2308" s="232"/>
      <c r="G2308" s="468"/>
      <c r="H2308" s="234"/>
      <c r="I2308" s="247"/>
      <c r="J2308" s="234"/>
      <c r="K2308" s="18"/>
      <c r="L2308" s="18"/>
      <c r="M2308" s="18"/>
      <c r="N2308" s="27"/>
      <c r="O2308" s="21">
        <f t="shared" si="3866"/>
        <v>0</v>
      </c>
      <c r="P2308" s="234"/>
      <c r="Q2308" s="234"/>
      <c r="R2308" s="234"/>
      <c r="S2308" s="228"/>
      <c r="T2308" s="228"/>
    </row>
    <row r="2309" spans="1:20" ht="12.75" customHeight="1">
      <c r="A2309" s="361">
        <v>1</v>
      </c>
      <c r="B2309" s="239" t="s">
        <v>31</v>
      </c>
      <c r="C2309" s="239" t="s">
        <v>1090</v>
      </c>
      <c r="D2309" s="230" t="s">
        <v>611</v>
      </c>
      <c r="E2309" s="289">
        <v>24.8</v>
      </c>
      <c r="F2309" s="232">
        <f t="shared" ref="F2309" si="3928">H2309+J2309+R2309</f>
        <v>2.4981440000000004</v>
      </c>
      <c r="G2309" s="326">
        <v>1.1000000000000001</v>
      </c>
      <c r="H2309" s="234">
        <f t="shared" ref="H2309" si="3929">G2309*$P$8/1000</f>
        <v>2.4981440000000004</v>
      </c>
      <c r="I2309" s="328"/>
      <c r="J2309" s="234">
        <f t="shared" ref="J2309" si="3930">I2309*$P$9/1000</f>
        <v>0</v>
      </c>
      <c r="K2309" s="13"/>
      <c r="L2309" s="22"/>
      <c r="M2309" s="15"/>
      <c r="N2309" s="29"/>
      <c r="O2309" s="21">
        <f t="shared" si="3866"/>
        <v>0</v>
      </c>
      <c r="P2309" s="234">
        <f t="shared" ref="P2309" si="3931">E2309*F2309</f>
        <v>61.953971200000012</v>
      </c>
      <c r="Q2309" s="234">
        <f t="shared" ref="Q2309" si="3932">SUM(O2309:O2312)</f>
        <v>0</v>
      </c>
      <c r="R2309" s="234">
        <f t="shared" ref="R2309" si="3933">Q2309*1.02*1.05*$R$14</f>
        <v>0</v>
      </c>
      <c r="S2309" s="226">
        <f t="shared" ref="S2309" si="3934">F2309*$S$17</f>
        <v>3.1716580658567111</v>
      </c>
      <c r="T2309" s="226">
        <f t="shared" ref="T2309" si="3935">E2309*S2309</f>
        <v>78.657120033246443</v>
      </c>
    </row>
    <row r="2310" spans="1:20" ht="12.75" customHeight="1">
      <c r="A2310" s="361"/>
      <c r="B2310" s="240"/>
      <c r="C2310" s="240"/>
      <c r="D2310" s="229"/>
      <c r="E2310" s="290"/>
      <c r="F2310" s="232"/>
      <c r="G2310" s="326"/>
      <c r="H2310" s="234"/>
      <c r="I2310" s="329"/>
      <c r="J2310" s="234"/>
      <c r="K2310" s="22"/>
      <c r="L2310" s="22"/>
      <c r="M2310" s="22"/>
      <c r="N2310" s="45"/>
      <c r="O2310" s="21">
        <f t="shared" si="3866"/>
        <v>0</v>
      </c>
      <c r="P2310" s="234"/>
      <c r="Q2310" s="234"/>
      <c r="R2310" s="234"/>
      <c r="S2310" s="227"/>
      <c r="T2310" s="227"/>
    </row>
    <row r="2311" spans="1:20" ht="12.75" customHeight="1">
      <c r="A2311" s="361"/>
      <c r="B2311" s="240"/>
      <c r="C2311" s="240"/>
      <c r="D2311" s="229"/>
      <c r="E2311" s="290"/>
      <c r="F2311" s="232"/>
      <c r="G2311" s="326"/>
      <c r="H2311" s="234"/>
      <c r="I2311" s="329"/>
      <c r="J2311" s="234"/>
      <c r="K2311" s="15"/>
      <c r="L2311" s="22"/>
      <c r="M2311" s="15"/>
      <c r="N2311" s="29"/>
      <c r="O2311" s="21">
        <f t="shared" si="3866"/>
        <v>0</v>
      </c>
      <c r="P2311" s="234"/>
      <c r="Q2311" s="234"/>
      <c r="R2311" s="234"/>
      <c r="S2311" s="227"/>
      <c r="T2311" s="227"/>
    </row>
    <row r="2312" spans="1:20" ht="12.75" customHeight="1">
      <c r="A2312" s="361"/>
      <c r="B2312" s="241"/>
      <c r="C2312" s="241"/>
      <c r="D2312" s="229"/>
      <c r="E2312" s="291"/>
      <c r="F2312" s="232"/>
      <c r="G2312" s="326"/>
      <c r="H2312" s="234"/>
      <c r="I2312" s="330"/>
      <c r="J2312" s="234"/>
      <c r="K2312" s="15"/>
      <c r="L2312" s="22"/>
      <c r="M2312" s="15"/>
      <c r="N2312" s="29"/>
      <c r="O2312" s="21">
        <f t="shared" si="3866"/>
        <v>0</v>
      </c>
      <c r="P2312" s="234"/>
      <c r="Q2312" s="234"/>
      <c r="R2312" s="234"/>
      <c r="S2312" s="228"/>
      <c r="T2312" s="228"/>
    </row>
    <row r="2313" spans="1:20" ht="12.75" customHeight="1">
      <c r="A2313" s="361">
        <v>2</v>
      </c>
      <c r="B2313" s="230" t="s">
        <v>165</v>
      </c>
      <c r="C2313" s="230" t="s">
        <v>1129</v>
      </c>
      <c r="D2313" s="230" t="s">
        <v>611</v>
      </c>
      <c r="E2313" s="235">
        <v>6</v>
      </c>
      <c r="F2313" s="232">
        <f t="shared" ref="F2313" si="3936">H2313+J2313+R2313</f>
        <v>9.2824166756000004</v>
      </c>
      <c r="G2313" s="233">
        <v>0.89</v>
      </c>
      <c r="H2313" s="234">
        <f t="shared" ref="H2313" si="3937">G2313*$P$8/1000</f>
        <v>2.0212256000000002</v>
      </c>
      <c r="I2313" s="247"/>
      <c r="J2313" s="234">
        <f t="shared" ref="J2313" si="3938">I2313*$P$9/1000</f>
        <v>0</v>
      </c>
      <c r="K2313" s="18" t="s">
        <v>166</v>
      </c>
      <c r="L2313" s="18" t="s">
        <v>24</v>
      </c>
      <c r="M2313" s="18">
        <v>1.1000000000000001</v>
      </c>
      <c r="N2313" s="27">
        <v>5.83</v>
      </c>
      <c r="O2313" s="21">
        <f t="shared" si="3866"/>
        <v>6.4130000000000003</v>
      </c>
      <c r="P2313" s="234">
        <f t="shared" ref="P2313" si="3939">E2313*F2313</f>
        <v>55.694500053600002</v>
      </c>
      <c r="Q2313" s="234">
        <f t="shared" ref="Q2313" si="3940">SUM(O2313:O2316)</f>
        <v>6.4130000000000003</v>
      </c>
      <c r="R2313" s="234">
        <f t="shared" ref="R2313" si="3941">Q2313*1.02*1.05*$R$14</f>
        <v>7.2611910755999993</v>
      </c>
      <c r="S2313" s="226">
        <f t="shared" ref="S2313" si="3942">F2313*$S$17</f>
        <v>11.78500987925819</v>
      </c>
      <c r="T2313" s="226">
        <f t="shared" ref="T2313" si="3943">E2313*S2313</f>
        <v>70.710059275549142</v>
      </c>
    </row>
    <row r="2314" spans="1:20" ht="12.75" customHeight="1">
      <c r="A2314" s="361"/>
      <c r="B2314" s="230"/>
      <c r="C2314" s="230"/>
      <c r="D2314" s="229"/>
      <c r="E2314" s="235"/>
      <c r="F2314" s="232"/>
      <c r="G2314" s="233"/>
      <c r="H2314" s="234"/>
      <c r="I2314" s="247"/>
      <c r="J2314" s="234"/>
      <c r="K2314" s="18"/>
      <c r="L2314" s="18"/>
      <c r="M2314" s="18"/>
      <c r="N2314" s="27"/>
      <c r="O2314" s="21">
        <f t="shared" si="3866"/>
        <v>0</v>
      </c>
      <c r="P2314" s="234"/>
      <c r="Q2314" s="234"/>
      <c r="R2314" s="234"/>
      <c r="S2314" s="227"/>
      <c r="T2314" s="227"/>
    </row>
    <row r="2315" spans="1:20" ht="12.75" customHeight="1">
      <c r="A2315" s="361"/>
      <c r="B2315" s="230"/>
      <c r="C2315" s="230"/>
      <c r="D2315" s="229"/>
      <c r="E2315" s="235"/>
      <c r="F2315" s="232"/>
      <c r="G2315" s="233"/>
      <c r="H2315" s="234"/>
      <c r="I2315" s="247"/>
      <c r="J2315" s="234"/>
      <c r="K2315" s="18"/>
      <c r="L2315" s="18"/>
      <c r="M2315" s="19"/>
      <c r="N2315" s="27"/>
      <c r="O2315" s="21">
        <f t="shared" si="3866"/>
        <v>0</v>
      </c>
      <c r="P2315" s="234"/>
      <c r="Q2315" s="234"/>
      <c r="R2315" s="234"/>
      <c r="S2315" s="227"/>
      <c r="T2315" s="227"/>
    </row>
    <row r="2316" spans="1:20" ht="12.75" customHeight="1">
      <c r="A2316" s="361"/>
      <c r="B2316" s="230"/>
      <c r="C2316" s="230"/>
      <c r="D2316" s="229"/>
      <c r="E2316" s="235"/>
      <c r="F2316" s="232"/>
      <c r="G2316" s="233"/>
      <c r="H2316" s="234"/>
      <c r="I2316" s="247"/>
      <c r="J2316" s="234"/>
      <c r="K2316" s="18"/>
      <c r="L2316" s="18"/>
      <c r="M2316" s="18"/>
      <c r="N2316" s="27"/>
      <c r="O2316" s="21">
        <f t="shared" si="3866"/>
        <v>0</v>
      </c>
      <c r="P2316" s="234"/>
      <c r="Q2316" s="234"/>
      <c r="R2316" s="234"/>
      <c r="S2316" s="228"/>
      <c r="T2316" s="228"/>
    </row>
    <row r="2317" spans="1:20" ht="12.75" customHeight="1">
      <c r="A2317" s="361">
        <v>3</v>
      </c>
      <c r="B2317" s="239" t="s">
        <v>181</v>
      </c>
      <c r="C2317" s="239" t="s">
        <v>1130</v>
      </c>
      <c r="D2317" s="239" t="s">
        <v>614</v>
      </c>
      <c r="E2317" s="289">
        <v>97.2</v>
      </c>
      <c r="F2317" s="236">
        <f t="shared" ref="F2317" si="3944">H2317+J2317+R2317</f>
        <v>3.9368435360000005</v>
      </c>
      <c r="G2317" s="286">
        <v>0.11</v>
      </c>
      <c r="H2317" s="226">
        <f t="shared" ref="H2317" si="3945">G2317*$P$8/1000</f>
        <v>0.24981440000000002</v>
      </c>
      <c r="I2317" s="328">
        <v>0.09</v>
      </c>
      <c r="J2317" s="226">
        <f t="shared" ref="J2317" si="3946">I2317*$P$9/1000</f>
        <v>0.2562777</v>
      </c>
      <c r="K2317" s="18" t="s">
        <v>36</v>
      </c>
      <c r="L2317" s="27" t="s">
        <v>23</v>
      </c>
      <c r="M2317" s="18">
        <v>1.01</v>
      </c>
      <c r="N2317" s="27">
        <v>3</v>
      </c>
      <c r="O2317" s="21">
        <f t="shared" si="3866"/>
        <v>3.0300000000000002</v>
      </c>
      <c r="P2317" s="226">
        <f t="shared" ref="P2317" si="3947">E2317*F2317</f>
        <v>382.66119169920006</v>
      </c>
      <c r="Q2317" s="226">
        <f t="shared" ref="Q2317" si="3948">SUM(O2317:O2320)</f>
        <v>3.0300000000000002</v>
      </c>
      <c r="R2317" s="226">
        <f t="shared" ref="R2317" si="3949">Q2317*1.02*1.05*$R$14</f>
        <v>3.4307514360000004</v>
      </c>
      <c r="S2317" s="226">
        <f t="shared" ref="S2317" si="3950">F2317*$S$17</f>
        <v>4.99823931485545</v>
      </c>
      <c r="T2317" s="226">
        <f t="shared" ref="T2317" si="3951">E2317*S2317</f>
        <v>485.82886140394976</v>
      </c>
    </row>
    <row r="2318" spans="1:20" ht="12.75" customHeight="1">
      <c r="A2318" s="361"/>
      <c r="B2318" s="240"/>
      <c r="C2318" s="240"/>
      <c r="D2318" s="284"/>
      <c r="E2318" s="290"/>
      <c r="F2318" s="237"/>
      <c r="G2318" s="287"/>
      <c r="H2318" s="227"/>
      <c r="I2318" s="329"/>
      <c r="J2318" s="227"/>
      <c r="K2318" s="18"/>
      <c r="L2318" s="18"/>
      <c r="M2318" s="18"/>
      <c r="N2318" s="27"/>
      <c r="O2318" s="21">
        <f t="shared" si="3866"/>
        <v>0</v>
      </c>
      <c r="P2318" s="227"/>
      <c r="Q2318" s="227"/>
      <c r="R2318" s="227"/>
      <c r="S2318" s="227"/>
      <c r="T2318" s="227"/>
    </row>
    <row r="2319" spans="1:20" ht="12.75" customHeight="1">
      <c r="A2319" s="361"/>
      <c r="B2319" s="240"/>
      <c r="C2319" s="240"/>
      <c r="D2319" s="284"/>
      <c r="E2319" s="290"/>
      <c r="F2319" s="237"/>
      <c r="G2319" s="287"/>
      <c r="H2319" s="227"/>
      <c r="I2319" s="329"/>
      <c r="J2319" s="227"/>
      <c r="K2319" s="18"/>
      <c r="L2319" s="18"/>
      <c r="M2319" s="19"/>
      <c r="N2319" s="27"/>
      <c r="O2319" s="21">
        <f t="shared" si="3866"/>
        <v>0</v>
      </c>
      <c r="P2319" s="227"/>
      <c r="Q2319" s="227"/>
      <c r="R2319" s="227"/>
      <c r="S2319" s="227"/>
      <c r="T2319" s="227"/>
    </row>
    <row r="2320" spans="1:20" ht="12.75" customHeight="1">
      <c r="A2320" s="361"/>
      <c r="B2320" s="241"/>
      <c r="C2320" s="241"/>
      <c r="D2320" s="285"/>
      <c r="E2320" s="291"/>
      <c r="F2320" s="238"/>
      <c r="G2320" s="288"/>
      <c r="H2320" s="228"/>
      <c r="I2320" s="330"/>
      <c r="J2320" s="228"/>
      <c r="K2320" s="18"/>
      <c r="L2320" s="18"/>
      <c r="M2320" s="18"/>
      <c r="N2320" s="27"/>
      <c r="O2320" s="21">
        <f t="shared" si="3866"/>
        <v>0</v>
      </c>
      <c r="P2320" s="228"/>
      <c r="Q2320" s="228"/>
      <c r="R2320" s="228"/>
      <c r="S2320" s="228"/>
      <c r="T2320" s="228"/>
    </row>
    <row r="2321" spans="1:20" ht="12.75" customHeight="1">
      <c r="A2321" s="361">
        <v>4</v>
      </c>
      <c r="B2321" s="239" t="s">
        <v>42</v>
      </c>
      <c r="C2321" s="239" t="s">
        <v>1091</v>
      </c>
      <c r="D2321" s="239" t="s">
        <v>639</v>
      </c>
      <c r="E2321" s="289">
        <v>13.4</v>
      </c>
      <c r="F2321" s="232">
        <f t="shared" ref="F2321" si="3952">H2321+J2321+R2321</f>
        <v>3.3803513999999999</v>
      </c>
      <c r="G2321" s="331">
        <v>0.36</v>
      </c>
      <c r="H2321" s="234">
        <f t="shared" ref="H2321" si="3953">G2321*$P$8/1000</f>
        <v>0.81757439999999992</v>
      </c>
      <c r="I2321" s="331">
        <v>0.9</v>
      </c>
      <c r="J2321" s="234">
        <f t="shared" ref="J2321" si="3954">I2321*$P$9/1000</f>
        <v>2.5627770000000001</v>
      </c>
      <c r="K2321" s="22"/>
      <c r="L2321" s="22"/>
      <c r="M2321" s="22"/>
      <c r="N2321" s="45"/>
      <c r="O2321" s="21">
        <f t="shared" si="3866"/>
        <v>0</v>
      </c>
      <c r="P2321" s="234">
        <f t="shared" ref="P2321" si="3955">E2321*F2321</f>
        <v>45.296708760000001</v>
      </c>
      <c r="Q2321" s="234">
        <f t="shared" ref="Q2321" si="3956">SUM(O2321:O2324)</f>
        <v>0</v>
      </c>
      <c r="R2321" s="234">
        <f t="shared" ref="R2321" si="3957">Q2321*1.02*1.05*$R$14</f>
        <v>0</v>
      </c>
      <c r="S2321" s="226">
        <f t="shared" ref="S2321" si="3958">F2321*$S$17</f>
        <v>4.2917136815331798</v>
      </c>
      <c r="T2321" s="226">
        <f t="shared" ref="T2321" si="3959">E2321*S2321</f>
        <v>57.50896333254461</v>
      </c>
    </row>
    <row r="2322" spans="1:20" ht="12.75" customHeight="1">
      <c r="A2322" s="361"/>
      <c r="B2322" s="240"/>
      <c r="C2322" s="240"/>
      <c r="D2322" s="284"/>
      <c r="E2322" s="290"/>
      <c r="F2322" s="232"/>
      <c r="G2322" s="331"/>
      <c r="H2322" s="234"/>
      <c r="I2322" s="331"/>
      <c r="J2322" s="234"/>
      <c r="K2322" s="22"/>
      <c r="L2322" s="22"/>
      <c r="M2322" s="22"/>
      <c r="N2322" s="45"/>
      <c r="O2322" s="21">
        <f t="shared" si="3866"/>
        <v>0</v>
      </c>
      <c r="P2322" s="234"/>
      <c r="Q2322" s="234"/>
      <c r="R2322" s="234"/>
      <c r="S2322" s="227"/>
      <c r="T2322" s="227"/>
    </row>
    <row r="2323" spans="1:20" ht="12.75" customHeight="1">
      <c r="A2323" s="361"/>
      <c r="B2323" s="240"/>
      <c r="C2323" s="240"/>
      <c r="D2323" s="284"/>
      <c r="E2323" s="290"/>
      <c r="F2323" s="232"/>
      <c r="G2323" s="331"/>
      <c r="H2323" s="234"/>
      <c r="I2323" s="331"/>
      <c r="J2323" s="234"/>
      <c r="K2323" s="22"/>
      <c r="L2323" s="22"/>
      <c r="M2323" s="22"/>
      <c r="N2323" s="45"/>
      <c r="O2323" s="21">
        <f t="shared" si="3866"/>
        <v>0</v>
      </c>
      <c r="P2323" s="234"/>
      <c r="Q2323" s="234"/>
      <c r="R2323" s="234"/>
      <c r="S2323" s="227"/>
      <c r="T2323" s="227"/>
    </row>
    <row r="2324" spans="1:20" ht="12.75" customHeight="1">
      <c r="A2324" s="361"/>
      <c r="B2324" s="241"/>
      <c r="C2324" s="241"/>
      <c r="D2324" s="285"/>
      <c r="E2324" s="291"/>
      <c r="F2324" s="232"/>
      <c r="G2324" s="331"/>
      <c r="H2324" s="234"/>
      <c r="I2324" s="331"/>
      <c r="J2324" s="234"/>
      <c r="K2324" s="22"/>
      <c r="L2324" s="22"/>
      <c r="M2324" s="22"/>
      <c r="N2324" s="45"/>
      <c r="O2324" s="21">
        <f t="shared" si="3866"/>
        <v>0</v>
      </c>
      <c r="P2324" s="234"/>
      <c r="Q2324" s="234"/>
      <c r="R2324" s="234"/>
      <c r="S2324" s="228"/>
      <c r="T2324" s="228"/>
    </row>
    <row r="2325" spans="1:20" ht="12.75" customHeight="1">
      <c r="A2325" s="361">
        <v>5</v>
      </c>
      <c r="B2325" s="230" t="s">
        <v>33</v>
      </c>
      <c r="C2325" s="243" t="s">
        <v>1131</v>
      </c>
      <c r="D2325" s="243" t="s">
        <v>780</v>
      </c>
      <c r="E2325" s="231">
        <v>3</v>
      </c>
      <c r="F2325" s="232">
        <f t="shared" ref="F2325" si="3960">H2325+J2325+R2325</f>
        <v>66.690184680000002</v>
      </c>
      <c r="G2325" s="468"/>
      <c r="H2325" s="234">
        <f t="shared" ref="H2325" si="3961">G2325*$P$8/1000</f>
        <v>0</v>
      </c>
      <c r="I2325" s="247"/>
      <c r="J2325" s="234">
        <f t="shared" ref="J2325" si="3962">I2325*$P$9/1000</f>
        <v>0</v>
      </c>
      <c r="K2325" s="18" t="s">
        <v>598</v>
      </c>
      <c r="L2325" s="18" t="s">
        <v>37</v>
      </c>
      <c r="M2325" s="18">
        <v>1</v>
      </c>
      <c r="N2325" s="27">
        <v>58.9</v>
      </c>
      <c r="O2325" s="21">
        <f t="shared" si="3866"/>
        <v>58.9</v>
      </c>
      <c r="P2325" s="234">
        <f t="shared" ref="P2325" si="3963">E2325*F2325</f>
        <v>200.07055403999999</v>
      </c>
      <c r="Q2325" s="234">
        <f t="shared" ref="Q2325" si="3964">SUM(O2325:O2328)</f>
        <v>58.9</v>
      </c>
      <c r="R2325" s="234">
        <f t="shared" ref="R2325" si="3965">Q2325*1.02*1.05*$R$14</f>
        <v>66.690184680000002</v>
      </c>
      <c r="S2325" s="226">
        <f t="shared" ref="S2325" si="3966">F2325*$S$17</f>
        <v>84.670244050701498</v>
      </c>
      <c r="T2325" s="226">
        <f t="shared" ref="T2325" si="3967">E2325*S2325</f>
        <v>254.01073215210448</v>
      </c>
    </row>
    <row r="2326" spans="1:20" ht="12.75" customHeight="1">
      <c r="A2326" s="361"/>
      <c r="B2326" s="230"/>
      <c r="C2326" s="243"/>
      <c r="D2326" s="244"/>
      <c r="E2326" s="231"/>
      <c r="F2326" s="232"/>
      <c r="G2326" s="468"/>
      <c r="H2326" s="234"/>
      <c r="I2326" s="247"/>
      <c r="J2326" s="234"/>
      <c r="K2326" s="18"/>
      <c r="L2326" s="18"/>
      <c r="M2326" s="18"/>
      <c r="N2326" s="27"/>
      <c r="O2326" s="21">
        <f t="shared" si="3866"/>
        <v>0</v>
      </c>
      <c r="P2326" s="234"/>
      <c r="Q2326" s="234"/>
      <c r="R2326" s="234"/>
      <c r="S2326" s="227"/>
      <c r="T2326" s="227"/>
    </row>
    <row r="2327" spans="1:20" ht="12.75" customHeight="1">
      <c r="A2327" s="361"/>
      <c r="B2327" s="230"/>
      <c r="C2327" s="243"/>
      <c r="D2327" s="244"/>
      <c r="E2327" s="231"/>
      <c r="F2327" s="232"/>
      <c r="G2327" s="468"/>
      <c r="H2327" s="234"/>
      <c r="I2327" s="247"/>
      <c r="J2327" s="234"/>
      <c r="K2327" s="18"/>
      <c r="L2327" s="18"/>
      <c r="M2327" s="19"/>
      <c r="N2327" s="27"/>
      <c r="O2327" s="21">
        <f t="shared" si="3866"/>
        <v>0</v>
      </c>
      <c r="P2327" s="234"/>
      <c r="Q2327" s="234"/>
      <c r="R2327" s="234"/>
      <c r="S2327" s="227"/>
      <c r="T2327" s="227"/>
    </row>
    <row r="2328" spans="1:20" ht="12.75" customHeight="1">
      <c r="A2328" s="361"/>
      <c r="B2328" s="230"/>
      <c r="C2328" s="243"/>
      <c r="D2328" s="244"/>
      <c r="E2328" s="231"/>
      <c r="F2328" s="232"/>
      <c r="G2328" s="468"/>
      <c r="H2328" s="234"/>
      <c r="I2328" s="247"/>
      <c r="J2328" s="234"/>
      <c r="K2328" s="18"/>
      <c r="L2328" s="18"/>
      <c r="M2328" s="18"/>
      <c r="N2328" s="27"/>
      <c r="O2328" s="21">
        <f t="shared" si="3866"/>
        <v>0</v>
      </c>
      <c r="P2328" s="234"/>
      <c r="Q2328" s="234"/>
      <c r="R2328" s="234"/>
      <c r="S2328" s="228"/>
      <c r="T2328" s="228"/>
    </row>
    <row r="2329" spans="1:20">
      <c r="A2329" s="283"/>
      <c r="B2329" s="239"/>
      <c r="C2329" s="276" t="s">
        <v>1132</v>
      </c>
      <c r="D2329" s="323"/>
      <c r="E2329" s="335"/>
      <c r="F2329" s="236">
        <f t="shared" ref="F2329" si="3968">H2329+J2329+R2329</f>
        <v>0</v>
      </c>
      <c r="G2329" s="286"/>
      <c r="H2329" s="226">
        <f t="shared" ref="H2329" si="3969">G2329*$P$8/1000</f>
        <v>0</v>
      </c>
      <c r="I2329" s="304"/>
      <c r="J2329" s="226">
        <f t="shared" ref="J2329" si="3970">I2329*$P$9/1000</f>
        <v>0</v>
      </c>
      <c r="K2329" s="18"/>
      <c r="L2329" s="18"/>
      <c r="M2329" s="18"/>
      <c r="N2329" s="27"/>
      <c r="O2329" s="21">
        <f t="shared" si="3866"/>
        <v>0</v>
      </c>
      <c r="P2329" s="226">
        <f t="shared" ref="P2329" si="3971">E2329*F2329</f>
        <v>0</v>
      </c>
      <c r="Q2329" s="226">
        <f t="shared" ref="Q2329" si="3972">SUM(O2329:O2332)</f>
        <v>0</v>
      </c>
      <c r="R2329" s="226">
        <f t="shared" ref="R2329" si="3973">Q2329*1.02*1.05*$R$14</f>
        <v>0</v>
      </c>
      <c r="S2329" s="226">
        <f t="shared" ref="S2329" si="3974">F2329*$S$17</f>
        <v>0</v>
      </c>
      <c r="T2329" s="226">
        <f t="shared" ref="T2329" si="3975">E2329*S2329</f>
        <v>0</v>
      </c>
    </row>
    <row r="2330" spans="1:20">
      <c r="A2330" s="284"/>
      <c r="B2330" s="240"/>
      <c r="C2330" s="277"/>
      <c r="D2330" s="324"/>
      <c r="E2330" s="336"/>
      <c r="F2330" s="237"/>
      <c r="G2330" s="287"/>
      <c r="H2330" s="227"/>
      <c r="I2330" s="305"/>
      <c r="J2330" s="227"/>
      <c r="K2330" s="18"/>
      <c r="L2330" s="18"/>
      <c r="M2330" s="18"/>
      <c r="N2330" s="27"/>
      <c r="O2330" s="21">
        <f t="shared" si="3866"/>
        <v>0</v>
      </c>
      <c r="P2330" s="227"/>
      <c r="Q2330" s="227"/>
      <c r="R2330" s="227"/>
      <c r="S2330" s="227"/>
      <c r="T2330" s="227"/>
    </row>
    <row r="2331" spans="1:20">
      <c r="A2331" s="284"/>
      <c r="B2331" s="240"/>
      <c r="C2331" s="277"/>
      <c r="D2331" s="324"/>
      <c r="E2331" s="336"/>
      <c r="F2331" s="237"/>
      <c r="G2331" s="287"/>
      <c r="H2331" s="227"/>
      <c r="I2331" s="305"/>
      <c r="J2331" s="227"/>
      <c r="K2331" s="18"/>
      <c r="L2331" s="18"/>
      <c r="M2331" s="11"/>
      <c r="N2331" s="27"/>
      <c r="O2331" s="21">
        <f t="shared" si="3866"/>
        <v>0</v>
      </c>
      <c r="P2331" s="227"/>
      <c r="Q2331" s="227"/>
      <c r="R2331" s="227"/>
      <c r="S2331" s="227"/>
      <c r="T2331" s="227"/>
    </row>
    <row r="2332" spans="1:20">
      <c r="A2332" s="285"/>
      <c r="B2332" s="241"/>
      <c r="C2332" s="278"/>
      <c r="D2332" s="325"/>
      <c r="E2332" s="337"/>
      <c r="F2332" s="238"/>
      <c r="G2332" s="288"/>
      <c r="H2332" s="228"/>
      <c r="I2332" s="306"/>
      <c r="J2332" s="228"/>
      <c r="K2332" s="18"/>
      <c r="L2332" s="18"/>
      <c r="M2332" s="18"/>
      <c r="N2332" s="27"/>
      <c r="O2332" s="21">
        <f t="shared" si="3866"/>
        <v>0</v>
      </c>
      <c r="P2332" s="228"/>
      <c r="Q2332" s="228"/>
      <c r="R2332" s="228"/>
      <c r="S2332" s="228"/>
      <c r="T2332" s="228"/>
    </row>
    <row r="2333" spans="1:20">
      <c r="A2333" s="229">
        <v>1</v>
      </c>
      <c r="B2333" s="230" t="s">
        <v>320</v>
      </c>
      <c r="C2333" s="230" t="s">
        <v>1133</v>
      </c>
      <c r="D2333" s="239" t="s">
        <v>602</v>
      </c>
      <c r="E2333" s="232">
        <v>87.5</v>
      </c>
      <c r="F2333" s="236">
        <f t="shared" ref="F2333" si="3976">H2333+J2333+R2333</f>
        <v>1.188053233572</v>
      </c>
      <c r="G2333" s="233">
        <v>0.38400000000000001</v>
      </c>
      <c r="H2333" s="226">
        <f t="shared" ref="H2333" si="3977">G2333*$P$8/1000</f>
        <v>0.87207935999999997</v>
      </c>
      <c r="I2333" s="247">
        <v>2.9999999999999997E-4</v>
      </c>
      <c r="J2333" s="226">
        <f t="shared" ref="J2333" si="3978">I2333*$P$9/1000</f>
        <v>8.5425900000000001E-4</v>
      </c>
      <c r="K2333" s="22" t="s">
        <v>38</v>
      </c>
      <c r="L2333" s="22" t="s">
        <v>21</v>
      </c>
      <c r="M2333" s="22">
        <v>0.25</v>
      </c>
      <c r="N2333" s="15">
        <v>1.012</v>
      </c>
      <c r="O2333" s="21">
        <f t="shared" si="3866"/>
        <v>0.253</v>
      </c>
      <c r="P2333" s="226">
        <f t="shared" ref="P2333" si="3979">E2333*F2333</f>
        <v>103.95465793755</v>
      </c>
      <c r="Q2333" s="226">
        <f t="shared" ref="Q2333" si="3980">SUM(O2333:O2336)</f>
        <v>0.27831</v>
      </c>
      <c r="R2333" s="226">
        <f t="shared" ref="R2333" si="3981">Q2333*1.02*1.05*$R$14</f>
        <v>0.31511961457200005</v>
      </c>
      <c r="S2333" s="226">
        <f t="shared" ref="S2333" si="3982">F2333*$S$17</f>
        <v>1.5083592542806901</v>
      </c>
      <c r="T2333" s="226">
        <f t="shared" ref="T2333" si="3983">E2333*S2333</f>
        <v>131.98143474956038</v>
      </c>
    </row>
    <row r="2334" spans="1:20">
      <c r="A2334" s="229"/>
      <c r="B2334" s="230"/>
      <c r="C2334" s="230"/>
      <c r="D2334" s="240"/>
      <c r="E2334" s="232"/>
      <c r="F2334" s="237"/>
      <c r="G2334" s="233"/>
      <c r="H2334" s="227"/>
      <c r="I2334" s="247"/>
      <c r="J2334" s="227"/>
      <c r="K2334" s="22" t="s">
        <v>574</v>
      </c>
      <c r="L2334" s="22" t="s">
        <v>21</v>
      </c>
      <c r="M2334" s="22">
        <v>0.03</v>
      </c>
      <c r="N2334" s="49">
        <v>0.79700000000000004</v>
      </c>
      <c r="O2334" s="21">
        <f t="shared" si="3866"/>
        <v>2.3910000000000001E-2</v>
      </c>
      <c r="P2334" s="227"/>
      <c r="Q2334" s="227"/>
      <c r="R2334" s="227"/>
      <c r="S2334" s="227"/>
      <c r="T2334" s="227"/>
    </row>
    <row r="2335" spans="1:20">
      <c r="A2335" s="229"/>
      <c r="B2335" s="230"/>
      <c r="C2335" s="230"/>
      <c r="D2335" s="240"/>
      <c r="E2335" s="232"/>
      <c r="F2335" s="237"/>
      <c r="G2335" s="233"/>
      <c r="H2335" s="227"/>
      <c r="I2335" s="247"/>
      <c r="J2335" s="227"/>
      <c r="K2335" s="22" t="s">
        <v>39</v>
      </c>
      <c r="L2335" s="22" t="s">
        <v>21</v>
      </c>
      <c r="M2335" s="22">
        <v>2E-3</v>
      </c>
      <c r="N2335" s="49">
        <v>0.7</v>
      </c>
      <c r="O2335" s="21">
        <f t="shared" si="3866"/>
        <v>1.4E-3</v>
      </c>
      <c r="P2335" s="227"/>
      <c r="Q2335" s="227"/>
      <c r="R2335" s="227"/>
      <c r="S2335" s="227"/>
      <c r="T2335" s="227"/>
    </row>
    <row r="2336" spans="1:20">
      <c r="A2336" s="229"/>
      <c r="B2336" s="230"/>
      <c r="C2336" s="230"/>
      <c r="D2336" s="241"/>
      <c r="E2336" s="232"/>
      <c r="F2336" s="238"/>
      <c r="G2336" s="233"/>
      <c r="H2336" s="228"/>
      <c r="I2336" s="247"/>
      <c r="J2336" s="228"/>
      <c r="K2336" s="18"/>
      <c r="L2336" s="18"/>
      <c r="M2336" s="18"/>
      <c r="N2336" s="27"/>
      <c r="O2336" s="21">
        <f t="shared" si="3866"/>
        <v>0</v>
      </c>
      <c r="P2336" s="228"/>
      <c r="Q2336" s="228"/>
      <c r="R2336" s="228"/>
      <c r="S2336" s="228"/>
      <c r="T2336" s="228"/>
    </row>
    <row r="2337" spans="1:20" ht="12.75" customHeight="1">
      <c r="A2337" s="229">
        <v>2</v>
      </c>
      <c r="B2337" s="230" t="s">
        <v>399</v>
      </c>
      <c r="C2337" s="239" t="s">
        <v>1134</v>
      </c>
      <c r="D2337" s="239" t="s">
        <v>614</v>
      </c>
      <c r="E2337" s="289">
        <v>440</v>
      </c>
      <c r="F2337" s="236">
        <f t="shared" ref="F2337" si="3984">H2337+J2337+R2337</f>
        <v>28.731708119999993</v>
      </c>
      <c r="G2337" s="304">
        <v>1.79</v>
      </c>
      <c r="H2337" s="226">
        <f t="shared" ref="H2337" si="3985">G2337*$P$8/1000</f>
        <v>4.0651615999999997</v>
      </c>
      <c r="I2337" s="292">
        <v>1.4E-2</v>
      </c>
      <c r="J2337" s="226">
        <f t="shared" ref="J2337" si="3986">I2337*$P$9/1000</f>
        <v>3.9865419999999999E-2</v>
      </c>
      <c r="K2337" s="18" t="s">
        <v>41</v>
      </c>
      <c r="L2337" s="18" t="s">
        <v>23</v>
      </c>
      <c r="M2337" s="18">
        <v>1</v>
      </c>
      <c r="N2337" s="29">
        <v>21.75</v>
      </c>
      <c r="O2337" s="21">
        <f t="shared" si="3866"/>
        <v>21.75</v>
      </c>
      <c r="P2337" s="226">
        <f t="shared" ref="P2337" si="3987">E2337*F2337</f>
        <v>12641.951572799997</v>
      </c>
      <c r="Q2337" s="226">
        <f t="shared" ref="Q2337" si="3988">SUM(O2337:O2340)</f>
        <v>21.75</v>
      </c>
      <c r="R2337" s="226">
        <f t="shared" ref="R2337" si="3989">Q2337*1.02*1.05*$R$14</f>
        <v>24.626681099999995</v>
      </c>
      <c r="S2337" s="226">
        <f t="shared" ref="S2337" si="3990">F2337*$S$17</f>
        <v>36.477942746550525</v>
      </c>
      <c r="T2337" s="226">
        <f t="shared" ref="T2337" si="3991">E2337*S2337</f>
        <v>16050.294808482231</v>
      </c>
    </row>
    <row r="2338" spans="1:20">
      <c r="A2338" s="229"/>
      <c r="B2338" s="230"/>
      <c r="C2338" s="240"/>
      <c r="D2338" s="284"/>
      <c r="E2338" s="290"/>
      <c r="F2338" s="237"/>
      <c r="G2338" s="305"/>
      <c r="H2338" s="227"/>
      <c r="I2338" s="293"/>
      <c r="J2338" s="227"/>
      <c r="K2338" s="18"/>
      <c r="L2338" s="18"/>
      <c r="M2338" s="18"/>
      <c r="N2338" s="27"/>
      <c r="O2338" s="21">
        <f t="shared" si="3866"/>
        <v>0</v>
      </c>
      <c r="P2338" s="227"/>
      <c r="Q2338" s="227"/>
      <c r="R2338" s="227"/>
      <c r="S2338" s="227"/>
      <c r="T2338" s="227"/>
    </row>
    <row r="2339" spans="1:20">
      <c r="A2339" s="229"/>
      <c r="B2339" s="230"/>
      <c r="C2339" s="240"/>
      <c r="D2339" s="284"/>
      <c r="E2339" s="290"/>
      <c r="F2339" s="237"/>
      <c r="G2339" s="305"/>
      <c r="H2339" s="227"/>
      <c r="I2339" s="293"/>
      <c r="J2339" s="227"/>
      <c r="K2339" s="18"/>
      <c r="L2339" s="18"/>
      <c r="M2339" s="19"/>
      <c r="N2339" s="27"/>
      <c r="O2339" s="21">
        <f t="shared" si="3866"/>
        <v>0</v>
      </c>
      <c r="P2339" s="227"/>
      <c r="Q2339" s="227"/>
      <c r="R2339" s="227"/>
      <c r="S2339" s="227"/>
      <c r="T2339" s="227"/>
    </row>
    <row r="2340" spans="1:20">
      <c r="A2340" s="229"/>
      <c r="B2340" s="230"/>
      <c r="C2340" s="241"/>
      <c r="D2340" s="285"/>
      <c r="E2340" s="291"/>
      <c r="F2340" s="238"/>
      <c r="G2340" s="306"/>
      <c r="H2340" s="228"/>
      <c r="I2340" s="294"/>
      <c r="J2340" s="228"/>
      <c r="K2340" s="18"/>
      <c r="L2340" s="18"/>
      <c r="M2340" s="18"/>
      <c r="N2340" s="27"/>
      <c r="O2340" s="21">
        <f t="shared" si="3866"/>
        <v>0</v>
      </c>
      <c r="P2340" s="228"/>
      <c r="Q2340" s="228"/>
      <c r="R2340" s="228"/>
      <c r="S2340" s="228"/>
      <c r="T2340" s="228"/>
    </row>
    <row r="2341" spans="1:20" ht="12.75" customHeight="1">
      <c r="A2341" s="229">
        <v>3</v>
      </c>
      <c r="B2341" s="230" t="s">
        <v>400</v>
      </c>
      <c r="C2341" s="239" t="s">
        <v>1135</v>
      </c>
      <c r="D2341" s="239" t="s">
        <v>633</v>
      </c>
      <c r="E2341" s="335">
        <v>1</v>
      </c>
      <c r="F2341" s="236">
        <f t="shared" ref="F2341" si="3992">H2341+J2341+R2341</f>
        <v>106.916347848</v>
      </c>
      <c r="G2341" s="328">
        <v>6.28</v>
      </c>
      <c r="H2341" s="226">
        <f t="shared" ref="H2341" si="3993">G2341*$P$8/1000</f>
        <v>14.262131200000001</v>
      </c>
      <c r="I2341" s="292">
        <v>7.5999999999999998E-2</v>
      </c>
      <c r="J2341" s="226">
        <f t="shared" ref="J2341" si="3994">I2341*$P$9/1000</f>
        <v>0.21641228000000001</v>
      </c>
      <c r="K2341" s="18" t="s">
        <v>41</v>
      </c>
      <c r="L2341" s="18" t="s">
        <v>19</v>
      </c>
      <c r="M2341" s="18">
        <v>1</v>
      </c>
      <c r="N2341" s="27">
        <v>81.64</v>
      </c>
      <c r="O2341" s="21">
        <f t="shared" si="3866"/>
        <v>81.64</v>
      </c>
      <c r="P2341" s="226">
        <f t="shared" ref="P2341" si="3995">E2341*F2341</f>
        <v>106.916347848</v>
      </c>
      <c r="Q2341" s="226">
        <f t="shared" ref="Q2341" si="3996">SUM(O2341:O2344)</f>
        <v>81.64</v>
      </c>
      <c r="R2341" s="226">
        <f t="shared" ref="R2341" si="3997">Q2341*1.02*1.05*$R$14</f>
        <v>92.437804368000002</v>
      </c>
      <c r="S2341" s="226">
        <f t="shared" ref="S2341" si="3998">F2341*$S$17</f>
        <v>135.74161338339621</v>
      </c>
      <c r="T2341" s="226">
        <f t="shared" ref="T2341" si="3999">E2341*S2341</f>
        <v>135.74161338339621</v>
      </c>
    </row>
    <row r="2342" spans="1:20">
      <c r="A2342" s="229"/>
      <c r="B2342" s="230"/>
      <c r="C2342" s="240"/>
      <c r="D2342" s="284"/>
      <c r="E2342" s="336"/>
      <c r="F2342" s="237"/>
      <c r="G2342" s="329"/>
      <c r="H2342" s="227"/>
      <c r="I2342" s="293"/>
      <c r="J2342" s="227"/>
      <c r="K2342" s="18"/>
      <c r="L2342" s="18"/>
      <c r="M2342" s="18"/>
      <c r="N2342" s="27"/>
      <c r="O2342" s="21">
        <f t="shared" si="3866"/>
        <v>0</v>
      </c>
      <c r="P2342" s="227"/>
      <c r="Q2342" s="227"/>
      <c r="R2342" s="227"/>
      <c r="S2342" s="227"/>
      <c r="T2342" s="227"/>
    </row>
    <row r="2343" spans="1:20">
      <c r="A2343" s="229"/>
      <c r="B2343" s="230"/>
      <c r="C2343" s="240"/>
      <c r="D2343" s="284"/>
      <c r="E2343" s="336"/>
      <c r="F2343" s="237"/>
      <c r="G2343" s="329"/>
      <c r="H2343" s="227"/>
      <c r="I2343" s="293"/>
      <c r="J2343" s="227"/>
      <c r="K2343" s="18"/>
      <c r="L2343" s="18"/>
      <c r="M2343" s="19"/>
      <c r="N2343" s="27"/>
      <c r="O2343" s="21">
        <f t="shared" si="3866"/>
        <v>0</v>
      </c>
      <c r="P2343" s="227"/>
      <c r="Q2343" s="227"/>
      <c r="R2343" s="227"/>
      <c r="S2343" s="227"/>
      <c r="T2343" s="227"/>
    </row>
    <row r="2344" spans="1:20">
      <c r="A2344" s="229"/>
      <c r="B2344" s="230"/>
      <c r="C2344" s="241"/>
      <c r="D2344" s="285"/>
      <c r="E2344" s="337"/>
      <c r="F2344" s="238"/>
      <c r="G2344" s="330"/>
      <c r="H2344" s="228"/>
      <c r="I2344" s="294"/>
      <c r="J2344" s="228"/>
      <c r="K2344" s="18"/>
      <c r="L2344" s="18"/>
      <c r="M2344" s="18"/>
      <c r="N2344" s="27"/>
      <c r="O2344" s="21">
        <f t="shared" si="3866"/>
        <v>0</v>
      </c>
      <c r="P2344" s="228"/>
      <c r="Q2344" s="228"/>
      <c r="R2344" s="228"/>
      <c r="S2344" s="228"/>
      <c r="T2344" s="228"/>
    </row>
    <row r="2345" spans="1:20" ht="12.75" customHeight="1">
      <c r="A2345" s="229">
        <v>4</v>
      </c>
      <c r="B2345" s="230" t="s">
        <v>401</v>
      </c>
      <c r="C2345" s="239" t="s">
        <v>1136</v>
      </c>
      <c r="D2345" s="239" t="s">
        <v>633</v>
      </c>
      <c r="E2345" s="335">
        <v>2</v>
      </c>
      <c r="F2345" s="236">
        <f t="shared" ref="F2345" si="4000">H2345+J2345+R2345</f>
        <v>50.586012885999999</v>
      </c>
      <c r="G2345" s="328">
        <v>2.42</v>
      </c>
      <c r="H2345" s="226">
        <f t="shared" ref="H2345" si="4001">G2345*$P$8/1000</f>
        <v>5.4959167999999998</v>
      </c>
      <c r="I2345" s="292">
        <v>3.6999999999999998E-2</v>
      </c>
      <c r="J2345" s="226">
        <f t="shared" ref="J2345" si="4002">I2345*$P$9/1000</f>
        <v>0.10535861000000001</v>
      </c>
      <c r="K2345" s="18" t="s">
        <v>41</v>
      </c>
      <c r="L2345" s="18" t="s">
        <v>19</v>
      </c>
      <c r="M2345" s="18">
        <v>1</v>
      </c>
      <c r="N2345" s="58">
        <v>39.729999999999997</v>
      </c>
      <c r="O2345" s="21">
        <f t="shared" si="3866"/>
        <v>39.729999999999997</v>
      </c>
      <c r="P2345" s="226">
        <f t="shared" ref="P2345" si="4003">E2345*F2345</f>
        <v>101.172025772</v>
      </c>
      <c r="Q2345" s="226">
        <f t="shared" ref="Q2345" si="4004">SUM(O2345:O2348)</f>
        <v>39.729999999999997</v>
      </c>
      <c r="R2345" s="226">
        <f t="shared" ref="R2345" si="4005">Q2345*1.02*1.05*$R$14</f>
        <v>44.984737475999999</v>
      </c>
      <c r="S2345" s="226">
        <f t="shared" ref="S2345" si="4006">F2345*$S$17</f>
        <v>64.224294431951634</v>
      </c>
      <c r="T2345" s="226">
        <f t="shared" ref="T2345" si="4007">E2345*S2345</f>
        <v>128.44858886390327</v>
      </c>
    </row>
    <row r="2346" spans="1:20">
      <c r="A2346" s="229"/>
      <c r="B2346" s="230"/>
      <c r="C2346" s="240"/>
      <c r="D2346" s="284"/>
      <c r="E2346" s="336"/>
      <c r="F2346" s="237"/>
      <c r="G2346" s="329"/>
      <c r="H2346" s="227"/>
      <c r="I2346" s="293"/>
      <c r="J2346" s="227"/>
      <c r="K2346" s="18"/>
      <c r="L2346" s="18"/>
      <c r="M2346" s="18"/>
      <c r="N2346" s="27"/>
      <c r="O2346" s="21">
        <f t="shared" si="3866"/>
        <v>0</v>
      </c>
      <c r="P2346" s="227"/>
      <c r="Q2346" s="227"/>
      <c r="R2346" s="227"/>
      <c r="S2346" s="227"/>
      <c r="T2346" s="227"/>
    </row>
    <row r="2347" spans="1:20">
      <c r="A2347" s="229"/>
      <c r="B2347" s="230"/>
      <c r="C2347" s="240"/>
      <c r="D2347" s="284"/>
      <c r="E2347" s="336"/>
      <c r="F2347" s="237"/>
      <c r="G2347" s="329"/>
      <c r="H2347" s="227"/>
      <c r="I2347" s="293"/>
      <c r="J2347" s="227"/>
      <c r="K2347" s="18"/>
      <c r="L2347" s="18"/>
      <c r="M2347" s="19"/>
      <c r="N2347" s="27"/>
      <c r="O2347" s="21">
        <f t="shared" si="3866"/>
        <v>0</v>
      </c>
      <c r="P2347" s="227"/>
      <c r="Q2347" s="227"/>
      <c r="R2347" s="227"/>
      <c r="S2347" s="227"/>
      <c r="T2347" s="227"/>
    </row>
    <row r="2348" spans="1:20">
      <c r="A2348" s="229"/>
      <c r="B2348" s="230"/>
      <c r="C2348" s="241"/>
      <c r="D2348" s="285"/>
      <c r="E2348" s="337"/>
      <c r="F2348" s="238"/>
      <c r="G2348" s="330"/>
      <c r="H2348" s="228"/>
      <c r="I2348" s="294"/>
      <c r="J2348" s="228"/>
      <c r="K2348" s="18"/>
      <c r="L2348" s="18"/>
      <c r="M2348" s="18"/>
      <c r="N2348" s="27"/>
      <c r="O2348" s="21">
        <f t="shared" si="3866"/>
        <v>0</v>
      </c>
      <c r="P2348" s="228"/>
      <c r="Q2348" s="228"/>
      <c r="R2348" s="228"/>
      <c r="S2348" s="228"/>
      <c r="T2348" s="228"/>
    </row>
    <row r="2349" spans="1:20" ht="12.75" customHeight="1">
      <c r="A2349" s="229">
        <v>5</v>
      </c>
      <c r="B2349" s="230" t="s">
        <v>402</v>
      </c>
      <c r="C2349" s="230" t="s">
        <v>1137</v>
      </c>
      <c r="D2349" s="239" t="s">
        <v>633</v>
      </c>
      <c r="E2349" s="231">
        <v>17</v>
      </c>
      <c r="F2349" s="236">
        <f t="shared" ref="F2349" si="4008">H2349+J2349+R2349</f>
        <v>32.777995072000003</v>
      </c>
      <c r="G2349" s="233">
        <v>1.99</v>
      </c>
      <c r="H2349" s="226">
        <f t="shared" ref="H2349" si="4009">G2349*$P$8/1000</f>
        <v>4.5193696000000001</v>
      </c>
      <c r="I2349" s="466">
        <v>0.51600000000000001</v>
      </c>
      <c r="J2349" s="226">
        <f t="shared" ref="J2349" si="4010">I2349*$P$9/1000</f>
        <v>1.4693254800000002</v>
      </c>
      <c r="K2349" s="18" t="s">
        <v>403</v>
      </c>
      <c r="L2349" s="18" t="s">
        <v>19</v>
      </c>
      <c r="M2349" s="18">
        <v>1</v>
      </c>
      <c r="N2349" s="43">
        <v>23.66</v>
      </c>
      <c r="O2349" s="21">
        <f t="shared" si="3866"/>
        <v>23.66</v>
      </c>
      <c r="P2349" s="226">
        <f t="shared" ref="P2349" si="4011">E2349*F2349</f>
        <v>557.225916224</v>
      </c>
      <c r="Q2349" s="226">
        <f t="shared" ref="Q2349" si="4012">SUM(O2349:O2352)</f>
        <v>23.66</v>
      </c>
      <c r="R2349" s="226">
        <f t="shared" ref="R2349" si="4013">Q2349*1.02*1.05*$R$14</f>
        <v>26.789299992000004</v>
      </c>
      <c r="S2349" s="226">
        <f t="shared" ref="S2349" si="4014">F2349*$S$17</f>
        <v>41.615132055125855</v>
      </c>
      <c r="T2349" s="226">
        <f t="shared" ref="T2349" si="4015">E2349*S2349</f>
        <v>707.45724493713954</v>
      </c>
    </row>
    <row r="2350" spans="1:20">
      <c r="A2350" s="229"/>
      <c r="B2350" s="230"/>
      <c r="C2350" s="230"/>
      <c r="D2350" s="284"/>
      <c r="E2350" s="231"/>
      <c r="F2350" s="237"/>
      <c r="G2350" s="233"/>
      <c r="H2350" s="227"/>
      <c r="I2350" s="466"/>
      <c r="J2350" s="227"/>
      <c r="K2350" s="18"/>
      <c r="L2350" s="18"/>
      <c r="M2350" s="18"/>
      <c r="N2350" s="27"/>
      <c r="O2350" s="21">
        <f t="shared" si="3866"/>
        <v>0</v>
      </c>
      <c r="P2350" s="227"/>
      <c r="Q2350" s="227"/>
      <c r="R2350" s="227"/>
      <c r="S2350" s="227"/>
      <c r="T2350" s="227"/>
    </row>
    <row r="2351" spans="1:20">
      <c r="A2351" s="229"/>
      <c r="B2351" s="230"/>
      <c r="C2351" s="230"/>
      <c r="D2351" s="284"/>
      <c r="E2351" s="231"/>
      <c r="F2351" s="237"/>
      <c r="G2351" s="233"/>
      <c r="H2351" s="227"/>
      <c r="I2351" s="466"/>
      <c r="J2351" s="227"/>
      <c r="K2351" s="18"/>
      <c r="L2351" s="18"/>
      <c r="M2351" s="19"/>
      <c r="N2351" s="27"/>
      <c r="O2351" s="21">
        <f t="shared" si="3866"/>
        <v>0</v>
      </c>
      <c r="P2351" s="227"/>
      <c r="Q2351" s="227"/>
      <c r="R2351" s="227"/>
      <c r="S2351" s="227"/>
      <c r="T2351" s="227"/>
    </row>
    <row r="2352" spans="1:20">
      <c r="A2352" s="229"/>
      <c r="B2352" s="230"/>
      <c r="C2352" s="230"/>
      <c r="D2352" s="285"/>
      <c r="E2352" s="231"/>
      <c r="F2352" s="238"/>
      <c r="G2352" s="233"/>
      <c r="H2352" s="228"/>
      <c r="I2352" s="466"/>
      <c r="J2352" s="228"/>
      <c r="K2352" s="18"/>
      <c r="L2352" s="18"/>
      <c r="M2352" s="18"/>
      <c r="N2352" s="27"/>
      <c r="O2352" s="21">
        <f t="shared" si="3866"/>
        <v>0</v>
      </c>
      <c r="P2352" s="228"/>
      <c r="Q2352" s="228"/>
      <c r="R2352" s="228"/>
      <c r="S2352" s="228"/>
      <c r="T2352" s="228"/>
    </row>
    <row r="2353" spans="1:20" ht="12.75" customHeight="1">
      <c r="A2353" s="229">
        <v>6</v>
      </c>
      <c r="B2353" s="230" t="s">
        <v>404</v>
      </c>
      <c r="C2353" s="230" t="s">
        <v>1138</v>
      </c>
      <c r="D2353" s="239" t="s">
        <v>633</v>
      </c>
      <c r="E2353" s="231">
        <v>17</v>
      </c>
      <c r="F2353" s="236">
        <f t="shared" ref="F2353" si="4016">H2353+J2353+R2353</f>
        <v>15.034158177999998</v>
      </c>
      <c r="G2353" s="233">
        <v>1.08</v>
      </c>
      <c r="H2353" s="226">
        <f t="shared" ref="H2353" si="4017">G2353*$P$8/1000</f>
        <v>2.4527231999999999</v>
      </c>
      <c r="I2353" s="242">
        <v>0.28699999999999998</v>
      </c>
      <c r="J2353" s="226">
        <f t="shared" ref="J2353" si="4018">I2353*$P$9/1000</f>
        <v>0.8172411100000001</v>
      </c>
      <c r="K2353" s="18" t="s">
        <v>41</v>
      </c>
      <c r="L2353" s="27" t="s">
        <v>19</v>
      </c>
      <c r="M2353" s="18">
        <v>1</v>
      </c>
      <c r="N2353" s="27">
        <v>10.39</v>
      </c>
      <c r="O2353" s="21">
        <f t="shared" si="3866"/>
        <v>10.39</v>
      </c>
      <c r="P2353" s="226">
        <f t="shared" ref="P2353" si="4019">E2353*F2353</f>
        <v>255.58068902599996</v>
      </c>
      <c r="Q2353" s="226">
        <f t="shared" ref="Q2353" si="4020">SUM(O2353:O2356)</f>
        <v>10.39</v>
      </c>
      <c r="R2353" s="226">
        <f t="shared" ref="R2353" si="4021">Q2353*1.02*1.05*$R$14</f>
        <v>11.764193868</v>
      </c>
      <c r="S2353" s="226">
        <f t="shared" ref="S2353" si="4022">F2353*$S$17</f>
        <v>19.087454145405278</v>
      </c>
      <c r="T2353" s="226">
        <f t="shared" ref="T2353" si="4023">E2353*S2353</f>
        <v>324.48672047188973</v>
      </c>
    </row>
    <row r="2354" spans="1:20">
      <c r="A2354" s="229"/>
      <c r="B2354" s="230"/>
      <c r="C2354" s="230"/>
      <c r="D2354" s="284"/>
      <c r="E2354" s="231"/>
      <c r="F2354" s="237"/>
      <c r="G2354" s="233"/>
      <c r="H2354" s="227"/>
      <c r="I2354" s="242"/>
      <c r="J2354" s="227"/>
      <c r="K2354" s="18"/>
      <c r="L2354" s="18"/>
      <c r="M2354" s="18"/>
      <c r="N2354" s="27"/>
      <c r="O2354" s="21">
        <f t="shared" si="3866"/>
        <v>0</v>
      </c>
      <c r="P2354" s="227"/>
      <c r="Q2354" s="227"/>
      <c r="R2354" s="227"/>
      <c r="S2354" s="227"/>
      <c r="T2354" s="227"/>
    </row>
    <row r="2355" spans="1:20">
      <c r="A2355" s="229"/>
      <c r="B2355" s="230"/>
      <c r="C2355" s="230"/>
      <c r="D2355" s="284"/>
      <c r="E2355" s="231"/>
      <c r="F2355" s="237"/>
      <c r="G2355" s="233"/>
      <c r="H2355" s="227"/>
      <c r="I2355" s="242"/>
      <c r="J2355" s="227"/>
      <c r="K2355" s="18"/>
      <c r="L2355" s="18"/>
      <c r="M2355" s="18"/>
      <c r="N2355" s="27"/>
      <c r="O2355" s="21">
        <f t="shared" si="3866"/>
        <v>0</v>
      </c>
      <c r="P2355" s="227"/>
      <c r="Q2355" s="227"/>
      <c r="R2355" s="227"/>
      <c r="S2355" s="227"/>
      <c r="T2355" s="227"/>
    </row>
    <row r="2356" spans="1:20">
      <c r="A2356" s="229"/>
      <c r="B2356" s="230"/>
      <c r="C2356" s="230"/>
      <c r="D2356" s="285"/>
      <c r="E2356" s="231"/>
      <c r="F2356" s="238"/>
      <c r="G2356" s="233"/>
      <c r="H2356" s="228"/>
      <c r="I2356" s="242"/>
      <c r="J2356" s="228"/>
      <c r="K2356" s="18"/>
      <c r="L2356" s="18"/>
      <c r="M2356" s="18"/>
      <c r="N2356" s="27"/>
      <c r="O2356" s="21">
        <f t="shared" si="3866"/>
        <v>0</v>
      </c>
      <c r="P2356" s="228"/>
      <c r="Q2356" s="228"/>
      <c r="R2356" s="228"/>
      <c r="S2356" s="228"/>
      <c r="T2356" s="228"/>
    </row>
    <row r="2357" spans="1:20" ht="12.75" customHeight="1">
      <c r="A2357" s="229">
        <v>7</v>
      </c>
      <c r="B2357" s="230" t="s">
        <v>405</v>
      </c>
      <c r="C2357" s="230" t="s">
        <v>1139</v>
      </c>
      <c r="D2357" s="239" t="s">
        <v>633</v>
      </c>
      <c r="E2357" s="231">
        <v>11</v>
      </c>
      <c r="F2357" s="236">
        <f t="shared" ref="F2357" si="4024">H2357+J2357+R2357</f>
        <v>580.19416330799993</v>
      </c>
      <c r="G2357" s="233">
        <v>31.6</v>
      </c>
      <c r="H2357" s="226">
        <f t="shared" ref="H2357" si="4025">G2357*$P$8/1000</f>
        <v>71.764864000000003</v>
      </c>
      <c r="I2357" s="242">
        <v>13.678000000000001</v>
      </c>
      <c r="J2357" s="226">
        <f t="shared" ref="J2357" si="4026">I2357*$P$9/1000</f>
        <v>38.948515340000007</v>
      </c>
      <c r="K2357" s="18" t="s">
        <v>41</v>
      </c>
      <c r="L2357" s="27" t="s">
        <v>19</v>
      </c>
      <c r="M2357" s="18">
        <v>1</v>
      </c>
      <c r="N2357" s="27">
        <v>414.64</v>
      </c>
      <c r="O2357" s="21">
        <f t="shared" si="3866"/>
        <v>414.64</v>
      </c>
      <c r="P2357" s="226">
        <f t="shared" ref="P2357" si="4027">E2357*F2357</f>
        <v>6382.1357963879991</v>
      </c>
      <c r="Q2357" s="226">
        <f t="shared" ref="Q2357" si="4028">SUM(O2357:O2360)</f>
        <v>414.64</v>
      </c>
      <c r="R2357" s="226">
        <f t="shared" ref="R2357" si="4029">Q2357*1.02*1.05*$R$14</f>
        <v>469.48078396799991</v>
      </c>
      <c r="S2357" s="226">
        <f t="shared" ref="S2357" si="4030">F2357*$S$17</f>
        <v>736.61786422992566</v>
      </c>
      <c r="T2357" s="226">
        <f t="shared" ref="T2357" si="4031">E2357*S2357</f>
        <v>8102.7965065291819</v>
      </c>
    </row>
    <row r="2358" spans="1:20">
      <c r="A2358" s="229"/>
      <c r="B2358" s="230"/>
      <c r="C2358" s="230"/>
      <c r="D2358" s="284"/>
      <c r="E2358" s="231"/>
      <c r="F2358" s="237"/>
      <c r="G2358" s="233"/>
      <c r="H2358" s="227"/>
      <c r="I2358" s="242"/>
      <c r="J2358" s="227"/>
      <c r="K2358" s="18"/>
      <c r="L2358" s="18"/>
      <c r="M2358" s="18"/>
      <c r="N2358" s="27"/>
      <c r="O2358" s="21">
        <f t="shared" si="3866"/>
        <v>0</v>
      </c>
      <c r="P2358" s="227"/>
      <c r="Q2358" s="227"/>
      <c r="R2358" s="227"/>
      <c r="S2358" s="227"/>
      <c r="T2358" s="227"/>
    </row>
    <row r="2359" spans="1:20">
      <c r="A2359" s="229"/>
      <c r="B2359" s="230"/>
      <c r="C2359" s="230"/>
      <c r="D2359" s="284"/>
      <c r="E2359" s="231"/>
      <c r="F2359" s="237"/>
      <c r="G2359" s="233"/>
      <c r="H2359" s="227"/>
      <c r="I2359" s="242"/>
      <c r="J2359" s="227"/>
      <c r="K2359" s="18"/>
      <c r="L2359" s="18"/>
      <c r="M2359" s="19"/>
      <c r="N2359" s="27"/>
      <c r="O2359" s="21">
        <f t="shared" si="3866"/>
        <v>0</v>
      </c>
      <c r="P2359" s="227"/>
      <c r="Q2359" s="227"/>
      <c r="R2359" s="227"/>
      <c r="S2359" s="227"/>
      <c r="T2359" s="227"/>
    </row>
    <row r="2360" spans="1:20">
      <c r="A2360" s="229"/>
      <c r="B2360" s="230"/>
      <c r="C2360" s="230"/>
      <c r="D2360" s="285"/>
      <c r="E2360" s="231"/>
      <c r="F2360" s="238"/>
      <c r="G2360" s="233"/>
      <c r="H2360" s="228"/>
      <c r="I2360" s="242"/>
      <c r="J2360" s="228"/>
      <c r="K2360" s="18"/>
      <c r="L2360" s="18"/>
      <c r="M2360" s="18"/>
      <c r="N2360" s="27"/>
      <c r="O2360" s="21">
        <f t="shared" si="3866"/>
        <v>0</v>
      </c>
      <c r="P2360" s="228"/>
      <c r="Q2360" s="228"/>
      <c r="R2360" s="228"/>
      <c r="S2360" s="228"/>
      <c r="T2360" s="228"/>
    </row>
    <row r="2361" spans="1:20">
      <c r="A2361" s="229">
        <v>8</v>
      </c>
      <c r="B2361" s="230" t="s">
        <v>428</v>
      </c>
      <c r="C2361" s="239" t="s">
        <v>1140</v>
      </c>
      <c r="D2361" s="239" t="s">
        <v>614</v>
      </c>
      <c r="E2361" s="235">
        <v>112</v>
      </c>
      <c r="F2361" s="232">
        <f t="shared" ref="F2361" si="4032">H2361+J2361+R2361</f>
        <v>12.830764922000002</v>
      </c>
      <c r="G2361" s="286">
        <v>0.74</v>
      </c>
      <c r="H2361" s="234">
        <f t="shared" ref="H2361" si="4033">G2361*$P$8/1000</f>
        <v>1.6805696000000001</v>
      </c>
      <c r="I2361" s="233">
        <v>1.4999999999999999E-2</v>
      </c>
      <c r="J2361" s="234">
        <f t="shared" ref="J2361" si="4034">I2361*$P$9/1000</f>
        <v>4.271295E-2</v>
      </c>
      <c r="K2361" s="18" t="s">
        <v>41</v>
      </c>
      <c r="L2361" s="18" t="s">
        <v>23</v>
      </c>
      <c r="M2361" s="18">
        <v>1</v>
      </c>
      <c r="N2361" s="27">
        <v>9.81</v>
      </c>
      <c r="O2361" s="21">
        <f t="shared" si="3866"/>
        <v>9.81</v>
      </c>
      <c r="P2361" s="234">
        <f t="shared" ref="P2361" si="4035">E2361*F2361</f>
        <v>1437.0456712640002</v>
      </c>
      <c r="Q2361" s="234">
        <f t="shared" ref="Q2361" si="4036">SUM(O2361:O2364)</f>
        <v>9.81</v>
      </c>
      <c r="R2361" s="234">
        <f t="shared" ref="R2361" si="4037">Q2361*1.02*1.05*$R$14</f>
        <v>11.107482372000002</v>
      </c>
      <c r="S2361" s="226">
        <f t="shared" ref="S2361" si="4038">F2361*$S$17</f>
        <v>16.29001332828398</v>
      </c>
      <c r="T2361" s="226">
        <f t="shared" ref="T2361" si="4039">E2361*S2361</f>
        <v>1824.4814927678058</v>
      </c>
    </row>
    <row r="2362" spans="1:20">
      <c r="A2362" s="229"/>
      <c r="B2362" s="230"/>
      <c r="C2362" s="240"/>
      <c r="D2362" s="284"/>
      <c r="E2362" s="235"/>
      <c r="F2362" s="232"/>
      <c r="G2362" s="287"/>
      <c r="H2362" s="234"/>
      <c r="I2362" s="233"/>
      <c r="J2362" s="234"/>
      <c r="K2362" s="18"/>
      <c r="L2362" s="18"/>
      <c r="M2362" s="18"/>
      <c r="N2362" s="27"/>
      <c r="O2362" s="21">
        <f t="shared" si="3866"/>
        <v>0</v>
      </c>
      <c r="P2362" s="234"/>
      <c r="Q2362" s="234"/>
      <c r="R2362" s="234"/>
      <c r="S2362" s="227"/>
      <c r="T2362" s="227"/>
    </row>
    <row r="2363" spans="1:20">
      <c r="A2363" s="229"/>
      <c r="B2363" s="230"/>
      <c r="C2363" s="240"/>
      <c r="D2363" s="284"/>
      <c r="E2363" s="235"/>
      <c r="F2363" s="232"/>
      <c r="G2363" s="287"/>
      <c r="H2363" s="234"/>
      <c r="I2363" s="233"/>
      <c r="J2363" s="234"/>
      <c r="K2363" s="18"/>
      <c r="L2363" s="18"/>
      <c r="M2363" s="19"/>
      <c r="N2363" s="27"/>
      <c r="O2363" s="21">
        <f t="shared" si="3866"/>
        <v>0</v>
      </c>
      <c r="P2363" s="234"/>
      <c r="Q2363" s="234"/>
      <c r="R2363" s="234"/>
      <c r="S2363" s="227"/>
      <c r="T2363" s="227"/>
    </row>
    <row r="2364" spans="1:20">
      <c r="A2364" s="229"/>
      <c r="B2364" s="230"/>
      <c r="C2364" s="241"/>
      <c r="D2364" s="285"/>
      <c r="E2364" s="235"/>
      <c r="F2364" s="232"/>
      <c r="G2364" s="288"/>
      <c r="H2364" s="234"/>
      <c r="I2364" s="233"/>
      <c r="J2364" s="234"/>
      <c r="K2364" s="18"/>
      <c r="L2364" s="18"/>
      <c r="M2364" s="18"/>
      <c r="N2364" s="27"/>
      <c r="O2364" s="21">
        <f t="shared" si="3866"/>
        <v>0</v>
      </c>
      <c r="P2364" s="234"/>
      <c r="Q2364" s="234"/>
      <c r="R2364" s="234"/>
      <c r="S2364" s="228"/>
      <c r="T2364" s="228"/>
    </row>
    <row r="2365" spans="1:20" ht="12.75" customHeight="1">
      <c r="A2365" s="229">
        <v>9</v>
      </c>
      <c r="B2365" s="239" t="s">
        <v>406</v>
      </c>
      <c r="C2365" s="239" t="s">
        <v>1141</v>
      </c>
      <c r="D2365" s="239" t="s">
        <v>633</v>
      </c>
      <c r="E2365" s="231">
        <v>6</v>
      </c>
      <c r="F2365" s="232">
        <f t="shared" ref="F2365" si="4040">H2365+J2365+R2365</f>
        <v>122.15412496799999</v>
      </c>
      <c r="G2365" s="233">
        <v>5.38</v>
      </c>
      <c r="H2365" s="234">
        <f t="shared" ref="H2365" si="4041">G2365*$P$8/1000</f>
        <v>12.2181952</v>
      </c>
      <c r="I2365" s="233">
        <v>2.6259999999999999</v>
      </c>
      <c r="J2365" s="234">
        <f t="shared" ref="J2365" si="4042">I2365*$P$9/1000</f>
        <v>7.4776137800000004</v>
      </c>
      <c r="K2365" s="18" t="s">
        <v>41</v>
      </c>
      <c r="L2365" s="18" t="s">
        <v>19</v>
      </c>
      <c r="M2365" s="18">
        <v>1</v>
      </c>
      <c r="N2365" s="27">
        <v>90.49</v>
      </c>
      <c r="O2365" s="21">
        <f t="shared" ref="O2365:O2420" si="4043">M2365*N2365</f>
        <v>90.49</v>
      </c>
      <c r="P2365" s="234">
        <f t="shared" ref="P2365" si="4044">E2365*F2365</f>
        <v>732.92474980799989</v>
      </c>
      <c r="Q2365" s="234">
        <f t="shared" ref="Q2365" si="4045">SUM(O2365:O2368)</f>
        <v>90.49</v>
      </c>
      <c r="R2365" s="234">
        <f t="shared" ref="R2365" si="4046">Q2365*1.02*1.05*$R$14</f>
        <v>102.45831598799998</v>
      </c>
      <c r="S2365" s="226">
        <f t="shared" ref="S2365" si="4047">F2365*$S$17</f>
        <v>155.08758331482323</v>
      </c>
      <c r="T2365" s="226">
        <f t="shared" ref="T2365" si="4048">E2365*S2365</f>
        <v>930.52549988893941</v>
      </c>
    </row>
    <row r="2366" spans="1:20">
      <c r="A2366" s="229"/>
      <c r="B2366" s="240"/>
      <c r="C2366" s="240"/>
      <c r="D2366" s="240"/>
      <c r="E2366" s="231"/>
      <c r="F2366" s="232"/>
      <c r="G2366" s="233"/>
      <c r="H2366" s="234"/>
      <c r="I2366" s="233"/>
      <c r="J2366" s="234"/>
      <c r="K2366" s="18"/>
      <c r="L2366" s="18"/>
      <c r="M2366" s="18"/>
      <c r="N2366" s="27"/>
      <c r="O2366" s="21">
        <f t="shared" si="4043"/>
        <v>0</v>
      </c>
      <c r="P2366" s="234"/>
      <c r="Q2366" s="234"/>
      <c r="R2366" s="234"/>
      <c r="S2366" s="227"/>
      <c r="T2366" s="227"/>
    </row>
    <row r="2367" spans="1:20">
      <c r="A2367" s="229"/>
      <c r="B2367" s="240"/>
      <c r="C2367" s="240"/>
      <c r="D2367" s="240"/>
      <c r="E2367" s="231"/>
      <c r="F2367" s="232"/>
      <c r="G2367" s="233"/>
      <c r="H2367" s="234"/>
      <c r="I2367" s="233"/>
      <c r="J2367" s="234"/>
      <c r="K2367" s="18"/>
      <c r="L2367" s="18"/>
      <c r="M2367" s="18"/>
      <c r="N2367" s="27"/>
      <c r="O2367" s="21">
        <f t="shared" si="4043"/>
        <v>0</v>
      </c>
      <c r="P2367" s="234"/>
      <c r="Q2367" s="234"/>
      <c r="R2367" s="234"/>
      <c r="S2367" s="227"/>
      <c r="T2367" s="227"/>
    </row>
    <row r="2368" spans="1:20">
      <c r="A2368" s="229"/>
      <c r="B2368" s="241"/>
      <c r="C2368" s="241"/>
      <c r="D2368" s="241"/>
      <c r="E2368" s="231"/>
      <c r="F2368" s="232"/>
      <c r="G2368" s="233"/>
      <c r="H2368" s="234"/>
      <c r="I2368" s="233"/>
      <c r="J2368" s="234"/>
      <c r="K2368" s="18"/>
      <c r="L2368" s="18"/>
      <c r="M2368" s="18"/>
      <c r="N2368" s="27"/>
      <c r="O2368" s="21">
        <f t="shared" si="4043"/>
        <v>0</v>
      </c>
      <c r="P2368" s="234"/>
      <c r="Q2368" s="234"/>
      <c r="R2368" s="234"/>
      <c r="S2368" s="228"/>
      <c r="T2368" s="228"/>
    </row>
    <row r="2369" spans="1:20" ht="12.75" customHeight="1">
      <c r="A2369" s="229">
        <v>10</v>
      </c>
      <c r="B2369" s="230" t="s">
        <v>407</v>
      </c>
      <c r="C2369" s="230" t="s">
        <v>1142</v>
      </c>
      <c r="D2369" s="239" t="s">
        <v>633</v>
      </c>
      <c r="E2369" s="231">
        <v>6</v>
      </c>
      <c r="F2369" s="232">
        <f t="shared" ref="F2369" si="4049">H2369+J2369+R2369</f>
        <v>292.03908933599996</v>
      </c>
      <c r="G2369" s="233">
        <v>12.38</v>
      </c>
      <c r="H2369" s="234">
        <f t="shared" ref="H2369" si="4050">G2369*$P$8/1000</f>
        <v>28.115475200000002</v>
      </c>
      <c r="I2369" s="233">
        <v>5.99</v>
      </c>
      <c r="J2369" s="234">
        <f t="shared" ref="J2369" si="4051">I2369*$P$9/1000</f>
        <v>17.056704700000001</v>
      </c>
      <c r="K2369" s="18" t="s">
        <v>41</v>
      </c>
      <c r="L2369" s="18" t="s">
        <v>19</v>
      </c>
      <c r="M2369" s="18">
        <v>1</v>
      </c>
      <c r="N2369" s="27">
        <v>218.03</v>
      </c>
      <c r="O2369" s="21">
        <f t="shared" si="4043"/>
        <v>218.03</v>
      </c>
      <c r="P2369" s="234">
        <f t="shared" ref="P2369" si="4052">E2369*F2369</f>
        <v>1752.2345360159998</v>
      </c>
      <c r="Q2369" s="234">
        <f t="shared" ref="Q2369" si="4053">SUM(O2369:O2372)</f>
        <v>218.03</v>
      </c>
      <c r="R2369" s="234">
        <f t="shared" ref="R2369" si="4054">Q2369*1.02*1.05*$R$14</f>
        <v>246.86690943599999</v>
      </c>
      <c r="S2369" s="226">
        <f t="shared" ref="S2369" si="4055">F2369*$S$17</f>
        <v>370.77451629608731</v>
      </c>
      <c r="T2369" s="226">
        <f t="shared" ref="T2369" si="4056">E2369*S2369</f>
        <v>2224.6470977765239</v>
      </c>
    </row>
    <row r="2370" spans="1:20">
      <c r="A2370" s="229"/>
      <c r="B2370" s="230"/>
      <c r="C2370" s="230"/>
      <c r="D2370" s="240"/>
      <c r="E2370" s="231"/>
      <c r="F2370" s="232"/>
      <c r="G2370" s="233"/>
      <c r="H2370" s="234"/>
      <c r="I2370" s="233"/>
      <c r="J2370" s="234"/>
      <c r="K2370" s="18"/>
      <c r="L2370" s="18"/>
      <c r="M2370" s="18"/>
      <c r="N2370" s="27"/>
      <c r="O2370" s="21">
        <f t="shared" si="4043"/>
        <v>0</v>
      </c>
      <c r="P2370" s="234"/>
      <c r="Q2370" s="234"/>
      <c r="R2370" s="234"/>
      <c r="S2370" s="227"/>
      <c r="T2370" s="227"/>
    </row>
    <row r="2371" spans="1:20">
      <c r="A2371" s="229"/>
      <c r="B2371" s="230"/>
      <c r="C2371" s="230"/>
      <c r="D2371" s="240"/>
      <c r="E2371" s="231"/>
      <c r="F2371" s="232"/>
      <c r="G2371" s="233"/>
      <c r="H2371" s="234"/>
      <c r="I2371" s="233"/>
      <c r="J2371" s="234"/>
      <c r="K2371" s="18"/>
      <c r="L2371" s="18"/>
      <c r="M2371" s="18"/>
      <c r="N2371" s="27"/>
      <c r="O2371" s="21">
        <f t="shared" si="4043"/>
        <v>0</v>
      </c>
      <c r="P2371" s="234"/>
      <c r="Q2371" s="234"/>
      <c r="R2371" s="234"/>
      <c r="S2371" s="227"/>
      <c r="T2371" s="227"/>
    </row>
    <row r="2372" spans="1:20">
      <c r="A2372" s="229"/>
      <c r="B2372" s="230"/>
      <c r="C2372" s="230"/>
      <c r="D2372" s="241"/>
      <c r="E2372" s="231"/>
      <c r="F2372" s="232"/>
      <c r="G2372" s="233"/>
      <c r="H2372" s="234"/>
      <c r="I2372" s="233"/>
      <c r="J2372" s="234"/>
      <c r="K2372" s="18"/>
      <c r="L2372" s="18"/>
      <c r="M2372" s="18"/>
      <c r="N2372" s="27"/>
      <c r="O2372" s="21">
        <f t="shared" si="4043"/>
        <v>0</v>
      </c>
      <c r="P2372" s="234"/>
      <c r="Q2372" s="234"/>
      <c r="R2372" s="234"/>
      <c r="S2372" s="228"/>
      <c r="T2372" s="228"/>
    </row>
    <row r="2373" spans="1:20" ht="12.75" customHeight="1">
      <c r="A2373" s="229">
        <v>11</v>
      </c>
      <c r="B2373" s="239" t="s">
        <v>408</v>
      </c>
      <c r="C2373" s="239" t="s">
        <v>1143</v>
      </c>
      <c r="D2373" s="239" t="s">
        <v>633</v>
      </c>
      <c r="E2373" s="231">
        <v>2</v>
      </c>
      <c r="F2373" s="232">
        <f t="shared" ref="F2373" si="4057">H2373+J2373+R2373</f>
        <v>60.744557979999996</v>
      </c>
      <c r="G2373" s="233">
        <v>2.44</v>
      </c>
      <c r="H2373" s="234">
        <f t="shared" ref="H2373" si="4058">G2373*$P$8/1000</f>
        <v>5.5413375999999994</v>
      </c>
      <c r="I2373" s="233">
        <v>0.996</v>
      </c>
      <c r="J2373" s="234">
        <f t="shared" ref="J2373" si="4059">I2373*$P$9/1000</f>
        <v>2.8361398800000002</v>
      </c>
      <c r="K2373" s="18" t="s">
        <v>41</v>
      </c>
      <c r="L2373" s="18" t="s">
        <v>19</v>
      </c>
      <c r="M2373" s="18">
        <v>1</v>
      </c>
      <c r="N2373" s="27">
        <v>46.25</v>
      </c>
      <c r="O2373" s="21">
        <f t="shared" si="4043"/>
        <v>46.25</v>
      </c>
      <c r="P2373" s="234">
        <f t="shared" ref="P2373" si="4060">E2373*F2373</f>
        <v>121.48911595999999</v>
      </c>
      <c r="Q2373" s="234">
        <f t="shared" ref="Q2373" si="4061">SUM(O2373:O2376)</f>
        <v>46.25</v>
      </c>
      <c r="R2373" s="234">
        <f t="shared" ref="R2373" si="4062">Q2373*1.02*1.05*$R$14</f>
        <v>52.3670805</v>
      </c>
      <c r="S2373" s="226">
        <f t="shared" ref="S2373" si="4063">F2373*$S$17</f>
        <v>77.121642016700235</v>
      </c>
      <c r="T2373" s="226">
        <f t="shared" ref="T2373" si="4064">E2373*S2373</f>
        <v>154.24328403340047</v>
      </c>
    </row>
    <row r="2374" spans="1:20">
      <c r="A2374" s="229"/>
      <c r="B2374" s="240"/>
      <c r="C2374" s="240"/>
      <c r="D2374" s="240"/>
      <c r="E2374" s="231"/>
      <c r="F2374" s="232"/>
      <c r="G2374" s="233"/>
      <c r="H2374" s="234"/>
      <c r="I2374" s="233"/>
      <c r="J2374" s="234"/>
      <c r="K2374" s="18"/>
      <c r="L2374" s="18"/>
      <c r="M2374" s="18"/>
      <c r="N2374" s="27"/>
      <c r="O2374" s="21">
        <f t="shared" si="4043"/>
        <v>0</v>
      </c>
      <c r="P2374" s="234"/>
      <c r="Q2374" s="234"/>
      <c r="R2374" s="234"/>
      <c r="S2374" s="227"/>
      <c r="T2374" s="227"/>
    </row>
    <row r="2375" spans="1:20">
      <c r="A2375" s="229"/>
      <c r="B2375" s="240"/>
      <c r="C2375" s="240"/>
      <c r="D2375" s="240"/>
      <c r="E2375" s="231"/>
      <c r="F2375" s="232"/>
      <c r="G2375" s="233"/>
      <c r="H2375" s="234"/>
      <c r="I2375" s="233"/>
      <c r="J2375" s="234"/>
      <c r="K2375" s="18"/>
      <c r="L2375" s="18"/>
      <c r="M2375" s="18"/>
      <c r="N2375" s="27"/>
      <c r="O2375" s="21">
        <f t="shared" si="4043"/>
        <v>0</v>
      </c>
      <c r="P2375" s="234"/>
      <c r="Q2375" s="234"/>
      <c r="R2375" s="234"/>
      <c r="S2375" s="227"/>
      <c r="T2375" s="227"/>
    </row>
    <row r="2376" spans="1:20">
      <c r="A2376" s="229"/>
      <c r="B2376" s="241"/>
      <c r="C2376" s="241"/>
      <c r="D2376" s="241"/>
      <c r="E2376" s="231"/>
      <c r="F2376" s="232"/>
      <c r="G2376" s="233"/>
      <c r="H2376" s="234"/>
      <c r="I2376" s="233"/>
      <c r="J2376" s="234"/>
      <c r="K2376" s="18"/>
      <c r="L2376" s="18"/>
      <c r="M2376" s="18"/>
      <c r="N2376" s="27"/>
      <c r="O2376" s="21">
        <f t="shared" si="4043"/>
        <v>0</v>
      </c>
      <c r="P2376" s="234"/>
      <c r="Q2376" s="234"/>
      <c r="R2376" s="234"/>
      <c r="S2376" s="228"/>
      <c r="T2376" s="228"/>
    </row>
    <row r="2377" spans="1:20">
      <c r="A2377" s="229">
        <v>12</v>
      </c>
      <c r="B2377" s="239" t="s">
        <v>428</v>
      </c>
      <c r="C2377" s="239" t="s">
        <v>1144</v>
      </c>
      <c r="D2377" s="239" t="s">
        <v>633</v>
      </c>
      <c r="E2377" s="231">
        <v>1</v>
      </c>
      <c r="F2377" s="232">
        <f t="shared" ref="F2377" si="4065">H2377+J2377+R2377</f>
        <v>267.347927986</v>
      </c>
      <c r="G2377" s="233">
        <v>5.19</v>
      </c>
      <c r="H2377" s="234">
        <f t="shared" ref="H2377" si="4066">G2377*$P$8/1000</f>
        <v>11.786697600000002</v>
      </c>
      <c r="I2377" s="233">
        <v>6.7910000000000004</v>
      </c>
      <c r="J2377" s="234">
        <f t="shared" ref="J2377" si="4067">I2377*$P$9/1000</f>
        <v>19.337576230000003</v>
      </c>
      <c r="K2377" s="18" t="s">
        <v>41</v>
      </c>
      <c r="L2377" s="18" t="s">
        <v>19</v>
      </c>
      <c r="M2377" s="18">
        <v>1</v>
      </c>
      <c r="N2377" s="27">
        <v>208.63</v>
      </c>
      <c r="O2377" s="21">
        <f t="shared" si="4043"/>
        <v>208.63</v>
      </c>
      <c r="P2377" s="234">
        <f t="shared" ref="P2377" si="4068">E2377*F2377</f>
        <v>267.347927986</v>
      </c>
      <c r="Q2377" s="234">
        <f t="shared" ref="Q2377" si="4069">SUM(O2377:O2380)</f>
        <v>208.63</v>
      </c>
      <c r="R2377" s="234">
        <f t="shared" ref="R2377" si="4070">Q2377*1.02*1.05*$R$14</f>
        <v>236.22365415599998</v>
      </c>
      <c r="S2377" s="226">
        <f t="shared" ref="S2377" si="4071">F2377*$S$17</f>
        <v>339.42647508985704</v>
      </c>
      <c r="T2377" s="226">
        <f t="shared" ref="T2377" si="4072">E2377*S2377</f>
        <v>339.42647508985704</v>
      </c>
    </row>
    <row r="2378" spans="1:20">
      <c r="A2378" s="229"/>
      <c r="B2378" s="240"/>
      <c r="C2378" s="240"/>
      <c r="D2378" s="240"/>
      <c r="E2378" s="231"/>
      <c r="F2378" s="232"/>
      <c r="G2378" s="233"/>
      <c r="H2378" s="234"/>
      <c r="I2378" s="233"/>
      <c r="J2378" s="234"/>
      <c r="K2378" s="18"/>
      <c r="L2378" s="18"/>
      <c r="M2378" s="18"/>
      <c r="N2378" s="27"/>
      <c r="O2378" s="21">
        <f t="shared" si="4043"/>
        <v>0</v>
      </c>
      <c r="P2378" s="234"/>
      <c r="Q2378" s="234"/>
      <c r="R2378" s="234"/>
      <c r="S2378" s="227"/>
      <c r="T2378" s="227"/>
    </row>
    <row r="2379" spans="1:20">
      <c r="A2379" s="229"/>
      <c r="B2379" s="240"/>
      <c r="C2379" s="240"/>
      <c r="D2379" s="240"/>
      <c r="E2379" s="231"/>
      <c r="F2379" s="232"/>
      <c r="G2379" s="233"/>
      <c r="H2379" s="234"/>
      <c r="I2379" s="233"/>
      <c r="J2379" s="234"/>
      <c r="K2379" s="18"/>
      <c r="L2379" s="18"/>
      <c r="M2379" s="18"/>
      <c r="N2379" s="27"/>
      <c r="O2379" s="21">
        <f t="shared" si="4043"/>
        <v>0</v>
      </c>
      <c r="P2379" s="234"/>
      <c r="Q2379" s="234"/>
      <c r="R2379" s="234"/>
      <c r="S2379" s="227"/>
      <c r="T2379" s="227"/>
    </row>
    <row r="2380" spans="1:20" ht="26.25" customHeight="1">
      <c r="A2380" s="229"/>
      <c r="B2380" s="241"/>
      <c r="C2380" s="241"/>
      <c r="D2380" s="241"/>
      <c r="E2380" s="231"/>
      <c r="F2380" s="232"/>
      <c r="G2380" s="233"/>
      <c r="H2380" s="234"/>
      <c r="I2380" s="233"/>
      <c r="J2380" s="234"/>
      <c r="K2380" s="18"/>
      <c r="L2380" s="18"/>
      <c r="M2380" s="18"/>
      <c r="N2380" s="27"/>
      <c r="O2380" s="21">
        <f t="shared" si="4043"/>
        <v>0</v>
      </c>
      <c r="P2380" s="234"/>
      <c r="Q2380" s="234"/>
      <c r="R2380" s="234"/>
      <c r="S2380" s="228"/>
      <c r="T2380" s="228"/>
    </row>
    <row r="2381" spans="1:20" ht="12.75" customHeight="1">
      <c r="A2381" s="229">
        <v>13</v>
      </c>
      <c r="B2381" s="230" t="s">
        <v>575</v>
      </c>
      <c r="C2381" s="230" t="s">
        <v>1145</v>
      </c>
      <c r="D2381" s="239" t="s">
        <v>633</v>
      </c>
      <c r="E2381" s="231">
        <v>10</v>
      </c>
      <c r="F2381" s="236">
        <f t="shared" ref="F2381" si="4073">H2381+J2381+R2381</f>
        <v>26.213426999999999</v>
      </c>
      <c r="G2381" s="326">
        <v>1.49</v>
      </c>
      <c r="H2381" s="226">
        <f t="shared" ref="H2381" si="4074">G2381*$P$8/1000</f>
        <v>3.3838496</v>
      </c>
      <c r="I2381" s="326">
        <v>0.86</v>
      </c>
      <c r="J2381" s="226">
        <f t="shared" ref="J2381" si="4075">I2381*$P$9/1000</f>
        <v>2.4488758000000002</v>
      </c>
      <c r="K2381" s="18" t="s">
        <v>576</v>
      </c>
      <c r="L2381" s="18" t="s">
        <v>19</v>
      </c>
      <c r="M2381" s="30">
        <v>1</v>
      </c>
      <c r="N2381" s="27">
        <v>18</v>
      </c>
      <c r="O2381" s="21">
        <f t="shared" si="4043"/>
        <v>18</v>
      </c>
      <c r="P2381" s="226">
        <f t="shared" ref="P2381" si="4076">E2381*F2381</f>
        <v>262.13427000000001</v>
      </c>
      <c r="Q2381" s="226">
        <f t="shared" ref="Q2381" si="4077">SUM(O2381:O2384)</f>
        <v>18</v>
      </c>
      <c r="R2381" s="226">
        <f t="shared" ref="R2381" si="4078">Q2381*1.02*1.05*$R$14</f>
        <v>20.380701599999998</v>
      </c>
      <c r="S2381" s="226">
        <f t="shared" ref="S2381" si="4079">F2381*$S$17</f>
        <v>33.280718476715542</v>
      </c>
      <c r="T2381" s="226">
        <f t="shared" ref="T2381" si="4080">E2381*S2381</f>
        <v>332.80718476715543</v>
      </c>
    </row>
    <row r="2382" spans="1:20">
      <c r="A2382" s="229"/>
      <c r="B2382" s="230"/>
      <c r="C2382" s="230"/>
      <c r="D2382" s="240"/>
      <c r="E2382" s="231"/>
      <c r="F2382" s="237"/>
      <c r="G2382" s="326"/>
      <c r="H2382" s="227"/>
      <c r="I2382" s="326"/>
      <c r="J2382" s="227"/>
      <c r="K2382" s="18"/>
      <c r="L2382" s="18"/>
      <c r="M2382" s="18"/>
      <c r="N2382" s="27"/>
      <c r="O2382" s="21">
        <f t="shared" si="4043"/>
        <v>0</v>
      </c>
      <c r="P2382" s="227"/>
      <c r="Q2382" s="227"/>
      <c r="R2382" s="227"/>
      <c r="S2382" s="227"/>
      <c r="T2382" s="227"/>
    </row>
    <row r="2383" spans="1:20">
      <c r="A2383" s="229"/>
      <c r="B2383" s="230"/>
      <c r="C2383" s="230"/>
      <c r="D2383" s="240"/>
      <c r="E2383" s="231"/>
      <c r="F2383" s="237"/>
      <c r="G2383" s="326"/>
      <c r="H2383" s="227"/>
      <c r="I2383" s="326"/>
      <c r="J2383" s="227"/>
      <c r="K2383" s="18"/>
      <c r="L2383" s="18"/>
      <c r="M2383" s="15"/>
      <c r="N2383" s="27"/>
      <c r="O2383" s="21">
        <f t="shared" si="4043"/>
        <v>0</v>
      </c>
      <c r="P2383" s="227"/>
      <c r="Q2383" s="227"/>
      <c r="R2383" s="227"/>
      <c r="S2383" s="227"/>
      <c r="T2383" s="227"/>
    </row>
    <row r="2384" spans="1:20">
      <c r="A2384" s="229"/>
      <c r="B2384" s="230"/>
      <c r="C2384" s="230"/>
      <c r="D2384" s="241"/>
      <c r="E2384" s="231"/>
      <c r="F2384" s="238"/>
      <c r="G2384" s="326"/>
      <c r="H2384" s="228"/>
      <c r="I2384" s="326"/>
      <c r="J2384" s="228"/>
      <c r="K2384" s="18"/>
      <c r="L2384" s="18"/>
      <c r="M2384" s="18"/>
      <c r="N2384" s="27"/>
      <c r="O2384" s="21">
        <f t="shared" si="4043"/>
        <v>0</v>
      </c>
      <c r="P2384" s="228"/>
      <c r="Q2384" s="228"/>
      <c r="R2384" s="228"/>
      <c r="S2384" s="228"/>
      <c r="T2384" s="228"/>
    </row>
    <row r="2385" spans="1:20" ht="12.75" customHeight="1">
      <c r="A2385" s="229">
        <v>14</v>
      </c>
      <c r="B2385" s="230" t="s">
        <v>333</v>
      </c>
      <c r="C2385" s="230" t="s">
        <v>1146</v>
      </c>
      <c r="D2385" s="239" t="s">
        <v>611</v>
      </c>
      <c r="E2385" s="232">
        <v>0.4</v>
      </c>
      <c r="F2385" s="236">
        <f t="shared" ref="F2385" si="4081">H2385+J2385+R2385</f>
        <v>35.538056683799994</v>
      </c>
      <c r="G2385" s="233">
        <v>1.74</v>
      </c>
      <c r="H2385" s="226">
        <f t="shared" ref="H2385" si="4082">G2385*$P$8/1000</f>
        <v>3.9516095999999998</v>
      </c>
      <c r="I2385" s="233">
        <v>0.69</v>
      </c>
      <c r="J2385" s="226">
        <f t="shared" ref="J2385" si="4083">I2385*$P$9/1000</f>
        <v>1.9647956999999998</v>
      </c>
      <c r="K2385" s="18" t="s">
        <v>175</v>
      </c>
      <c r="L2385" s="18" t="s">
        <v>24</v>
      </c>
      <c r="M2385" s="18">
        <v>0.71</v>
      </c>
      <c r="N2385" s="27">
        <v>29.8</v>
      </c>
      <c r="O2385" s="21">
        <f t="shared" si="4043"/>
        <v>21.157999999999998</v>
      </c>
      <c r="P2385" s="226">
        <f t="shared" ref="P2385" si="4084">E2385*F2385</f>
        <v>14.215222673519998</v>
      </c>
      <c r="Q2385" s="226">
        <f t="shared" ref="Q2385" si="4085">SUM(O2385:O2388)</f>
        <v>26.161499999999997</v>
      </c>
      <c r="R2385" s="226">
        <f t="shared" ref="R2385" si="4086">Q2385*1.02*1.05*$R$14</f>
        <v>29.621651383799996</v>
      </c>
      <c r="S2385" s="226">
        <f t="shared" ref="S2385" si="4087">F2385*$S$17</f>
        <v>45.119322235246337</v>
      </c>
      <c r="T2385" s="226">
        <f t="shared" ref="T2385" si="4088">E2385*S2385</f>
        <v>18.047728894098537</v>
      </c>
    </row>
    <row r="2386" spans="1:20">
      <c r="A2386" s="229"/>
      <c r="B2386" s="230"/>
      <c r="C2386" s="230"/>
      <c r="D2386" s="284"/>
      <c r="E2386" s="232"/>
      <c r="F2386" s="237"/>
      <c r="G2386" s="233"/>
      <c r="H2386" s="227"/>
      <c r="I2386" s="233"/>
      <c r="J2386" s="227"/>
      <c r="K2386" s="18" t="s">
        <v>133</v>
      </c>
      <c r="L2386" s="18" t="s">
        <v>17</v>
      </c>
      <c r="M2386" s="18">
        <v>0.91800000000000004</v>
      </c>
      <c r="N2386" s="27">
        <v>3.5</v>
      </c>
      <c r="O2386" s="21">
        <f t="shared" si="4043"/>
        <v>3.2130000000000001</v>
      </c>
      <c r="P2386" s="227"/>
      <c r="Q2386" s="227"/>
      <c r="R2386" s="227"/>
      <c r="S2386" s="227"/>
      <c r="T2386" s="227"/>
    </row>
    <row r="2387" spans="1:20">
      <c r="A2387" s="229"/>
      <c r="B2387" s="230"/>
      <c r="C2387" s="230"/>
      <c r="D2387" s="284"/>
      <c r="E2387" s="232"/>
      <c r="F2387" s="237"/>
      <c r="G2387" s="233"/>
      <c r="H2387" s="227"/>
      <c r="I2387" s="233"/>
      <c r="J2387" s="227"/>
      <c r="K2387" s="18" t="s">
        <v>134</v>
      </c>
      <c r="L2387" s="18" t="s">
        <v>32</v>
      </c>
      <c r="M2387" s="19">
        <v>1.01E-2</v>
      </c>
      <c r="N2387" s="27">
        <v>125</v>
      </c>
      <c r="O2387" s="21">
        <f t="shared" si="4043"/>
        <v>1.2625</v>
      </c>
      <c r="P2387" s="227"/>
      <c r="Q2387" s="227"/>
      <c r="R2387" s="227"/>
      <c r="S2387" s="227"/>
      <c r="T2387" s="227"/>
    </row>
    <row r="2388" spans="1:20">
      <c r="A2388" s="229"/>
      <c r="B2388" s="230"/>
      <c r="C2388" s="230"/>
      <c r="D2388" s="285"/>
      <c r="E2388" s="232"/>
      <c r="F2388" s="238"/>
      <c r="G2388" s="233"/>
      <c r="H2388" s="228"/>
      <c r="I2388" s="233"/>
      <c r="J2388" s="228"/>
      <c r="K2388" s="18" t="s">
        <v>334</v>
      </c>
      <c r="L2388" s="18" t="s">
        <v>32</v>
      </c>
      <c r="M2388" s="18">
        <v>0.44</v>
      </c>
      <c r="N2388" s="27">
        <v>1.2</v>
      </c>
      <c r="O2388" s="21">
        <f t="shared" si="4043"/>
        <v>0.52800000000000002</v>
      </c>
      <c r="P2388" s="228"/>
      <c r="Q2388" s="228"/>
      <c r="R2388" s="228"/>
      <c r="S2388" s="228"/>
      <c r="T2388" s="228"/>
    </row>
    <row r="2389" spans="1:20" ht="12.75" customHeight="1">
      <c r="A2389" s="283">
        <v>15</v>
      </c>
      <c r="B2389" s="239" t="s">
        <v>577</v>
      </c>
      <c r="C2389" s="230" t="s">
        <v>1147</v>
      </c>
      <c r="D2389" s="243" t="s">
        <v>780</v>
      </c>
      <c r="E2389" s="231">
        <v>1</v>
      </c>
      <c r="F2389" s="232">
        <f t="shared" ref="F2389" si="4089">H2389+J2389+R2389</f>
        <v>96.242202000000006</v>
      </c>
      <c r="G2389" s="326"/>
      <c r="H2389" s="234">
        <f t="shared" ref="H2389" si="4090">G2389*$P$8/1000</f>
        <v>0</v>
      </c>
      <c r="I2389" s="233"/>
      <c r="J2389" s="234">
        <f t="shared" ref="J2389" si="4091">I2389*$P$9/1000</f>
        <v>0</v>
      </c>
      <c r="K2389" s="18" t="s">
        <v>578</v>
      </c>
      <c r="L2389" s="18" t="s">
        <v>37</v>
      </c>
      <c r="M2389" s="18">
        <v>1</v>
      </c>
      <c r="N2389" s="43">
        <v>85</v>
      </c>
      <c r="O2389" s="21">
        <f t="shared" si="4043"/>
        <v>85</v>
      </c>
      <c r="P2389" s="234">
        <f t="shared" ref="P2389" si="4092">E2389*F2389</f>
        <v>96.242202000000006</v>
      </c>
      <c r="Q2389" s="234">
        <f t="shared" ref="Q2389" si="4093">SUM(O2389:O2392)</f>
        <v>85</v>
      </c>
      <c r="R2389" s="234">
        <f t="shared" ref="R2389" si="4094">Q2389*1.02*1.05*$R$14</f>
        <v>96.242202000000006</v>
      </c>
      <c r="S2389" s="226">
        <f t="shared" ref="S2389" si="4095">F2389*$S$17</f>
        <v>122.18965610033322</v>
      </c>
      <c r="T2389" s="226">
        <f t="shared" ref="T2389" si="4096">E2389*S2389</f>
        <v>122.18965610033322</v>
      </c>
    </row>
    <row r="2390" spans="1:20">
      <c r="A2390" s="284"/>
      <c r="B2390" s="240"/>
      <c r="C2390" s="230"/>
      <c r="D2390" s="244"/>
      <c r="E2390" s="231"/>
      <c r="F2390" s="232"/>
      <c r="G2390" s="326"/>
      <c r="H2390" s="234"/>
      <c r="I2390" s="233"/>
      <c r="J2390" s="234"/>
      <c r="K2390" s="18"/>
      <c r="L2390" s="18"/>
      <c r="M2390" s="18"/>
      <c r="N2390" s="27"/>
      <c r="O2390" s="21">
        <f t="shared" si="4043"/>
        <v>0</v>
      </c>
      <c r="P2390" s="234"/>
      <c r="Q2390" s="234"/>
      <c r="R2390" s="234"/>
      <c r="S2390" s="227"/>
      <c r="T2390" s="227"/>
    </row>
    <row r="2391" spans="1:20">
      <c r="A2391" s="284"/>
      <c r="B2391" s="240"/>
      <c r="C2391" s="230"/>
      <c r="D2391" s="244"/>
      <c r="E2391" s="231"/>
      <c r="F2391" s="232"/>
      <c r="G2391" s="326"/>
      <c r="H2391" s="234"/>
      <c r="I2391" s="233"/>
      <c r="J2391" s="234"/>
      <c r="K2391" s="18"/>
      <c r="L2391" s="18"/>
      <c r="M2391" s="19"/>
      <c r="N2391" s="27"/>
      <c r="O2391" s="21">
        <f t="shared" si="4043"/>
        <v>0</v>
      </c>
      <c r="P2391" s="234"/>
      <c r="Q2391" s="234"/>
      <c r="R2391" s="234"/>
      <c r="S2391" s="227"/>
      <c r="T2391" s="227"/>
    </row>
    <row r="2392" spans="1:20">
      <c r="A2392" s="285"/>
      <c r="B2392" s="241"/>
      <c r="C2392" s="230"/>
      <c r="D2392" s="244"/>
      <c r="E2392" s="231"/>
      <c r="F2392" s="232"/>
      <c r="G2392" s="326"/>
      <c r="H2392" s="234"/>
      <c r="I2392" s="233"/>
      <c r="J2392" s="234"/>
      <c r="K2392" s="18"/>
      <c r="L2392" s="18"/>
      <c r="M2392" s="18"/>
      <c r="N2392" s="27"/>
      <c r="O2392" s="21">
        <f t="shared" si="4043"/>
        <v>0</v>
      </c>
      <c r="P2392" s="234"/>
      <c r="Q2392" s="234"/>
      <c r="R2392" s="234"/>
      <c r="S2392" s="228"/>
      <c r="T2392" s="228"/>
    </row>
    <row r="2393" spans="1:20">
      <c r="A2393" s="229">
        <v>16</v>
      </c>
      <c r="B2393" s="230" t="s">
        <v>592</v>
      </c>
      <c r="C2393" s="230" t="s">
        <v>1148</v>
      </c>
      <c r="D2393" s="230" t="s">
        <v>639</v>
      </c>
      <c r="E2393" s="388">
        <v>0.18</v>
      </c>
      <c r="F2393" s="232">
        <f t="shared" ref="F2393" si="4097">H2393+J2393+R2393</f>
        <v>506.19664540095999</v>
      </c>
      <c r="G2393" s="331">
        <v>16.899999999999999</v>
      </c>
      <c r="H2393" s="234">
        <f t="shared" ref="H2393" si="4098">G2393*$P$8/1000</f>
        <v>38.380575999999991</v>
      </c>
      <c r="I2393" s="233">
        <v>0.6</v>
      </c>
      <c r="J2393" s="234">
        <f t="shared" ref="J2393" si="4099">I2393*$P$9/1000</f>
        <v>1.708518</v>
      </c>
      <c r="K2393" s="18" t="s">
        <v>45</v>
      </c>
      <c r="L2393" s="18" t="s">
        <v>21</v>
      </c>
      <c r="M2393" s="18">
        <v>12.8</v>
      </c>
      <c r="N2393" s="43">
        <v>0.91100000000000003</v>
      </c>
      <c r="O2393" s="21">
        <f t="shared" si="4043"/>
        <v>11.660800000000002</v>
      </c>
      <c r="P2393" s="226">
        <f t="shared" ref="P2393" si="4100">E2393*F2393</f>
        <v>91.115396172172794</v>
      </c>
      <c r="Q2393" s="226">
        <f t="shared" ref="Q2393" si="4101">SUM(O2393:O2396)</f>
        <v>411.66079999999999</v>
      </c>
      <c r="R2393" s="226">
        <f t="shared" ref="R2393" si="4102">Q2393*1.02*1.05*$R$14</f>
        <v>466.10755140096001</v>
      </c>
      <c r="S2393" s="226">
        <f t="shared" ref="S2393" si="4103">F2393*$S$17</f>
        <v>642.6701876655485</v>
      </c>
      <c r="T2393" s="226">
        <f t="shared" ref="T2393" si="4104">E2393*S2393</f>
        <v>115.68063377979873</v>
      </c>
    </row>
    <row r="2394" spans="1:20">
      <c r="A2394" s="229"/>
      <c r="B2394" s="230"/>
      <c r="C2394" s="230"/>
      <c r="D2394" s="229"/>
      <c r="E2394" s="388"/>
      <c r="F2394" s="232"/>
      <c r="G2394" s="331"/>
      <c r="H2394" s="234"/>
      <c r="I2394" s="233"/>
      <c r="J2394" s="234"/>
      <c r="K2394" s="48" t="s">
        <v>593</v>
      </c>
      <c r="L2394" s="48" t="s">
        <v>20</v>
      </c>
      <c r="M2394" s="48">
        <v>1</v>
      </c>
      <c r="N2394" s="49">
        <v>400</v>
      </c>
      <c r="O2394" s="21">
        <f t="shared" si="4043"/>
        <v>400</v>
      </c>
      <c r="P2394" s="227"/>
      <c r="Q2394" s="227"/>
      <c r="R2394" s="227"/>
      <c r="S2394" s="227"/>
      <c r="T2394" s="227"/>
    </row>
    <row r="2395" spans="1:20">
      <c r="A2395" s="229"/>
      <c r="B2395" s="230"/>
      <c r="C2395" s="230"/>
      <c r="D2395" s="229"/>
      <c r="E2395" s="388"/>
      <c r="F2395" s="232"/>
      <c r="G2395" s="331"/>
      <c r="H2395" s="234"/>
      <c r="I2395" s="233"/>
      <c r="J2395" s="234"/>
      <c r="K2395" s="48"/>
      <c r="L2395" s="48"/>
      <c r="M2395" s="48"/>
      <c r="N2395" s="49"/>
      <c r="O2395" s="21">
        <f t="shared" si="4043"/>
        <v>0</v>
      </c>
      <c r="P2395" s="227"/>
      <c r="Q2395" s="227"/>
      <c r="R2395" s="227"/>
      <c r="S2395" s="227"/>
      <c r="T2395" s="227"/>
    </row>
    <row r="2396" spans="1:20">
      <c r="A2396" s="229"/>
      <c r="B2396" s="230"/>
      <c r="C2396" s="230"/>
      <c r="D2396" s="229"/>
      <c r="E2396" s="388"/>
      <c r="F2396" s="232"/>
      <c r="G2396" s="331"/>
      <c r="H2396" s="234"/>
      <c r="I2396" s="233"/>
      <c r="J2396" s="234"/>
      <c r="K2396" s="48"/>
      <c r="L2396" s="48"/>
      <c r="M2396" s="48"/>
      <c r="N2396" s="49"/>
      <c r="O2396" s="21">
        <f t="shared" si="4043"/>
        <v>0</v>
      </c>
      <c r="P2396" s="228"/>
      <c r="Q2396" s="228"/>
      <c r="R2396" s="228"/>
      <c r="S2396" s="228"/>
      <c r="T2396" s="228"/>
    </row>
    <row r="2397" spans="1:20">
      <c r="A2397" s="283">
        <v>17</v>
      </c>
      <c r="B2397" s="377" t="s">
        <v>47</v>
      </c>
      <c r="C2397" s="377" t="s">
        <v>1149</v>
      </c>
      <c r="D2397" s="239" t="s">
        <v>602</v>
      </c>
      <c r="E2397" s="388">
        <v>72</v>
      </c>
      <c r="F2397" s="232">
        <f t="shared" ref="F2397" si="4105">H2397+J2397+R2397</f>
        <v>0.7069038573916</v>
      </c>
      <c r="G2397" s="363">
        <v>0.214</v>
      </c>
      <c r="H2397" s="234">
        <f t="shared" ref="H2397" si="4106">G2397*$P$8/1000</f>
        <v>0.48600255999999997</v>
      </c>
      <c r="I2397" s="456">
        <v>2.9999999999999997E-4</v>
      </c>
      <c r="J2397" s="234">
        <f t="shared" ref="J2397" si="4107">I2397*$P$9/1000</f>
        <v>8.5425900000000001E-4</v>
      </c>
      <c r="K2397" s="48" t="s">
        <v>38</v>
      </c>
      <c r="L2397" s="48" t="s">
        <v>21</v>
      </c>
      <c r="M2397" s="48">
        <v>2E-3</v>
      </c>
      <c r="N2397" s="15">
        <v>1.012</v>
      </c>
      <c r="O2397" s="21">
        <f t="shared" si="4043"/>
        <v>2.0240000000000002E-3</v>
      </c>
      <c r="P2397" s="226">
        <f t="shared" ref="P2397" si="4108">E2397*F2397</f>
        <v>50.8970777321952</v>
      </c>
      <c r="Q2397" s="226">
        <f t="shared" ref="Q2397" si="4109">SUM(O2397:O2400)</f>
        <v>0.19434299999999999</v>
      </c>
      <c r="R2397" s="226">
        <f t="shared" ref="R2397" si="4110">Q2397*1.02*1.05*$R$14</f>
        <v>0.22004703839159998</v>
      </c>
      <c r="S2397" s="226">
        <f t="shared" ref="S2397" si="4111">F2397*$S$17</f>
        <v>0.89748922443273482</v>
      </c>
      <c r="T2397" s="226">
        <f t="shared" ref="T2397" si="4112">E2397*S2397</f>
        <v>64.619224159156914</v>
      </c>
    </row>
    <row r="2398" spans="1:20">
      <c r="A2398" s="284"/>
      <c r="B2398" s="377"/>
      <c r="C2398" s="377"/>
      <c r="D2398" s="240"/>
      <c r="E2398" s="388"/>
      <c r="F2398" s="232"/>
      <c r="G2398" s="363"/>
      <c r="H2398" s="234"/>
      <c r="I2398" s="456"/>
      <c r="J2398" s="234"/>
      <c r="K2398" s="48" t="s">
        <v>39</v>
      </c>
      <c r="L2398" s="48" t="s">
        <v>21</v>
      </c>
      <c r="M2398" s="48">
        <v>0.24399999999999999</v>
      </c>
      <c r="N2398" s="15">
        <v>0.7</v>
      </c>
      <c r="O2398" s="21">
        <f t="shared" si="4043"/>
        <v>0.17079999999999998</v>
      </c>
      <c r="P2398" s="227"/>
      <c r="Q2398" s="227"/>
      <c r="R2398" s="227"/>
      <c r="S2398" s="227"/>
      <c r="T2398" s="227"/>
    </row>
    <row r="2399" spans="1:20">
      <c r="A2399" s="284"/>
      <c r="B2399" s="377"/>
      <c r="C2399" s="377"/>
      <c r="D2399" s="240"/>
      <c r="E2399" s="388"/>
      <c r="F2399" s="232"/>
      <c r="G2399" s="363"/>
      <c r="H2399" s="234"/>
      <c r="I2399" s="456"/>
      <c r="J2399" s="234"/>
      <c r="K2399" s="48" t="s">
        <v>40</v>
      </c>
      <c r="L2399" s="48" t="s">
        <v>21</v>
      </c>
      <c r="M2399" s="48">
        <v>2.7E-2</v>
      </c>
      <c r="N2399" s="27">
        <v>0.79700000000000004</v>
      </c>
      <c r="O2399" s="21">
        <f t="shared" si="4043"/>
        <v>2.1519E-2</v>
      </c>
      <c r="P2399" s="227"/>
      <c r="Q2399" s="227"/>
      <c r="R2399" s="227"/>
      <c r="S2399" s="227"/>
      <c r="T2399" s="227"/>
    </row>
    <row r="2400" spans="1:20">
      <c r="A2400" s="285"/>
      <c r="B2400" s="377"/>
      <c r="C2400" s="377"/>
      <c r="D2400" s="241"/>
      <c r="E2400" s="388"/>
      <c r="F2400" s="232"/>
      <c r="G2400" s="363"/>
      <c r="H2400" s="234"/>
      <c r="I2400" s="456"/>
      <c r="J2400" s="234"/>
      <c r="K2400" s="48"/>
      <c r="L2400" s="48"/>
      <c r="M2400" s="48"/>
      <c r="N2400" s="49"/>
      <c r="O2400" s="21">
        <f t="shared" si="4043"/>
        <v>0</v>
      </c>
      <c r="P2400" s="228"/>
      <c r="Q2400" s="228"/>
      <c r="R2400" s="228"/>
      <c r="S2400" s="228"/>
      <c r="T2400" s="228"/>
    </row>
    <row r="2401" spans="1:20" ht="12.75" customHeight="1">
      <c r="A2401" s="229">
        <v>18</v>
      </c>
      <c r="B2401" s="230" t="s">
        <v>255</v>
      </c>
      <c r="C2401" s="230" t="s">
        <v>1150</v>
      </c>
      <c r="D2401" s="239" t="s">
        <v>611</v>
      </c>
      <c r="E2401" s="232">
        <v>225</v>
      </c>
      <c r="F2401" s="232">
        <f t="shared" ref="F2401" si="4113">H2401+J2401+R2401</f>
        <v>0.48544799300000002</v>
      </c>
      <c r="G2401" s="242">
        <v>8.0000000000000002E-3</v>
      </c>
      <c r="H2401" s="234">
        <f t="shared" ref="H2401" si="4114">G2401*$P$8/1000</f>
        <v>1.8168320000000002E-2</v>
      </c>
      <c r="I2401" s="247">
        <v>0.1641</v>
      </c>
      <c r="J2401" s="234">
        <f t="shared" ref="J2401" si="4115">I2401*$P$9/1000</f>
        <v>0.46727967300000001</v>
      </c>
      <c r="K2401" s="18"/>
      <c r="L2401" s="18"/>
      <c r="M2401" s="18"/>
      <c r="N2401" s="27"/>
      <c r="O2401" s="21">
        <f t="shared" si="4043"/>
        <v>0</v>
      </c>
      <c r="P2401" s="226">
        <f t="shared" ref="P2401" si="4116">E2401*F2401</f>
        <v>109.22579842500001</v>
      </c>
      <c r="Q2401" s="226">
        <f t="shared" ref="Q2401" si="4117">SUM(O2401:O2404)</f>
        <v>0</v>
      </c>
      <c r="R2401" s="226">
        <f t="shared" ref="R2401" si="4118">Q2401*1.02*1.05*$R$14</f>
        <v>0</v>
      </c>
      <c r="S2401" s="226">
        <f t="shared" ref="S2401" si="4119">F2401*$S$17</f>
        <v>0.61632757861532483</v>
      </c>
      <c r="T2401" s="226">
        <f t="shared" ref="T2401" si="4120">E2401*S2401</f>
        <v>138.67370518844808</v>
      </c>
    </row>
    <row r="2402" spans="1:20">
      <c r="A2402" s="229"/>
      <c r="B2402" s="230"/>
      <c r="C2402" s="230"/>
      <c r="D2402" s="284"/>
      <c r="E2402" s="232"/>
      <c r="F2402" s="232"/>
      <c r="G2402" s="242"/>
      <c r="H2402" s="234"/>
      <c r="I2402" s="247"/>
      <c r="J2402" s="234"/>
      <c r="K2402" s="18"/>
      <c r="L2402" s="18"/>
      <c r="M2402" s="18"/>
      <c r="N2402" s="27"/>
      <c r="O2402" s="21">
        <f t="shared" si="4043"/>
        <v>0</v>
      </c>
      <c r="P2402" s="227"/>
      <c r="Q2402" s="227"/>
      <c r="R2402" s="227"/>
      <c r="S2402" s="227"/>
      <c r="T2402" s="227"/>
    </row>
    <row r="2403" spans="1:20">
      <c r="A2403" s="229"/>
      <c r="B2403" s="230"/>
      <c r="C2403" s="230"/>
      <c r="D2403" s="284"/>
      <c r="E2403" s="232"/>
      <c r="F2403" s="232"/>
      <c r="G2403" s="242"/>
      <c r="H2403" s="234"/>
      <c r="I2403" s="247"/>
      <c r="J2403" s="234"/>
      <c r="K2403" s="18"/>
      <c r="L2403" s="18"/>
      <c r="M2403" s="11"/>
      <c r="N2403" s="37"/>
      <c r="O2403" s="21">
        <f t="shared" si="4043"/>
        <v>0</v>
      </c>
      <c r="P2403" s="227"/>
      <c r="Q2403" s="227"/>
      <c r="R2403" s="227"/>
      <c r="S2403" s="227"/>
      <c r="T2403" s="227"/>
    </row>
    <row r="2404" spans="1:20">
      <c r="A2404" s="229"/>
      <c r="B2404" s="230"/>
      <c r="C2404" s="230"/>
      <c r="D2404" s="285"/>
      <c r="E2404" s="232"/>
      <c r="F2404" s="232"/>
      <c r="G2404" s="242"/>
      <c r="H2404" s="234"/>
      <c r="I2404" s="247"/>
      <c r="J2404" s="234"/>
      <c r="K2404" s="18"/>
      <c r="L2404" s="18"/>
      <c r="M2404" s="18"/>
      <c r="N2404" s="27"/>
      <c r="O2404" s="21">
        <f t="shared" si="4043"/>
        <v>0</v>
      </c>
      <c r="P2404" s="228"/>
      <c r="Q2404" s="228"/>
      <c r="R2404" s="228"/>
      <c r="S2404" s="228"/>
      <c r="T2404" s="228"/>
    </row>
    <row r="2405" spans="1:20">
      <c r="A2405" s="283">
        <v>19</v>
      </c>
      <c r="B2405" s="230" t="s">
        <v>256</v>
      </c>
      <c r="C2405" s="230" t="s">
        <v>1151</v>
      </c>
      <c r="D2405" s="246" t="s">
        <v>639</v>
      </c>
      <c r="E2405" s="232">
        <v>337.5</v>
      </c>
      <c r="F2405" s="232">
        <f t="shared" ref="F2405" si="4121">H2405+J2405+R2405</f>
        <v>6.8055967000000006</v>
      </c>
      <c r="G2405" s="233"/>
      <c r="H2405" s="234">
        <f t="shared" ref="H2405" si="4122">G2405*$P$8/1000</f>
        <v>0</v>
      </c>
      <c r="I2405" s="326">
        <v>2.39</v>
      </c>
      <c r="J2405" s="234">
        <f t="shared" ref="J2405" si="4123">I2405*$P$9/1000</f>
        <v>6.8055967000000006</v>
      </c>
      <c r="K2405" s="18"/>
      <c r="L2405" s="18"/>
      <c r="M2405" s="18"/>
      <c r="N2405" s="27"/>
      <c r="O2405" s="21">
        <f t="shared" si="4043"/>
        <v>0</v>
      </c>
      <c r="P2405" s="226">
        <f t="shared" ref="P2405" si="4124">E2405*F2405</f>
        <v>2296.8888862500003</v>
      </c>
      <c r="Q2405" s="226">
        <f t="shared" ref="Q2405" si="4125">SUM(O2405:O2408)</f>
        <v>0</v>
      </c>
      <c r="R2405" s="226">
        <f t="shared" ref="R2405" si="4126">Q2405*1.02*1.05*$R$14</f>
        <v>0</v>
      </c>
      <c r="S2405" s="226">
        <f t="shared" ref="S2405" si="4127">F2405*$S$17</f>
        <v>8.6404249180682999</v>
      </c>
      <c r="T2405" s="226">
        <f t="shared" ref="T2405" si="4128">E2405*S2405</f>
        <v>2916.1434098480513</v>
      </c>
    </row>
    <row r="2406" spans="1:20">
      <c r="A2406" s="284"/>
      <c r="B2406" s="230"/>
      <c r="C2406" s="230"/>
      <c r="D2406" s="232"/>
      <c r="E2406" s="232"/>
      <c r="F2406" s="232"/>
      <c r="G2406" s="233"/>
      <c r="H2406" s="234"/>
      <c r="I2406" s="326"/>
      <c r="J2406" s="234"/>
      <c r="K2406" s="18"/>
      <c r="L2406" s="18"/>
      <c r="M2406" s="18"/>
      <c r="N2406" s="27"/>
      <c r="O2406" s="21">
        <f t="shared" si="4043"/>
        <v>0</v>
      </c>
      <c r="P2406" s="227"/>
      <c r="Q2406" s="227"/>
      <c r="R2406" s="227"/>
      <c r="S2406" s="227"/>
      <c r="T2406" s="227"/>
    </row>
    <row r="2407" spans="1:20">
      <c r="A2407" s="284"/>
      <c r="B2407" s="230"/>
      <c r="C2407" s="230"/>
      <c r="D2407" s="232"/>
      <c r="E2407" s="232"/>
      <c r="F2407" s="232"/>
      <c r="G2407" s="233"/>
      <c r="H2407" s="234"/>
      <c r="I2407" s="326"/>
      <c r="J2407" s="234"/>
      <c r="K2407" s="18"/>
      <c r="L2407" s="18"/>
      <c r="M2407" s="11"/>
      <c r="N2407" s="37"/>
      <c r="O2407" s="21">
        <f t="shared" si="4043"/>
        <v>0</v>
      </c>
      <c r="P2407" s="227"/>
      <c r="Q2407" s="227"/>
      <c r="R2407" s="227"/>
      <c r="S2407" s="227"/>
      <c r="T2407" s="227"/>
    </row>
    <row r="2408" spans="1:20">
      <c r="A2408" s="285"/>
      <c r="B2408" s="230"/>
      <c r="C2408" s="230"/>
      <c r="D2408" s="232"/>
      <c r="E2408" s="232"/>
      <c r="F2408" s="232"/>
      <c r="G2408" s="233"/>
      <c r="H2408" s="234"/>
      <c r="I2408" s="326"/>
      <c r="J2408" s="234"/>
      <c r="K2408" s="18"/>
      <c r="L2408" s="18"/>
      <c r="M2408" s="18"/>
      <c r="N2408" s="27"/>
      <c r="O2408" s="21">
        <f t="shared" si="4043"/>
        <v>0</v>
      </c>
      <c r="P2408" s="228"/>
      <c r="Q2408" s="228"/>
      <c r="R2408" s="228"/>
      <c r="S2408" s="228"/>
      <c r="T2408" s="228"/>
    </row>
    <row r="2409" spans="1:20" ht="12.75" customHeight="1">
      <c r="A2409" s="229">
        <v>20</v>
      </c>
      <c r="B2409" s="230" t="s">
        <v>257</v>
      </c>
      <c r="C2409" s="230" t="s">
        <v>1152</v>
      </c>
      <c r="D2409" s="239" t="s">
        <v>602</v>
      </c>
      <c r="E2409" s="235">
        <v>2250</v>
      </c>
      <c r="F2409" s="232">
        <f t="shared" ref="F2409" si="4129">H2409+J2409+R2409</f>
        <v>2.0027073</v>
      </c>
      <c r="G2409" s="233">
        <v>0.32500000000000001</v>
      </c>
      <c r="H2409" s="234">
        <f t="shared" ref="H2409" si="4130">G2409*$P$8/1000</f>
        <v>0.73808799999999997</v>
      </c>
      <c r="I2409" s="242">
        <v>0.29499999999999998</v>
      </c>
      <c r="J2409" s="234">
        <f t="shared" ref="J2409" si="4131">I2409*$P$9/1000</f>
        <v>0.84002135</v>
      </c>
      <c r="K2409" s="18" t="s">
        <v>258</v>
      </c>
      <c r="L2409" s="18" t="s">
        <v>24</v>
      </c>
      <c r="M2409" s="18">
        <v>0.15</v>
      </c>
      <c r="N2409" s="27">
        <v>2.5</v>
      </c>
      <c r="O2409" s="21">
        <f t="shared" si="4043"/>
        <v>0.375</v>
      </c>
      <c r="P2409" s="226">
        <f t="shared" ref="P2409" si="4132">E2409*F2409</f>
        <v>4506.0914249999996</v>
      </c>
      <c r="Q2409" s="226">
        <f t="shared" ref="Q2409" si="4133">SUM(O2409:O2412)</f>
        <v>0.375</v>
      </c>
      <c r="R2409" s="226">
        <f t="shared" ref="R2409" si="4134">Q2409*1.02*1.05*$R$14</f>
        <v>0.42459795</v>
      </c>
      <c r="S2409" s="226">
        <f t="shared" ref="S2409" si="4135">F2409*$S$17</f>
        <v>2.5426487670827282</v>
      </c>
      <c r="T2409" s="226">
        <f t="shared" ref="T2409" si="4136">E2409*S2409</f>
        <v>5720.959725936139</v>
      </c>
    </row>
    <row r="2410" spans="1:20">
      <c r="A2410" s="229"/>
      <c r="B2410" s="230"/>
      <c r="C2410" s="230"/>
      <c r="D2410" s="284"/>
      <c r="E2410" s="235"/>
      <c r="F2410" s="232"/>
      <c r="G2410" s="233"/>
      <c r="H2410" s="234"/>
      <c r="I2410" s="242"/>
      <c r="J2410" s="234"/>
      <c r="K2410" s="18"/>
      <c r="L2410" s="18"/>
      <c r="M2410" s="18"/>
      <c r="N2410" s="27"/>
      <c r="O2410" s="21">
        <f t="shared" si="4043"/>
        <v>0</v>
      </c>
      <c r="P2410" s="227"/>
      <c r="Q2410" s="227"/>
      <c r="R2410" s="227"/>
      <c r="S2410" s="227"/>
      <c r="T2410" s="227"/>
    </row>
    <row r="2411" spans="1:20">
      <c r="A2411" s="229"/>
      <c r="B2411" s="230"/>
      <c r="C2411" s="230"/>
      <c r="D2411" s="284"/>
      <c r="E2411" s="235"/>
      <c r="F2411" s="232"/>
      <c r="G2411" s="233"/>
      <c r="H2411" s="234"/>
      <c r="I2411" s="242"/>
      <c r="J2411" s="234"/>
      <c r="K2411" s="18"/>
      <c r="L2411" s="18"/>
      <c r="M2411" s="11"/>
      <c r="N2411" s="37"/>
      <c r="O2411" s="21">
        <f t="shared" si="4043"/>
        <v>0</v>
      </c>
      <c r="P2411" s="227"/>
      <c r="Q2411" s="227"/>
      <c r="R2411" s="227"/>
      <c r="S2411" s="227"/>
      <c r="T2411" s="227"/>
    </row>
    <row r="2412" spans="1:20">
      <c r="A2412" s="229"/>
      <c r="B2412" s="230"/>
      <c r="C2412" s="230"/>
      <c r="D2412" s="285"/>
      <c r="E2412" s="235"/>
      <c r="F2412" s="232"/>
      <c r="G2412" s="233"/>
      <c r="H2412" s="234"/>
      <c r="I2412" s="242"/>
      <c r="J2412" s="234"/>
      <c r="K2412" s="18"/>
      <c r="L2412" s="18"/>
      <c r="M2412" s="18"/>
      <c r="N2412" s="27"/>
      <c r="O2412" s="21">
        <f t="shared" si="4043"/>
        <v>0</v>
      </c>
      <c r="P2412" s="228"/>
      <c r="Q2412" s="228"/>
      <c r="R2412" s="228"/>
      <c r="S2412" s="228"/>
      <c r="T2412" s="228"/>
    </row>
    <row r="2413" spans="1:20" ht="12.75" customHeight="1">
      <c r="A2413" s="283">
        <v>21</v>
      </c>
      <c r="B2413" s="230" t="s">
        <v>259</v>
      </c>
      <c r="C2413" s="230" t="s">
        <v>1153</v>
      </c>
      <c r="D2413" s="239" t="s">
        <v>602</v>
      </c>
      <c r="E2413" s="235">
        <v>2250</v>
      </c>
      <c r="F2413" s="232">
        <f t="shared" ref="F2413" si="4137">H2413+J2413+R2413</f>
        <v>0.20439359999999998</v>
      </c>
      <c r="G2413" s="233">
        <v>0.09</v>
      </c>
      <c r="H2413" s="234">
        <f t="shared" ref="H2413" si="4138">G2413*$P$8/1000</f>
        <v>0.20439359999999998</v>
      </c>
      <c r="I2413" s="326"/>
      <c r="J2413" s="234">
        <f t="shared" ref="J2413" si="4139">I2413*$P$9/1000</f>
        <v>0</v>
      </c>
      <c r="K2413" s="18"/>
      <c r="L2413" s="18"/>
      <c r="M2413" s="18"/>
      <c r="N2413" s="27"/>
      <c r="O2413" s="21">
        <f t="shared" si="4043"/>
        <v>0</v>
      </c>
      <c r="P2413" s="226">
        <f t="shared" ref="P2413" si="4140">E2413*F2413</f>
        <v>459.88559999999995</v>
      </c>
      <c r="Q2413" s="226">
        <f t="shared" ref="Q2413" si="4141">SUM(O2413:O2416)</f>
        <v>0</v>
      </c>
      <c r="R2413" s="226">
        <f t="shared" ref="R2413" si="4142">Q2413*1.02*1.05*$R$14</f>
        <v>0</v>
      </c>
      <c r="S2413" s="226">
        <f t="shared" ref="S2413" si="4143">F2413*$S$17</f>
        <v>0.25949929629736718</v>
      </c>
      <c r="T2413" s="226">
        <f t="shared" ref="T2413" si="4144">E2413*S2413</f>
        <v>583.87341666907616</v>
      </c>
    </row>
    <row r="2414" spans="1:20">
      <c r="A2414" s="284"/>
      <c r="B2414" s="230"/>
      <c r="C2414" s="230"/>
      <c r="D2414" s="284"/>
      <c r="E2414" s="235"/>
      <c r="F2414" s="232"/>
      <c r="G2414" s="233"/>
      <c r="H2414" s="234"/>
      <c r="I2414" s="326"/>
      <c r="J2414" s="234"/>
      <c r="K2414" s="18"/>
      <c r="L2414" s="18"/>
      <c r="M2414" s="18"/>
      <c r="N2414" s="27"/>
      <c r="O2414" s="21">
        <f t="shared" si="4043"/>
        <v>0</v>
      </c>
      <c r="P2414" s="227"/>
      <c r="Q2414" s="227"/>
      <c r="R2414" s="227"/>
      <c r="S2414" s="227"/>
      <c r="T2414" s="227"/>
    </row>
    <row r="2415" spans="1:20">
      <c r="A2415" s="284"/>
      <c r="B2415" s="230"/>
      <c r="C2415" s="230"/>
      <c r="D2415" s="284"/>
      <c r="E2415" s="235"/>
      <c r="F2415" s="232"/>
      <c r="G2415" s="233"/>
      <c r="H2415" s="234"/>
      <c r="I2415" s="326"/>
      <c r="J2415" s="234"/>
      <c r="K2415" s="18"/>
      <c r="L2415" s="18"/>
      <c r="M2415" s="11"/>
      <c r="N2415" s="37"/>
      <c r="O2415" s="21">
        <f t="shared" si="4043"/>
        <v>0</v>
      </c>
      <c r="P2415" s="227"/>
      <c r="Q2415" s="227"/>
      <c r="R2415" s="227"/>
      <c r="S2415" s="227"/>
      <c r="T2415" s="227"/>
    </row>
    <row r="2416" spans="1:20">
      <c r="A2416" s="285"/>
      <c r="B2416" s="230"/>
      <c r="C2416" s="230"/>
      <c r="D2416" s="285"/>
      <c r="E2416" s="235"/>
      <c r="F2416" s="232"/>
      <c r="G2416" s="233"/>
      <c r="H2416" s="234"/>
      <c r="I2416" s="326"/>
      <c r="J2416" s="234"/>
      <c r="K2416" s="18"/>
      <c r="L2416" s="18"/>
      <c r="M2416" s="18"/>
      <c r="N2416" s="27"/>
      <c r="O2416" s="21">
        <f t="shared" si="4043"/>
        <v>0</v>
      </c>
      <c r="P2416" s="228"/>
      <c r="Q2416" s="228"/>
      <c r="R2416" s="228"/>
      <c r="S2416" s="228"/>
      <c r="T2416" s="228"/>
    </row>
    <row r="2417" spans="1:20">
      <c r="A2417" s="229">
        <v>22</v>
      </c>
      <c r="B2417" s="230" t="s">
        <v>260</v>
      </c>
      <c r="C2417" s="230" t="s">
        <v>1154</v>
      </c>
      <c r="D2417" s="239" t="s">
        <v>602</v>
      </c>
      <c r="E2417" s="235">
        <v>2250</v>
      </c>
      <c r="F2417" s="232">
        <f t="shared" ref="F2417" si="4145">H2417+J2417+R2417</f>
        <v>0.25310487800000003</v>
      </c>
      <c r="G2417" s="233">
        <v>2.4199999999999999E-2</v>
      </c>
      <c r="H2417" s="234">
        <f t="shared" ref="H2417" si="4146">G2417*$P$8/1000</f>
        <v>5.4959167999999996E-2</v>
      </c>
      <c r="I2417" s="326"/>
      <c r="J2417" s="234">
        <f t="shared" ref="J2417" si="4147">I2417*$P$9/1000</f>
        <v>0</v>
      </c>
      <c r="K2417" s="18" t="s">
        <v>261</v>
      </c>
      <c r="L2417" s="18" t="s">
        <v>21</v>
      </c>
      <c r="M2417" s="18">
        <v>3.5000000000000003E-2</v>
      </c>
      <c r="N2417" s="27">
        <v>5</v>
      </c>
      <c r="O2417" s="21">
        <f t="shared" si="4043"/>
        <v>0.17500000000000002</v>
      </c>
      <c r="P2417" s="226">
        <f t="shared" ref="P2417" si="4148">E2417*F2417</f>
        <v>569.48597550000011</v>
      </c>
      <c r="Q2417" s="226">
        <f t="shared" ref="Q2417" si="4149">SUM(O2417:O2420)</f>
        <v>0.17500000000000002</v>
      </c>
      <c r="R2417" s="226">
        <f t="shared" ref="R2417" si="4150">Q2417*1.02*1.05*$R$14</f>
        <v>0.19814571000000003</v>
      </c>
      <c r="S2417" s="226">
        <f t="shared" ref="S2417" si="4151">F2417*$S$17</f>
        <v>0.32134341647894549</v>
      </c>
      <c r="T2417" s="226">
        <f t="shared" ref="T2417" si="4152">E2417*S2417</f>
        <v>723.02268707762732</v>
      </c>
    </row>
    <row r="2418" spans="1:20">
      <c r="A2418" s="229"/>
      <c r="B2418" s="230"/>
      <c r="C2418" s="230"/>
      <c r="D2418" s="284"/>
      <c r="E2418" s="235"/>
      <c r="F2418" s="232"/>
      <c r="G2418" s="233"/>
      <c r="H2418" s="234"/>
      <c r="I2418" s="326"/>
      <c r="J2418" s="234"/>
      <c r="K2418" s="18"/>
      <c r="L2418" s="18"/>
      <c r="M2418" s="18"/>
      <c r="N2418" s="27"/>
      <c r="O2418" s="21">
        <f t="shared" si="4043"/>
        <v>0</v>
      </c>
      <c r="P2418" s="227"/>
      <c r="Q2418" s="227"/>
      <c r="R2418" s="227"/>
      <c r="S2418" s="227"/>
      <c r="T2418" s="227"/>
    </row>
    <row r="2419" spans="1:20">
      <c r="A2419" s="229"/>
      <c r="B2419" s="230"/>
      <c r="C2419" s="230"/>
      <c r="D2419" s="284"/>
      <c r="E2419" s="235"/>
      <c r="F2419" s="232"/>
      <c r="G2419" s="233"/>
      <c r="H2419" s="234"/>
      <c r="I2419" s="326"/>
      <c r="J2419" s="234"/>
      <c r="K2419" s="18"/>
      <c r="L2419" s="18"/>
      <c r="M2419" s="11"/>
      <c r="N2419" s="37"/>
      <c r="O2419" s="21">
        <f t="shared" si="4043"/>
        <v>0</v>
      </c>
      <c r="P2419" s="227"/>
      <c r="Q2419" s="227"/>
      <c r="R2419" s="227"/>
      <c r="S2419" s="227"/>
      <c r="T2419" s="227"/>
    </row>
    <row r="2420" spans="1:20">
      <c r="A2420" s="229"/>
      <c r="B2420" s="230"/>
      <c r="C2420" s="230"/>
      <c r="D2420" s="285"/>
      <c r="E2420" s="235"/>
      <c r="F2420" s="232"/>
      <c r="G2420" s="233"/>
      <c r="H2420" s="234"/>
      <c r="I2420" s="326"/>
      <c r="J2420" s="234"/>
      <c r="K2420" s="18"/>
      <c r="L2420" s="18"/>
      <c r="M2420" s="18"/>
      <c r="N2420" s="27"/>
      <c r="O2420" s="21">
        <f t="shared" si="4043"/>
        <v>0</v>
      </c>
      <c r="P2420" s="228"/>
      <c r="Q2420" s="228"/>
      <c r="R2420" s="228"/>
      <c r="S2420" s="228"/>
      <c r="T2420" s="228"/>
    </row>
    <row r="2421" spans="1:20" ht="12.75" customHeight="1">
      <c r="A2421" s="431"/>
      <c r="B2421" s="431"/>
      <c r="C2421" s="273" t="s">
        <v>365</v>
      </c>
      <c r="D2421" s="81"/>
      <c r="E2421" s="81"/>
      <c r="F2421" s="84">
        <f>H2421+J2421+R2421</f>
        <v>0</v>
      </c>
      <c r="G2421" s="87"/>
      <c r="H2421" s="78">
        <f>G2421*$P$8/1000</f>
        <v>0</v>
      </c>
      <c r="I2421" s="90"/>
      <c r="J2421" s="78">
        <f>I2421*$P$9/1000</f>
        <v>0</v>
      </c>
      <c r="K2421" s="62"/>
      <c r="L2421" s="62"/>
      <c r="M2421" s="62"/>
      <c r="N2421" s="63"/>
      <c r="O2421" s="64">
        <f t="shared" ref="O2421:O2428" si="4153">M2421*N2421</f>
        <v>0</v>
      </c>
      <c r="P2421" s="78">
        <f>E2421*F2421</f>
        <v>0</v>
      </c>
      <c r="Q2421" s="78">
        <f>SUM(O2421:O2424)</f>
        <v>0</v>
      </c>
      <c r="R2421" s="389">
        <f>Q2421*1.02*1.05*$R$14</f>
        <v>0</v>
      </c>
      <c r="S2421" s="389">
        <f t="shared" ref="S2421" si="4154">F2421*$S$17</f>
        <v>0</v>
      </c>
      <c r="T2421" s="398">
        <f>SUM(T1889:T2420)</f>
        <v>106967.55586708956</v>
      </c>
    </row>
    <row r="2422" spans="1:20" ht="12.75" customHeight="1">
      <c r="A2422" s="432"/>
      <c r="B2422" s="432"/>
      <c r="C2422" s="274"/>
      <c r="D2422" s="82"/>
      <c r="E2422" s="82"/>
      <c r="F2422" s="85"/>
      <c r="G2422" s="88"/>
      <c r="H2422" s="79"/>
      <c r="I2422" s="91"/>
      <c r="J2422" s="79"/>
      <c r="K2422" s="62"/>
      <c r="L2422" s="62"/>
      <c r="M2422" s="62"/>
      <c r="N2422" s="63"/>
      <c r="O2422" s="64">
        <f t="shared" si="4153"/>
        <v>0</v>
      </c>
      <c r="P2422" s="79"/>
      <c r="Q2422" s="79"/>
      <c r="R2422" s="390"/>
      <c r="S2422" s="390"/>
      <c r="T2422" s="399"/>
    </row>
    <row r="2423" spans="1:20" ht="12.75" customHeight="1">
      <c r="A2423" s="432"/>
      <c r="B2423" s="432"/>
      <c r="C2423" s="274"/>
      <c r="D2423" s="82"/>
      <c r="E2423" s="82"/>
      <c r="F2423" s="85"/>
      <c r="G2423" s="88"/>
      <c r="H2423" s="79"/>
      <c r="I2423" s="91"/>
      <c r="J2423" s="79"/>
      <c r="K2423" s="62"/>
      <c r="L2423" s="62"/>
      <c r="M2423" s="62"/>
      <c r="N2423" s="63"/>
      <c r="O2423" s="64">
        <f t="shared" si="4153"/>
        <v>0</v>
      </c>
      <c r="P2423" s="79"/>
      <c r="Q2423" s="79"/>
      <c r="R2423" s="390"/>
      <c r="S2423" s="390"/>
      <c r="T2423" s="399"/>
    </row>
    <row r="2424" spans="1:20" ht="12.75" customHeight="1">
      <c r="A2424" s="433"/>
      <c r="B2424" s="433"/>
      <c r="C2424" s="275"/>
      <c r="D2424" s="83"/>
      <c r="E2424" s="83"/>
      <c r="F2424" s="86"/>
      <c r="G2424" s="89"/>
      <c r="H2424" s="80"/>
      <c r="I2424" s="92"/>
      <c r="J2424" s="80"/>
      <c r="K2424" s="62"/>
      <c r="L2424" s="62"/>
      <c r="M2424" s="62"/>
      <c r="N2424" s="63"/>
      <c r="O2424" s="64">
        <f t="shared" si="4153"/>
        <v>0</v>
      </c>
      <c r="P2424" s="80"/>
      <c r="Q2424" s="80"/>
      <c r="R2424" s="391"/>
      <c r="S2424" s="391"/>
      <c r="T2424" s="400"/>
    </row>
    <row r="2425" spans="1:20" ht="12.75" customHeight="1">
      <c r="A2425" s="431"/>
      <c r="B2425" s="431"/>
      <c r="C2425" s="273" t="s">
        <v>366</v>
      </c>
      <c r="D2425" s="81"/>
      <c r="E2425" s="81"/>
      <c r="F2425" s="84">
        <f>H2425+J2425+R2425</f>
        <v>0</v>
      </c>
      <c r="G2425" s="87"/>
      <c r="H2425" s="78">
        <f>G2425*$P$8/1000</f>
        <v>0</v>
      </c>
      <c r="I2425" s="90"/>
      <c r="J2425" s="78">
        <f>I2425*$P$9/1000</f>
        <v>0</v>
      </c>
      <c r="K2425" s="62"/>
      <c r="L2425" s="62"/>
      <c r="M2425" s="62"/>
      <c r="N2425" s="63"/>
      <c r="O2425" s="64">
        <f t="shared" si="4153"/>
        <v>0</v>
      </c>
      <c r="P2425" s="78">
        <f>E2425*F2425</f>
        <v>0</v>
      </c>
      <c r="Q2425" s="78">
        <f>SUM(O2425:O2428)</f>
        <v>0</v>
      </c>
      <c r="R2425" s="389">
        <f>Q2425*1.02*1.05*$R$14</f>
        <v>0</v>
      </c>
      <c r="S2425" s="389">
        <f t="shared" ref="S2425" si="4155">F2425*$S$17</f>
        <v>0</v>
      </c>
      <c r="T2425" s="392">
        <f>(T2421*100%)/$T$2613</f>
        <v>0.1473195363341033</v>
      </c>
    </row>
    <row r="2426" spans="1:20" ht="12.75" customHeight="1">
      <c r="A2426" s="432"/>
      <c r="B2426" s="432"/>
      <c r="C2426" s="274"/>
      <c r="D2426" s="82"/>
      <c r="E2426" s="82"/>
      <c r="F2426" s="85"/>
      <c r="G2426" s="88"/>
      <c r="H2426" s="79"/>
      <c r="I2426" s="91"/>
      <c r="J2426" s="79"/>
      <c r="K2426" s="62"/>
      <c r="L2426" s="62"/>
      <c r="M2426" s="62"/>
      <c r="N2426" s="63"/>
      <c r="O2426" s="64">
        <f t="shared" si="4153"/>
        <v>0</v>
      </c>
      <c r="P2426" s="79"/>
      <c r="Q2426" s="79"/>
      <c r="R2426" s="390"/>
      <c r="S2426" s="390"/>
      <c r="T2426" s="393"/>
    </row>
    <row r="2427" spans="1:20" ht="12.75" customHeight="1">
      <c r="A2427" s="432"/>
      <c r="B2427" s="432"/>
      <c r="C2427" s="274"/>
      <c r="D2427" s="82"/>
      <c r="E2427" s="82"/>
      <c r="F2427" s="85"/>
      <c r="G2427" s="88"/>
      <c r="H2427" s="79"/>
      <c r="I2427" s="91"/>
      <c r="J2427" s="79"/>
      <c r="K2427" s="62"/>
      <c r="L2427" s="62"/>
      <c r="M2427" s="62"/>
      <c r="N2427" s="63"/>
      <c r="O2427" s="64">
        <f t="shared" si="4153"/>
        <v>0</v>
      </c>
      <c r="P2427" s="79"/>
      <c r="Q2427" s="79"/>
      <c r="R2427" s="390"/>
      <c r="S2427" s="390"/>
      <c r="T2427" s="393"/>
    </row>
    <row r="2428" spans="1:20" ht="12.75" customHeight="1">
      <c r="A2428" s="433"/>
      <c r="B2428" s="433"/>
      <c r="C2428" s="275"/>
      <c r="D2428" s="83"/>
      <c r="E2428" s="83"/>
      <c r="F2428" s="86"/>
      <c r="G2428" s="89"/>
      <c r="H2428" s="80"/>
      <c r="I2428" s="92"/>
      <c r="J2428" s="80"/>
      <c r="K2428" s="62"/>
      <c r="L2428" s="62"/>
      <c r="M2428" s="62"/>
      <c r="N2428" s="63"/>
      <c r="O2428" s="64">
        <f t="shared" si="4153"/>
        <v>0</v>
      </c>
      <c r="P2428" s="80"/>
      <c r="Q2428" s="80"/>
      <c r="R2428" s="391"/>
      <c r="S2428" s="391"/>
      <c r="T2428" s="394"/>
    </row>
    <row r="2429" spans="1:20" ht="12.75" customHeight="1">
      <c r="A2429" s="283"/>
      <c r="B2429" s="239"/>
      <c r="C2429" s="276" t="s">
        <v>1155</v>
      </c>
      <c r="D2429" s="283"/>
      <c r="E2429" s="236"/>
      <c r="F2429" s="236">
        <f t="shared" ref="F2429" si="4156">H2429+J2429+R2429</f>
        <v>0</v>
      </c>
      <c r="G2429" s="286"/>
      <c r="H2429" s="226">
        <f t="shared" ref="H2429" si="4157">G2429*$P$8/1000</f>
        <v>0</v>
      </c>
      <c r="I2429" s="328"/>
      <c r="J2429" s="226">
        <f t="shared" ref="J2429" si="4158">I2429*$P$9/1000</f>
        <v>0</v>
      </c>
      <c r="K2429" s="18"/>
      <c r="L2429" s="18"/>
      <c r="M2429" s="18"/>
      <c r="N2429" s="27"/>
      <c r="O2429" s="21">
        <f t="shared" ref="O2429:O2492" si="4159">M2429*N2429</f>
        <v>0</v>
      </c>
      <c r="P2429" s="226">
        <f t="shared" ref="P2429" si="4160">E2429*F2429</f>
        <v>0</v>
      </c>
      <c r="Q2429" s="226">
        <f t="shared" ref="Q2429" si="4161">SUM(O2429:O2432)</f>
        <v>0</v>
      </c>
      <c r="R2429" s="226">
        <f t="shared" ref="R2429" si="4162">Q2429*1.02*1.05*$R$14</f>
        <v>0</v>
      </c>
      <c r="S2429" s="226">
        <f t="shared" ref="S2429" si="4163">F2429*$S$17</f>
        <v>0</v>
      </c>
      <c r="T2429" s="226">
        <f t="shared" ref="T2429" si="4164">E2429*S2429</f>
        <v>0</v>
      </c>
    </row>
    <row r="2430" spans="1:20">
      <c r="A2430" s="284"/>
      <c r="B2430" s="240"/>
      <c r="C2430" s="277"/>
      <c r="D2430" s="284"/>
      <c r="E2430" s="237"/>
      <c r="F2430" s="237"/>
      <c r="G2430" s="287"/>
      <c r="H2430" s="227"/>
      <c r="I2430" s="329"/>
      <c r="J2430" s="227"/>
      <c r="K2430" s="18"/>
      <c r="L2430" s="18"/>
      <c r="M2430" s="18"/>
      <c r="N2430" s="27"/>
      <c r="O2430" s="21">
        <f t="shared" si="4159"/>
        <v>0</v>
      </c>
      <c r="P2430" s="227"/>
      <c r="Q2430" s="227"/>
      <c r="R2430" s="227"/>
      <c r="S2430" s="227"/>
      <c r="T2430" s="227"/>
    </row>
    <row r="2431" spans="1:20">
      <c r="A2431" s="284"/>
      <c r="B2431" s="240"/>
      <c r="C2431" s="277"/>
      <c r="D2431" s="284"/>
      <c r="E2431" s="237"/>
      <c r="F2431" s="237"/>
      <c r="G2431" s="287"/>
      <c r="H2431" s="227"/>
      <c r="I2431" s="329"/>
      <c r="J2431" s="227"/>
      <c r="K2431" s="18"/>
      <c r="L2431" s="18"/>
      <c r="M2431" s="15"/>
      <c r="N2431" s="37"/>
      <c r="O2431" s="21">
        <f t="shared" si="4159"/>
        <v>0</v>
      </c>
      <c r="P2431" s="227"/>
      <c r="Q2431" s="227"/>
      <c r="R2431" s="227"/>
      <c r="S2431" s="227"/>
      <c r="T2431" s="227"/>
    </row>
    <row r="2432" spans="1:20">
      <c r="A2432" s="285"/>
      <c r="B2432" s="241"/>
      <c r="C2432" s="278"/>
      <c r="D2432" s="285"/>
      <c r="E2432" s="238"/>
      <c r="F2432" s="238"/>
      <c r="G2432" s="288"/>
      <c r="H2432" s="228"/>
      <c r="I2432" s="330"/>
      <c r="J2432" s="228"/>
      <c r="K2432" s="18"/>
      <c r="L2432" s="18"/>
      <c r="M2432" s="18"/>
      <c r="N2432" s="27"/>
      <c r="O2432" s="21">
        <f t="shared" si="4159"/>
        <v>0</v>
      </c>
      <c r="P2432" s="228"/>
      <c r="Q2432" s="228"/>
      <c r="R2432" s="228"/>
      <c r="S2432" s="228"/>
      <c r="T2432" s="228"/>
    </row>
    <row r="2433" spans="1:20" ht="12.75" customHeight="1">
      <c r="A2433" s="229"/>
      <c r="B2433" s="230"/>
      <c r="C2433" s="307" t="s">
        <v>1156</v>
      </c>
      <c r="D2433" s="229"/>
      <c r="E2433" s="231"/>
      <c r="F2433" s="232">
        <f t="shared" ref="F2433" si="4165">H2433+J2433+R2433</f>
        <v>0</v>
      </c>
      <c r="G2433" s="233"/>
      <c r="H2433" s="234">
        <f t="shared" ref="H2433" si="4166">G2433*$P$8/1000</f>
        <v>0</v>
      </c>
      <c r="I2433" s="233"/>
      <c r="J2433" s="234">
        <f t="shared" ref="J2433" si="4167">I2433*$P$9/1000</f>
        <v>0</v>
      </c>
      <c r="K2433" s="18"/>
      <c r="L2433" s="18"/>
      <c r="M2433" s="18"/>
      <c r="N2433" s="27"/>
      <c r="O2433" s="21">
        <f t="shared" si="4159"/>
        <v>0</v>
      </c>
      <c r="P2433" s="234">
        <f t="shared" ref="P2433" si="4168">E2433*F2433</f>
        <v>0</v>
      </c>
      <c r="Q2433" s="234">
        <f t="shared" ref="Q2433" si="4169">SUM(O2433:O2436)</f>
        <v>0</v>
      </c>
      <c r="R2433" s="234">
        <f t="shared" ref="R2433" si="4170">Q2433*1.02*1.05*$R$14</f>
        <v>0</v>
      </c>
      <c r="S2433" s="226">
        <f t="shared" ref="S2433" si="4171">F2433*$S$17</f>
        <v>0</v>
      </c>
      <c r="T2433" s="226">
        <f t="shared" ref="T2433" si="4172">E2433*S2433</f>
        <v>0</v>
      </c>
    </row>
    <row r="2434" spans="1:20">
      <c r="A2434" s="229"/>
      <c r="B2434" s="230"/>
      <c r="C2434" s="307"/>
      <c r="D2434" s="229"/>
      <c r="E2434" s="231"/>
      <c r="F2434" s="232"/>
      <c r="G2434" s="233"/>
      <c r="H2434" s="234"/>
      <c r="I2434" s="233"/>
      <c r="J2434" s="234"/>
      <c r="K2434" s="18"/>
      <c r="L2434" s="18"/>
      <c r="M2434" s="18"/>
      <c r="N2434" s="27"/>
      <c r="O2434" s="21">
        <f t="shared" si="4159"/>
        <v>0</v>
      </c>
      <c r="P2434" s="234"/>
      <c r="Q2434" s="234"/>
      <c r="R2434" s="234"/>
      <c r="S2434" s="227"/>
      <c r="T2434" s="227"/>
    </row>
    <row r="2435" spans="1:20">
      <c r="A2435" s="229"/>
      <c r="B2435" s="230"/>
      <c r="C2435" s="307"/>
      <c r="D2435" s="229"/>
      <c r="E2435" s="231"/>
      <c r="F2435" s="232"/>
      <c r="G2435" s="233"/>
      <c r="H2435" s="234"/>
      <c r="I2435" s="233"/>
      <c r="J2435" s="234"/>
      <c r="K2435" s="18"/>
      <c r="L2435" s="18"/>
      <c r="M2435" s="18"/>
      <c r="N2435" s="27"/>
      <c r="O2435" s="21">
        <f t="shared" si="4159"/>
        <v>0</v>
      </c>
      <c r="P2435" s="234"/>
      <c r="Q2435" s="234"/>
      <c r="R2435" s="234"/>
      <c r="S2435" s="227"/>
      <c r="T2435" s="227"/>
    </row>
    <row r="2436" spans="1:20">
      <c r="A2436" s="229"/>
      <c r="B2436" s="230"/>
      <c r="C2436" s="307"/>
      <c r="D2436" s="229"/>
      <c r="E2436" s="231"/>
      <c r="F2436" s="232"/>
      <c r="G2436" s="233"/>
      <c r="H2436" s="234"/>
      <c r="I2436" s="233"/>
      <c r="J2436" s="234"/>
      <c r="K2436" s="18"/>
      <c r="L2436" s="18"/>
      <c r="M2436" s="18"/>
      <c r="N2436" s="27"/>
      <c r="O2436" s="21">
        <f t="shared" si="4159"/>
        <v>0</v>
      </c>
      <c r="P2436" s="234"/>
      <c r="Q2436" s="234"/>
      <c r="R2436" s="234"/>
      <c r="S2436" s="228"/>
      <c r="T2436" s="228"/>
    </row>
    <row r="2437" spans="1:20">
      <c r="A2437" s="229">
        <v>1</v>
      </c>
      <c r="B2437" s="230" t="s">
        <v>579</v>
      </c>
      <c r="C2437" s="230" t="s">
        <v>1157</v>
      </c>
      <c r="D2437" s="230" t="s">
        <v>875</v>
      </c>
      <c r="E2437" s="231">
        <v>1</v>
      </c>
      <c r="F2437" s="232">
        <f t="shared" ref="F2437:F2505" si="4173">H2437+J2437+R2437</f>
        <v>3.3608997240000003</v>
      </c>
      <c r="G2437" s="233">
        <v>0.77</v>
      </c>
      <c r="H2437" s="234">
        <f t="shared" ref="H2437:H2505" si="4174">G2437*$P$8/1000</f>
        <v>1.7487008000000002</v>
      </c>
      <c r="I2437" s="233">
        <v>0.26</v>
      </c>
      <c r="J2437" s="234">
        <f t="shared" ref="J2437:J2505" si="4175">I2437*$P$9/1000</f>
        <v>0.74035780000000007</v>
      </c>
      <c r="K2437" s="18" t="s">
        <v>36</v>
      </c>
      <c r="L2437" s="18" t="s">
        <v>23</v>
      </c>
      <c r="M2437" s="18">
        <v>0.4</v>
      </c>
      <c r="N2437" s="27">
        <v>1.925</v>
      </c>
      <c r="O2437" s="21">
        <f t="shared" si="4159"/>
        <v>0.77</v>
      </c>
      <c r="P2437" s="234">
        <f t="shared" ref="P2437" si="4176">E2437*F2437</f>
        <v>3.3608997240000003</v>
      </c>
      <c r="Q2437" s="234">
        <f t="shared" ref="Q2437" si="4177">SUM(O2437:O2440)</f>
        <v>0.77</v>
      </c>
      <c r="R2437" s="234">
        <f t="shared" ref="R2437" si="4178">Q2437*1.02*1.05*$R$14</f>
        <v>0.87184112399999991</v>
      </c>
      <c r="S2437" s="226">
        <f t="shared" ref="S2437" si="4179">F2437*$S$17</f>
        <v>4.2670177212203111</v>
      </c>
      <c r="T2437" s="226">
        <f t="shared" ref="T2437" si="4180">E2437*S2437</f>
        <v>4.2670177212203111</v>
      </c>
    </row>
    <row r="2438" spans="1:20">
      <c r="A2438" s="229"/>
      <c r="B2438" s="230"/>
      <c r="C2438" s="230"/>
      <c r="D2438" s="229"/>
      <c r="E2438" s="231"/>
      <c r="F2438" s="232"/>
      <c r="G2438" s="233"/>
      <c r="H2438" s="234"/>
      <c r="I2438" s="233"/>
      <c r="J2438" s="234"/>
      <c r="K2438" s="18"/>
      <c r="L2438" s="18"/>
      <c r="M2438" s="18"/>
      <c r="N2438" s="27"/>
      <c r="O2438" s="21">
        <f t="shared" si="4159"/>
        <v>0</v>
      </c>
      <c r="P2438" s="234"/>
      <c r="Q2438" s="234"/>
      <c r="R2438" s="234"/>
      <c r="S2438" s="227"/>
      <c r="T2438" s="227"/>
    </row>
    <row r="2439" spans="1:20">
      <c r="A2439" s="229"/>
      <c r="B2439" s="230"/>
      <c r="C2439" s="230"/>
      <c r="D2439" s="229"/>
      <c r="E2439" s="231"/>
      <c r="F2439" s="232"/>
      <c r="G2439" s="233"/>
      <c r="H2439" s="234"/>
      <c r="I2439" s="233"/>
      <c r="J2439" s="234"/>
      <c r="K2439" s="18"/>
      <c r="L2439" s="18"/>
      <c r="M2439" s="19"/>
      <c r="N2439" s="27"/>
      <c r="O2439" s="21">
        <f t="shared" si="4159"/>
        <v>0</v>
      </c>
      <c r="P2439" s="234"/>
      <c r="Q2439" s="234"/>
      <c r="R2439" s="234"/>
      <c r="S2439" s="227"/>
      <c r="T2439" s="227"/>
    </row>
    <row r="2440" spans="1:20">
      <c r="A2440" s="229"/>
      <c r="B2440" s="230"/>
      <c r="C2440" s="230"/>
      <c r="D2440" s="229"/>
      <c r="E2440" s="231"/>
      <c r="F2440" s="232"/>
      <c r="G2440" s="233"/>
      <c r="H2440" s="234"/>
      <c r="I2440" s="233"/>
      <c r="J2440" s="234"/>
      <c r="K2440" s="18"/>
      <c r="L2440" s="18"/>
      <c r="M2440" s="18"/>
      <c r="N2440" s="27"/>
      <c r="O2440" s="21">
        <f t="shared" si="4159"/>
        <v>0</v>
      </c>
      <c r="P2440" s="234"/>
      <c r="Q2440" s="234"/>
      <c r="R2440" s="234"/>
      <c r="S2440" s="228"/>
      <c r="T2440" s="228"/>
    </row>
    <row r="2441" spans="1:20">
      <c r="A2441" s="229">
        <v>2</v>
      </c>
      <c r="B2441" s="230" t="s">
        <v>595</v>
      </c>
      <c r="C2441" s="230" t="s">
        <v>1158</v>
      </c>
      <c r="D2441" s="230" t="s">
        <v>614</v>
      </c>
      <c r="E2441" s="235">
        <v>171</v>
      </c>
      <c r="F2441" s="232">
        <f t="shared" ref="F2441" si="4181">H2441+J2441+R2441</f>
        <v>6.5126108519999999</v>
      </c>
      <c r="G2441" s="233">
        <v>0.22</v>
      </c>
      <c r="H2441" s="234">
        <f t="shared" ref="H2441" si="4182">G2441*$P$8/1000</f>
        <v>0.49962880000000004</v>
      </c>
      <c r="I2441" s="233">
        <v>0.04</v>
      </c>
      <c r="J2441" s="234">
        <f t="shared" ref="J2441" si="4183">I2441*$P$9/1000</f>
        <v>0.11390120000000002</v>
      </c>
      <c r="K2441" s="18" t="s">
        <v>36</v>
      </c>
      <c r="L2441" s="18" t="s">
        <v>23</v>
      </c>
      <c r="M2441" s="18">
        <v>1</v>
      </c>
      <c r="N2441" s="27">
        <v>5.21</v>
      </c>
      <c r="O2441" s="21">
        <f t="shared" si="4159"/>
        <v>5.21</v>
      </c>
      <c r="P2441" s="234">
        <f t="shared" ref="P2441" si="4184">E2441*F2441</f>
        <v>1113.656455692</v>
      </c>
      <c r="Q2441" s="234">
        <f t="shared" ref="Q2441" si="4185">SUM(O2441:O2444)</f>
        <v>5.21</v>
      </c>
      <c r="R2441" s="234">
        <f t="shared" ref="R2441" si="4186">Q2441*1.02*1.05*$R$14</f>
        <v>5.899080852</v>
      </c>
      <c r="S2441" s="226">
        <f t="shared" ref="S2441" si="4187">F2441*$S$17</f>
        <v>8.2684483914985449</v>
      </c>
      <c r="T2441" s="226">
        <f t="shared" ref="T2441" si="4188">E2441*S2441</f>
        <v>1413.9046749462511</v>
      </c>
    </row>
    <row r="2442" spans="1:20">
      <c r="A2442" s="229"/>
      <c r="B2442" s="230"/>
      <c r="C2442" s="230"/>
      <c r="D2442" s="229"/>
      <c r="E2442" s="235"/>
      <c r="F2442" s="232"/>
      <c r="G2442" s="233"/>
      <c r="H2442" s="234"/>
      <c r="I2442" s="233"/>
      <c r="J2442" s="234"/>
      <c r="K2442" s="18"/>
      <c r="L2442" s="18"/>
      <c r="M2442" s="18"/>
      <c r="N2442" s="27"/>
      <c r="O2442" s="21">
        <f t="shared" si="4159"/>
        <v>0</v>
      </c>
      <c r="P2442" s="234"/>
      <c r="Q2442" s="234"/>
      <c r="R2442" s="234"/>
      <c r="S2442" s="227"/>
      <c r="T2442" s="227"/>
    </row>
    <row r="2443" spans="1:20">
      <c r="A2443" s="229"/>
      <c r="B2443" s="230"/>
      <c r="C2443" s="230"/>
      <c r="D2443" s="229"/>
      <c r="E2443" s="235"/>
      <c r="F2443" s="232"/>
      <c r="G2443" s="233"/>
      <c r="H2443" s="234"/>
      <c r="I2443" s="233"/>
      <c r="J2443" s="234"/>
      <c r="K2443" s="18"/>
      <c r="L2443" s="18"/>
      <c r="M2443" s="19"/>
      <c r="N2443" s="27"/>
      <c r="O2443" s="21">
        <f t="shared" si="4159"/>
        <v>0</v>
      </c>
      <c r="P2443" s="234"/>
      <c r="Q2443" s="234"/>
      <c r="R2443" s="234"/>
      <c r="S2443" s="227"/>
      <c r="T2443" s="227"/>
    </row>
    <row r="2444" spans="1:20" ht="31.5" customHeight="1">
      <c r="A2444" s="229"/>
      <c r="B2444" s="230"/>
      <c r="C2444" s="230"/>
      <c r="D2444" s="229"/>
      <c r="E2444" s="235"/>
      <c r="F2444" s="232"/>
      <c r="G2444" s="233"/>
      <c r="H2444" s="234"/>
      <c r="I2444" s="233"/>
      <c r="J2444" s="234"/>
      <c r="K2444" s="18"/>
      <c r="L2444" s="18"/>
      <c r="M2444" s="18"/>
      <c r="N2444" s="27"/>
      <c r="O2444" s="21">
        <f t="shared" si="4159"/>
        <v>0</v>
      </c>
      <c r="P2444" s="234"/>
      <c r="Q2444" s="234"/>
      <c r="R2444" s="234"/>
      <c r="S2444" s="228"/>
      <c r="T2444" s="228"/>
    </row>
    <row r="2445" spans="1:20">
      <c r="A2445" s="229">
        <v>2</v>
      </c>
      <c r="B2445" s="230" t="s">
        <v>580</v>
      </c>
      <c r="C2445" s="230" t="s">
        <v>1159</v>
      </c>
      <c r="D2445" s="230" t="s">
        <v>614</v>
      </c>
      <c r="E2445" s="235">
        <v>237</v>
      </c>
      <c r="F2445" s="232">
        <f t="shared" si="4173"/>
        <v>2.8948023719999996</v>
      </c>
      <c r="G2445" s="233">
        <v>0.21</v>
      </c>
      <c r="H2445" s="234">
        <f t="shared" si="4174"/>
        <v>0.47691839999999996</v>
      </c>
      <c r="I2445" s="233">
        <v>0.03</v>
      </c>
      <c r="J2445" s="234">
        <f t="shared" si="4175"/>
        <v>8.5425899999999999E-2</v>
      </c>
      <c r="K2445" s="18" t="s">
        <v>36</v>
      </c>
      <c r="L2445" s="18" t="s">
        <v>23</v>
      </c>
      <c r="M2445" s="18">
        <v>1</v>
      </c>
      <c r="N2445" s="27">
        <v>2.06</v>
      </c>
      <c r="O2445" s="21">
        <f t="shared" si="4159"/>
        <v>2.06</v>
      </c>
      <c r="P2445" s="234">
        <f t="shared" ref="P2445" si="4189">E2445*F2445</f>
        <v>686.06816216399989</v>
      </c>
      <c r="Q2445" s="234">
        <f t="shared" ref="Q2445" si="4190">SUM(O2445:O2448)</f>
        <v>2.06</v>
      </c>
      <c r="R2445" s="234">
        <f t="shared" ref="R2445" si="4191">Q2445*1.02*1.05*$R$14</f>
        <v>2.3324580719999997</v>
      </c>
      <c r="S2445" s="226">
        <f t="shared" ref="S2445" si="4192">F2445*$S$17</f>
        <v>3.6752578282977026</v>
      </c>
      <c r="T2445" s="226">
        <f t="shared" ref="T2445" si="4193">E2445*S2445</f>
        <v>871.03610530655556</v>
      </c>
    </row>
    <row r="2446" spans="1:20">
      <c r="A2446" s="229"/>
      <c r="B2446" s="230"/>
      <c r="C2446" s="230"/>
      <c r="D2446" s="229"/>
      <c r="E2446" s="235"/>
      <c r="F2446" s="232"/>
      <c r="G2446" s="233"/>
      <c r="H2446" s="234"/>
      <c r="I2446" s="233"/>
      <c r="J2446" s="234"/>
      <c r="K2446" s="18"/>
      <c r="L2446" s="18"/>
      <c r="M2446" s="18"/>
      <c r="N2446" s="27"/>
      <c r="O2446" s="21">
        <f t="shared" si="4159"/>
        <v>0</v>
      </c>
      <c r="P2446" s="234"/>
      <c r="Q2446" s="234"/>
      <c r="R2446" s="234"/>
      <c r="S2446" s="227"/>
      <c r="T2446" s="227"/>
    </row>
    <row r="2447" spans="1:20">
      <c r="A2447" s="229"/>
      <c r="B2447" s="230"/>
      <c r="C2447" s="230"/>
      <c r="D2447" s="229"/>
      <c r="E2447" s="235"/>
      <c r="F2447" s="232"/>
      <c r="G2447" s="233"/>
      <c r="H2447" s="234"/>
      <c r="I2447" s="233"/>
      <c r="J2447" s="234"/>
      <c r="K2447" s="18"/>
      <c r="L2447" s="18"/>
      <c r="M2447" s="19"/>
      <c r="N2447" s="27"/>
      <c r="O2447" s="21">
        <f t="shared" si="4159"/>
        <v>0</v>
      </c>
      <c r="P2447" s="234"/>
      <c r="Q2447" s="234"/>
      <c r="R2447" s="234"/>
      <c r="S2447" s="227"/>
      <c r="T2447" s="227"/>
    </row>
    <row r="2448" spans="1:20" ht="42.75" customHeight="1">
      <c r="A2448" s="229"/>
      <c r="B2448" s="230"/>
      <c r="C2448" s="230"/>
      <c r="D2448" s="229"/>
      <c r="E2448" s="235"/>
      <c r="F2448" s="232"/>
      <c r="G2448" s="233"/>
      <c r="H2448" s="234"/>
      <c r="I2448" s="233"/>
      <c r="J2448" s="234"/>
      <c r="K2448" s="18"/>
      <c r="L2448" s="18"/>
      <c r="M2448" s="18"/>
      <c r="N2448" s="27"/>
      <c r="O2448" s="21">
        <f t="shared" si="4159"/>
        <v>0</v>
      </c>
      <c r="P2448" s="234"/>
      <c r="Q2448" s="234"/>
      <c r="R2448" s="234"/>
      <c r="S2448" s="228"/>
      <c r="T2448" s="228"/>
    </row>
    <row r="2449" spans="1:20">
      <c r="A2449" s="229">
        <v>3</v>
      </c>
      <c r="B2449" s="230" t="s">
        <v>581</v>
      </c>
      <c r="C2449" s="230" t="s">
        <v>1160</v>
      </c>
      <c r="D2449" s="230" t="s">
        <v>614</v>
      </c>
      <c r="E2449" s="235">
        <v>70</v>
      </c>
      <c r="F2449" s="232">
        <f t="shared" si="4173"/>
        <v>1.937742536</v>
      </c>
      <c r="G2449" s="233">
        <v>0.19</v>
      </c>
      <c r="H2449" s="234">
        <f t="shared" si="4174"/>
        <v>0.43149759999999998</v>
      </c>
      <c r="I2449" s="233">
        <v>0.02</v>
      </c>
      <c r="J2449" s="234">
        <f t="shared" si="4175"/>
        <v>5.6950600000000011E-2</v>
      </c>
      <c r="K2449" s="18" t="s">
        <v>36</v>
      </c>
      <c r="L2449" s="18" t="s">
        <v>23</v>
      </c>
      <c r="M2449" s="18">
        <v>1</v>
      </c>
      <c r="N2449" s="27">
        <v>1.28</v>
      </c>
      <c r="O2449" s="21">
        <f t="shared" si="4159"/>
        <v>1.28</v>
      </c>
      <c r="P2449" s="234">
        <f t="shared" ref="P2449" si="4194">E2449*F2449</f>
        <v>135.64197752000001</v>
      </c>
      <c r="Q2449" s="234">
        <f t="shared" ref="Q2449" si="4195">SUM(O2449:O2452)</f>
        <v>1.28</v>
      </c>
      <c r="R2449" s="234">
        <f t="shared" ref="R2449" si="4196">Q2449*1.02*1.05*$R$14</f>
        <v>1.4492943359999999</v>
      </c>
      <c r="S2449" s="226">
        <f t="shared" ref="S2449" si="4197">F2449*$S$17</f>
        <v>2.4601691271031765</v>
      </c>
      <c r="T2449" s="226">
        <f t="shared" ref="T2449" si="4198">E2449*S2449</f>
        <v>172.21183889722235</v>
      </c>
    </row>
    <row r="2450" spans="1:20">
      <c r="A2450" s="229"/>
      <c r="B2450" s="230"/>
      <c r="C2450" s="230"/>
      <c r="D2450" s="229"/>
      <c r="E2450" s="235"/>
      <c r="F2450" s="232"/>
      <c r="G2450" s="233"/>
      <c r="H2450" s="234"/>
      <c r="I2450" s="233"/>
      <c r="J2450" s="234"/>
      <c r="K2450" s="18"/>
      <c r="L2450" s="18"/>
      <c r="M2450" s="18"/>
      <c r="N2450" s="27"/>
      <c r="O2450" s="21">
        <f t="shared" si="4159"/>
        <v>0</v>
      </c>
      <c r="P2450" s="234"/>
      <c r="Q2450" s="234"/>
      <c r="R2450" s="234"/>
      <c r="S2450" s="227"/>
      <c r="T2450" s="227"/>
    </row>
    <row r="2451" spans="1:20">
      <c r="A2451" s="229"/>
      <c r="B2451" s="230"/>
      <c r="C2451" s="230"/>
      <c r="D2451" s="229"/>
      <c r="E2451" s="235"/>
      <c r="F2451" s="232"/>
      <c r="G2451" s="233"/>
      <c r="H2451" s="234"/>
      <c r="I2451" s="233"/>
      <c r="J2451" s="234"/>
      <c r="K2451" s="18"/>
      <c r="L2451" s="18"/>
      <c r="M2451" s="19"/>
      <c r="N2451" s="27"/>
      <c r="O2451" s="21">
        <f t="shared" si="4159"/>
        <v>0</v>
      </c>
      <c r="P2451" s="234"/>
      <c r="Q2451" s="234"/>
      <c r="R2451" s="234"/>
      <c r="S2451" s="227"/>
      <c r="T2451" s="227"/>
    </row>
    <row r="2452" spans="1:20" ht="35.25" customHeight="1">
      <c r="A2452" s="229"/>
      <c r="B2452" s="230"/>
      <c r="C2452" s="230"/>
      <c r="D2452" s="229"/>
      <c r="E2452" s="235"/>
      <c r="F2452" s="232"/>
      <c r="G2452" s="233"/>
      <c r="H2452" s="234"/>
      <c r="I2452" s="233"/>
      <c r="J2452" s="234"/>
      <c r="K2452" s="18"/>
      <c r="L2452" s="18"/>
      <c r="M2452" s="18"/>
      <c r="N2452" s="27"/>
      <c r="O2452" s="21">
        <f t="shared" si="4159"/>
        <v>0</v>
      </c>
      <c r="P2452" s="234"/>
      <c r="Q2452" s="234"/>
      <c r="R2452" s="234"/>
      <c r="S2452" s="228"/>
      <c r="T2452" s="228"/>
    </row>
    <row r="2453" spans="1:20">
      <c r="A2453" s="229">
        <v>4</v>
      </c>
      <c r="B2453" s="230" t="s">
        <v>582</v>
      </c>
      <c r="C2453" s="230" t="s">
        <v>1161</v>
      </c>
      <c r="D2453" s="230" t="s">
        <v>633</v>
      </c>
      <c r="E2453" s="231">
        <v>4</v>
      </c>
      <c r="F2453" s="232">
        <f t="shared" si="4173"/>
        <v>17.248521</v>
      </c>
      <c r="G2453" s="233">
        <v>0.59</v>
      </c>
      <c r="H2453" s="234">
        <f t="shared" si="4174"/>
        <v>1.3399135999999998</v>
      </c>
      <c r="I2453" s="233">
        <v>0.02</v>
      </c>
      <c r="J2453" s="234">
        <f t="shared" si="4175"/>
        <v>5.6950600000000011E-2</v>
      </c>
      <c r="K2453" s="18" t="s">
        <v>412</v>
      </c>
      <c r="L2453" s="18" t="s">
        <v>19</v>
      </c>
      <c r="M2453" s="18">
        <v>1</v>
      </c>
      <c r="N2453" s="27">
        <v>14</v>
      </c>
      <c r="O2453" s="21">
        <f t="shared" si="4159"/>
        <v>14</v>
      </c>
      <c r="P2453" s="234">
        <f t="shared" ref="P2453" si="4199">E2453*F2453</f>
        <v>68.994084000000001</v>
      </c>
      <c r="Q2453" s="234">
        <f t="shared" ref="Q2453" si="4200">SUM(O2453:O2456)</f>
        <v>14</v>
      </c>
      <c r="R2453" s="234">
        <f t="shared" ref="R2453" si="4201">Q2453*1.02*1.05*$R$14</f>
        <v>15.851656800000001</v>
      </c>
      <c r="S2453" s="226">
        <f t="shared" ref="S2453" si="4202">F2453*$S$17</f>
        <v>21.898821986942647</v>
      </c>
      <c r="T2453" s="226">
        <f t="shared" ref="T2453" si="4203">E2453*S2453</f>
        <v>87.595287947770586</v>
      </c>
    </row>
    <row r="2454" spans="1:20">
      <c r="A2454" s="229"/>
      <c r="B2454" s="230"/>
      <c r="C2454" s="230"/>
      <c r="D2454" s="229"/>
      <c r="E2454" s="231"/>
      <c r="F2454" s="232"/>
      <c r="G2454" s="233"/>
      <c r="H2454" s="234"/>
      <c r="I2454" s="233"/>
      <c r="J2454" s="234"/>
      <c r="K2454" s="18"/>
      <c r="L2454" s="18"/>
      <c r="M2454" s="18"/>
      <c r="N2454" s="27"/>
      <c r="O2454" s="21">
        <f t="shared" si="4159"/>
        <v>0</v>
      </c>
      <c r="P2454" s="234"/>
      <c r="Q2454" s="234"/>
      <c r="R2454" s="234"/>
      <c r="S2454" s="227"/>
      <c r="T2454" s="227"/>
    </row>
    <row r="2455" spans="1:20">
      <c r="A2455" s="229"/>
      <c r="B2455" s="230"/>
      <c r="C2455" s="230"/>
      <c r="D2455" s="229"/>
      <c r="E2455" s="231"/>
      <c r="F2455" s="232"/>
      <c r="G2455" s="233"/>
      <c r="H2455" s="234"/>
      <c r="I2455" s="233"/>
      <c r="J2455" s="234"/>
      <c r="K2455" s="18"/>
      <c r="L2455" s="18"/>
      <c r="M2455" s="19"/>
      <c r="N2455" s="27"/>
      <c r="O2455" s="21">
        <f t="shared" si="4159"/>
        <v>0</v>
      </c>
      <c r="P2455" s="234"/>
      <c r="Q2455" s="234"/>
      <c r="R2455" s="234"/>
      <c r="S2455" s="227"/>
      <c r="T2455" s="227"/>
    </row>
    <row r="2456" spans="1:20">
      <c r="A2456" s="229"/>
      <c r="B2456" s="230"/>
      <c r="C2456" s="230"/>
      <c r="D2456" s="229"/>
      <c r="E2456" s="231"/>
      <c r="F2456" s="232"/>
      <c r="G2456" s="233"/>
      <c r="H2456" s="234"/>
      <c r="I2456" s="233"/>
      <c r="J2456" s="234"/>
      <c r="K2456" s="18"/>
      <c r="L2456" s="18"/>
      <c r="M2456" s="18"/>
      <c r="N2456" s="27"/>
      <c r="O2456" s="21">
        <f t="shared" si="4159"/>
        <v>0</v>
      </c>
      <c r="P2456" s="234"/>
      <c r="Q2456" s="234"/>
      <c r="R2456" s="234"/>
      <c r="S2456" s="228"/>
      <c r="T2456" s="228"/>
    </row>
    <row r="2457" spans="1:20">
      <c r="A2457" s="229">
        <v>5</v>
      </c>
      <c r="B2457" s="230" t="s">
        <v>421</v>
      </c>
      <c r="C2457" s="230" t="s">
        <v>1162</v>
      </c>
      <c r="D2457" s="230" t="s">
        <v>633</v>
      </c>
      <c r="E2457" s="231">
        <v>8</v>
      </c>
      <c r="F2457" s="232">
        <f t="shared" si="4173"/>
        <v>2.9775012319999998</v>
      </c>
      <c r="G2457" s="233">
        <v>0.22</v>
      </c>
      <c r="H2457" s="234">
        <f t="shared" si="4174"/>
        <v>0.49962880000000004</v>
      </c>
      <c r="I2457" s="233">
        <v>0.23</v>
      </c>
      <c r="J2457" s="234">
        <f t="shared" si="4175"/>
        <v>0.65493190000000001</v>
      </c>
      <c r="K2457" s="18" t="s">
        <v>413</v>
      </c>
      <c r="L2457" s="18" t="s">
        <v>19</v>
      </c>
      <c r="M2457" s="18">
        <v>1</v>
      </c>
      <c r="N2457" s="27">
        <v>1.61</v>
      </c>
      <c r="O2457" s="21">
        <f t="shared" si="4159"/>
        <v>1.61</v>
      </c>
      <c r="P2457" s="234">
        <f t="shared" ref="P2457" si="4204">E2457*F2457</f>
        <v>23.820009855999999</v>
      </c>
      <c r="Q2457" s="234">
        <f t="shared" ref="Q2457" si="4205">SUM(O2457:O2460)</f>
        <v>1.61</v>
      </c>
      <c r="R2457" s="234">
        <f t="shared" ref="R2457" si="4206">Q2457*1.02*1.05*$R$14</f>
        <v>1.8229405320000001</v>
      </c>
      <c r="S2457" s="226">
        <f t="shared" ref="S2457" si="4207">F2457*$S$17</f>
        <v>3.7802527790916343</v>
      </c>
      <c r="T2457" s="226">
        <f t="shared" ref="T2457" si="4208">E2457*S2457</f>
        <v>30.242022232733074</v>
      </c>
    </row>
    <row r="2458" spans="1:20">
      <c r="A2458" s="229"/>
      <c r="B2458" s="230"/>
      <c r="C2458" s="230"/>
      <c r="D2458" s="229"/>
      <c r="E2458" s="231"/>
      <c r="F2458" s="232"/>
      <c r="G2458" s="233"/>
      <c r="H2458" s="234"/>
      <c r="I2458" s="233"/>
      <c r="J2458" s="234"/>
      <c r="K2458" s="18"/>
      <c r="L2458" s="18"/>
      <c r="M2458" s="18"/>
      <c r="N2458" s="27"/>
      <c r="O2458" s="21">
        <f t="shared" si="4159"/>
        <v>0</v>
      </c>
      <c r="P2458" s="234"/>
      <c r="Q2458" s="234"/>
      <c r="R2458" s="234"/>
      <c r="S2458" s="227"/>
      <c r="T2458" s="227"/>
    </row>
    <row r="2459" spans="1:20">
      <c r="A2459" s="229"/>
      <c r="B2459" s="230"/>
      <c r="C2459" s="230"/>
      <c r="D2459" s="229"/>
      <c r="E2459" s="231"/>
      <c r="F2459" s="232"/>
      <c r="G2459" s="233"/>
      <c r="H2459" s="234"/>
      <c r="I2459" s="233"/>
      <c r="J2459" s="234"/>
      <c r="K2459" s="18"/>
      <c r="L2459" s="18"/>
      <c r="M2459" s="19"/>
      <c r="N2459" s="27"/>
      <c r="O2459" s="21">
        <f t="shared" si="4159"/>
        <v>0</v>
      </c>
      <c r="P2459" s="234"/>
      <c r="Q2459" s="234"/>
      <c r="R2459" s="234"/>
      <c r="S2459" s="227"/>
      <c r="T2459" s="227"/>
    </row>
    <row r="2460" spans="1:20">
      <c r="A2460" s="229"/>
      <c r="B2460" s="230"/>
      <c r="C2460" s="230"/>
      <c r="D2460" s="229"/>
      <c r="E2460" s="231"/>
      <c r="F2460" s="232"/>
      <c r="G2460" s="233"/>
      <c r="H2460" s="234"/>
      <c r="I2460" s="233"/>
      <c r="J2460" s="234"/>
      <c r="K2460" s="18"/>
      <c r="L2460" s="18"/>
      <c r="M2460" s="18"/>
      <c r="N2460" s="27"/>
      <c r="O2460" s="21">
        <f t="shared" si="4159"/>
        <v>0</v>
      </c>
      <c r="P2460" s="234"/>
      <c r="Q2460" s="234"/>
      <c r="R2460" s="234"/>
      <c r="S2460" s="228"/>
      <c r="T2460" s="228"/>
    </row>
    <row r="2461" spans="1:20">
      <c r="A2461" s="229">
        <v>6</v>
      </c>
      <c r="B2461" s="230" t="s">
        <v>405</v>
      </c>
      <c r="C2461" s="239" t="s">
        <v>1163</v>
      </c>
      <c r="D2461" s="239" t="s">
        <v>780</v>
      </c>
      <c r="E2461" s="231">
        <v>38</v>
      </c>
      <c r="F2461" s="232">
        <f t="shared" si="4173"/>
        <v>8.1130489439999991</v>
      </c>
      <c r="G2461" s="233">
        <v>1.89</v>
      </c>
      <c r="H2461" s="234">
        <f t="shared" si="4174"/>
        <v>4.2922655999999995</v>
      </c>
      <c r="I2461" s="233">
        <v>0.3</v>
      </c>
      <c r="J2461" s="234">
        <f t="shared" si="4175"/>
        <v>0.85425899999999999</v>
      </c>
      <c r="K2461" s="18" t="s">
        <v>41</v>
      </c>
      <c r="L2461" s="27"/>
      <c r="M2461" s="18">
        <v>1</v>
      </c>
      <c r="N2461" s="27">
        <v>2.62</v>
      </c>
      <c r="O2461" s="21">
        <f t="shared" si="4159"/>
        <v>2.62</v>
      </c>
      <c r="P2461" s="234">
        <f t="shared" ref="P2461" si="4209">E2461*F2461</f>
        <v>308.29585987199994</v>
      </c>
      <c r="Q2461" s="234">
        <f t="shared" ref="Q2461" si="4210">SUM(O2461:O2464)</f>
        <v>2.62</v>
      </c>
      <c r="R2461" s="234">
        <f t="shared" ref="R2461" si="4211">Q2461*1.02*1.05*$R$14</f>
        <v>2.9665243439999998</v>
      </c>
      <c r="S2461" s="226">
        <f t="shared" ref="S2461" si="4212">F2461*$S$17</f>
        <v>10.300373846314649</v>
      </c>
      <c r="T2461" s="226">
        <f t="shared" ref="T2461" si="4213">E2461*S2461</f>
        <v>391.41420615995668</v>
      </c>
    </row>
    <row r="2462" spans="1:20">
      <c r="A2462" s="229"/>
      <c r="B2462" s="230"/>
      <c r="C2462" s="240"/>
      <c r="D2462" s="240"/>
      <c r="E2462" s="231"/>
      <c r="F2462" s="232"/>
      <c r="G2462" s="233"/>
      <c r="H2462" s="234"/>
      <c r="I2462" s="233"/>
      <c r="J2462" s="234"/>
      <c r="K2462" s="18"/>
      <c r="L2462" s="18"/>
      <c r="M2462" s="18"/>
      <c r="N2462" s="27"/>
      <c r="O2462" s="21">
        <f t="shared" si="4159"/>
        <v>0</v>
      </c>
      <c r="P2462" s="234"/>
      <c r="Q2462" s="234"/>
      <c r="R2462" s="234"/>
      <c r="S2462" s="227"/>
      <c r="T2462" s="227"/>
    </row>
    <row r="2463" spans="1:20">
      <c r="A2463" s="229"/>
      <c r="B2463" s="230"/>
      <c r="C2463" s="240"/>
      <c r="D2463" s="240"/>
      <c r="E2463" s="231"/>
      <c r="F2463" s="232"/>
      <c r="G2463" s="233"/>
      <c r="H2463" s="234"/>
      <c r="I2463" s="233"/>
      <c r="J2463" s="234"/>
      <c r="K2463" s="18"/>
      <c r="L2463" s="18"/>
      <c r="M2463" s="30"/>
      <c r="N2463" s="27"/>
      <c r="O2463" s="21">
        <f t="shared" si="4159"/>
        <v>0</v>
      </c>
      <c r="P2463" s="234"/>
      <c r="Q2463" s="234"/>
      <c r="R2463" s="234"/>
      <c r="S2463" s="227"/>
      <c r="T2463" s="227"/>
    </row>
    <row r="2464" spans="1:20">
      <c r="A2464" s="229"/>
      <c r="B2464" s="230"/>
      <c r="C2464" s="241"/>
      <c r="D2464" s="241"/>
      <c r="E2464" s="231"/>
      <c r="F2464" s="232"/>
      <c r="G2464" s="233"/>
      <c r="H2464" s="234"/>
      <c r="I2464" s="233"/>
      <c r="J2464" s="234"/>
      <c r="K2464" s="18"/>
      <c r="L2464" s="18"/>
      <c r="M2464" s="18"/>
      <c r="N2464" s="27"/>
      <c r="O2464" s="21">
        <f t="shared" si="4159"/>
        <v>0</v>
      </c>
      <c r="P2464" s="234"/>
      <c r="Q2464" s="234"/>
      <c r="R2464" s="234"/>
      <c r="S2464" s="228"/>
      <c r="T2464" s="228"/>
    </row>
    <row r="2465" spans="1:20" ht="12.75" customHeight="1">
      <c r="A2465" s="229">
        <v>7</v>
      </c>
      <c r="B2465" s="230" t="s">
        <v>406</v>
      </c>
      <c r="C2465" s="230" t="s">
        <v>1164</v>
      </c>
      <c r="D2465" s="230" t="s">
        <v>780</v>
      </c>
      <c r="E2465" s="231">
        <v>4</v>
      </c>
      <c r="F2465" s="232">
        <f t="shared" si="4173"/>
        <v>6.3949964279999998</v>
      </c>
      <c r="G2465" s="233">
        <v>1.17</v>
      </c>
      <c r="H2465" s="234">
        <f t="shared" si="4174"/>
        <v>2.6571167999999998</v>
      </c>
      <c r="I2465" s="233">
        <v>8.4000000000000005E-2</v>
      </c>
      <c r="J2465" s="234">
        <f t="shared" si="4175"/>
        <v>0.23919252000000002</v>
      </c>
      <c r="K2465" s="18" t="s">
        <v>41</v>
      </c>
      <c r="L2465" s="27"/>
      <c r="M2465" s="18">
        <v>1</v>
      </c>
      <c r="N2465" s="27">
        <v>3.09</v>
      </c>
      <c r="O2465" s="21">
        <f t="shared" si="4159"/>
        <v>3.09</v>
      </c>
      <c r="P2465" s="234">
        <f t="shared" ref="P2465" si="4214">E2465*F2465</f>
        <v>25.579985711999999</v>
      </c>
      <c r="Q2465" s="234">
        <f t="shared" ref="Q2465" si="4215">SUM(O2465:O2468)</f>
        <v>3.09</v>
      </c>
      <c r="R2465" s="234">
        <f t="shared" ref="R2465" si="4216">Q2465*1.02*1.05*$R$14</f>
        <v>3.4986871079999999</v>
      </c>
      <c r="S2465" s="226">
        <f t="shared" ref="S2465" si="4217">F2465*$S$17</f>
        <v>8.119124438779771</v>
      </c>
      <c r="T2465" s="226">
        <f t="shared" ref="T2465" si="4218">E2465*S2465</f>
        <v>32.476497755119084</v>
      </c>
    </row>
    <row r="2466" spans="1:20">
      <c r="A2466" s="229"/>
      <c r="B2466" s="230"/>
      <c r="C2466" s="230"/>
      <c r="D2466" s="229"/>
      <c r="E2466" s="231"/>
      <c r="F2466" s="232"/>
      <c r="G2466" s="233"/>
      <c r="H2466" s="234"/>
      <c r="I2466" s="233"/>
      <c r="J2466" s="234"/>
      <c r="K2466" s="18"/>
      <c r="L2466" s="18"/>
      <c r="M2466" s="18"/>
      <c r="N2466" s="27"/>
      <c r="O2466" s="21">
        <f t="shared" si="4159"/>
        <v>0</v>
      </c>
      <c r="P2466" s="234"/>
      <c r="Q2466" s="234"/>
      <c r="R2466" s="234"/>
      <c r="S2466" s="227"/>
      <c r="T2466" s="227"/>
    </row>
    <row r="2467" spans="1:20">
      <c r="A2467" s="229"/>
      <c r="B2467" s="230"/>
      <c r="C2467" s="230"/>
      <c r="D2467" s="229"/>
      <c r="E2467" s="231"/>
      <c r="F2467" s="232"/>
      <c r="G2467" s="233"/>
      <c r="H2467" s="234"/>
      <c r="I2467" s="233"/>
      <c r="J2467" s="234"/>
      <c r="K2467" s="18"/>
      <c r="L2467" s="18"/>
      <c r="M2467" s="30"/>
      <c r="N2467" s="27"/>
      <c r="O2467" s="21">
        <f t="shared" si="4159"/>
        <v>0</v>
      </c>
      <c r="P2467" s="234"/>
      <c r="Q2467" s="234"/>
      <c r="R2467" s="234"/>
      <c r="S2467" s="227"/>
      <c r="T2467" s="227"/>
    </row>
    <row r="2468" spans="1:20">
      <c r="A2468" s="229"/>
      <c r="B2468" s="230"/>
      <c r="C2468" s="230"/>
      <c r="D2468" s="229"/>
      <c r="E2468" s="231"/>
      <c r="F2468" s="232"/>
      <c r="G2468" s="233"/>
      <c r="H2468" s="234"/>
      <c r="I2468" s="233"/>
      <c r="J2468" s="234"/>
      <c r="K2468" s="18"/>
      <c r="L2468" s="18"/>
      <c r="M2468" s="18"/>
      <c r="N2468" s="27"/>
      <c r="O2468" s="21">
        <f t="shared" si="4159"/>
        <v>0</v>
      </c>
      <c r="P2468" s="234"/>
      <c r="Q2468" s="234"/>
      <c r="R2468" s="234"/>
      <c r="S2468" s="228"/>
      <c r="T2468" s="228"/>
    </row>
    <row r="2469" spans="1:20">
      <c r="A2469" s="229">
        <v>8</v>
      </c>
      <c r="B2469" s="230" t="s">
        <v>33</v>
      </c>
      <c r="C2469" s="230" t="s">
        <v>1165</v>
      </c>
      <c r="D2469" s="230" t="s">
        <v>633</v>
      </c>
      <c r="E2469" s="231">
        <v>38</v>
      </c>
      <c r="F2469" s="232">
        <f t="shared" si="4173"/>
        <v>5.8877582400000001</v>
      </c>
      <c r="G2469" s="233"/>
      <c r="H2469" s="234">
        <f t="shared" si="4174"/>
        <v>0</v>
      </c>
      <c r="I2469" s="233"/>
      <c r="J2469" s="234">
        <f t="shared" si="4175"/>
        <v>0</v>
      </c>
      <c r="K2469" s="18" t="s">
        <v>583</v>
      </c>
      <c r="L2469" s="18" t="s">
        <v>19</v>
      </c>
      <c r="M2469" s="18">
        <v>1</v>
      </c>
      <c r="N2469" s="27">
        <v>5.2</v>
      </c>
      <c r="O2469" s="21">
        <f t="shared" si="4159"/>
        <v>5.2</v>
      </c>
      <c r="P2469" s="234">
        <f t="shared" ref="P2469" si="4219">E2469*F2469</f>
        <v>223.73481312000001</v>
      </c>
      <c r="Q2469" s="234">
        <f t="shared" ref="Q2469" si="4220">SUM(O2469:O2472)</f>
        <v>5.2</v>
      </c>
      <c r="R2469" s="234">
        <f t="shared" ref="R2469" si="4221">Q2469*1.02*1.05*$R$14</f>
        <v>5.8877582400000001</v>
      </c>
      <c r="S2469" s="226">
        <f t="shared" ref="S2469" si="4222">F2469*$S$17</f>
        <v>7.4751319026086209</v>
      </c>
      <c r="T2469" s="226">
        <f t="shared" ref="T2469" si="4223">E2469*S2469</f>
        <v>284.05501229912761</v>
      </c>
    </row>
    <row r="2470" spans="1:20">
      <c r="A2470" s="229"/>
      <c r="B2470" s="230"/>
      <c r="C2470" s="467"/>
      <c r="D2470" s="229"/>
      <c r="E2470" s="231"/>
      <c r="F2470" s="232"/>
      <c r="G2470" s="233"/>
      <c r="H2470" s="234"/>
      <c r="I2470" s="233"/>
      <c r="J2470" s="234"/>
      <c r="K2470" s="18"/>
      <c r="L2470" s="18"/>
      <c r="M2470" s="18"/>
      <c r="N2470" s="27"/>
      <c r="O2470" s="21">
        <f t="shared" si="4159"/>
        <v>0</v>
      </c>
      <c r="P2470" s="234"/>
      <c r="Q2470" s="234"/>
      <c r="R2470" s="234"/>
      <c r="S2470" s="227"/>
      <c r="T2470" s="227"/>
    </row>
    <row r="2471" spans="1:20">
      <c r="A2471" s="229"/>
      <c r="B2471" s="230"/>
      <c r="C2471" s="467"/>
      <c r="D2471" s="229"/>
      <c r="E2471" s="231"/>
      <c r="F2471" s="232"/>
      <c r="G2471" s="233"/>
      <c r="H2471" s="234"/>
      <c r="I2471" s="233"/>
      <c r="J2471" s="234"/>
      <c r="K2471" s="18"/>
      <c r="L2471" s="18"/>
      <c r="M2471" s="19"/>
      <c r="N2471" s="27"/>
      <c r="O2471" s="21">
        <f t="shared" si="4159"/>
        <v>0</v>
      </c>
      <c r="P2471" s="234"/>
      <c r="Q2471" s="234"/>
      <c r="R2471" s="234"/>
      <c r="S2471" s="227"/>
      <c r="T2471" s="227"/>
    </row>
    <row r="2472" spans="1:20">
      <c r="A2472" s="229"/>
      <c r="B2472" s="230"/>
      <c r="C2472" s="467"/>
      <c r="D2472" s="229"/>
      <c r="E2472" s="231"/>
      <c r="F2472" s="232"/>
      <c r="G2472" s="233"/>
      <c r="H2472" s="234"/>
      <c r="I2472" s="233"/>
      <c r="J2472" s="234"/>
      <c r="K2472" s="18"/>
      <c r="L2472" s="18"/>
      <c r="M2472" s="18"/>
      <c r="N2472" s="27"/>
      <c r="O2472" s="21">
        <f t="shared" si="4159"/>
        <v>0</v>
      </c>
      <c r="P2472" s="234"/>
      <c r="Q2472" s="234"/>
      <c r="R2472" s="234"/>
      <c r="S2472" s="228"/>
      <c r="T2472" s="228"/>
    </row>
    <row r="2473" spans="1:20" ht="12.75" customHeight="1">
      <c r="A2473" s="229">
        <v>9</v>
      </c>
      <c r="B2473" s="230" t="s">
        <v>584</v>
      </c>
      <c r="C2473" s="230" t="s">
        <v>1166</v>
      </c>
      <c r="D2473" s="230" t="s">
        <v>639</v>
      </c>
      <c r="E2473" s="235">
        <v>0.1</v>
      </c>
      <c r="F2473" s="232">
        <f t="shared" si="4173"/>
        <v>2368.1124199999999</v>
      </c>
      <c r="G2473" s="233">
        <v>190</v>
      </c>
      <c r="H2473" s="234">
        <f t="shared" si="4174"/>
        <v>431.49759999999998</v>
      </c>
      <c r="I2473" s="233">
        <v>362</v>
      </c>
      <c r="J2473" s="234">
        <f t="shared" si="4175"/>
        <v>1030.8058600000002</v>
      </c>
      <c r="K2473" s="18" t="s">
        <v>585</v>
      </c>
      <c r="L2473" s="18" t="s">
        <v>20</v>
      </c>
      <c r="M2473" s="18">
        <v>1</v>
      </c>
      <c r="N2473" s="27">
        <v>800</v>
      </c>
      <c r="O2473" s="21">
        <f t="shared" si="4159"/>
        <v>800</v>
      </c>
      <c r="P2473" s="234">
        <f t="shared" ref="P2473" si="4224">E2473*F2473</f>
        <v>236.81124199999999</v>
      </c>
      <c r="Q2473" s="234">
        <f t="shared" ref="Q2473" si="4225">SUM(O2473:O2476)</f>
        <v>800</v>
      </c>
      <c r="R2473" s="234">
        <f t="shared" ref="R2473" si="4226">Q2473*1.02*1.05*$R$14</f>
        <v>905.80895999999996</v>
      </c>
      <c r="S2473" s="226">
        <f t="shared" ref="S2473" si="4227">F2473*$S$17</f>
        <v>3006.569220088375</v>
      </c>
      <c r="T2473" s="226">
        <f t="shared" ref="T2473" si="4228">E2473*S2473</f>
        <v>300.65692200883751</v>
      </c>
    </row>
    <row r="2474" spans="1:20">
      <c r="A2474" s="229"/>
      <c r="B2474" s="230"/>
      <c r="C2474" s="230"/>
      <c r="D2474" s="229"/>
      <c r="E2474" s="235"/>
      <c r="F2474" s="232"/>
      <c r="G2474" s="233"/>
      <c r="H2474" s="234"/>
      <c r="I2474" s="233"/>
      <c r="J2474" s="234"/>
      <c r="K2474" s="18"/>
      <c r="L2474" s="18"/>
      <c r="M2474" s="18"/>
      <c r="N2474" s="27"/>
      <c r="O2474" s="21">
        <f t="shared" si="4159"/>
        <v>0</v>
      </c>
      <c r="P2474" s="234"/>
      <c r="Q2474" s="234"/>
      <c r="R2474" s="234"/>
      <c r="S2474" s="227"/>
      <c r="T2474" s="227"/>
    </row>
    <row r="2475" spans="1:20">
      <c r="A2475" s="229"/>
      <c r="B2475" s="230"/>
      <c r="C2475" s="230"/>
      <c r="D2475" s="229"/>
      <c r="E2475" s="235"/>
      <c r="F2475" s="232"/>
      <c r="G2475" s="233"/>
      <c r="H2475" s="234"/>
      <c r="I2475" s="233"/>
      <c r="J2475" s="234"/>
      <c r="K2475" s="18"/>
      <c r="L2475" s="18"/>
      <c r="M2475" s="19"/>
      <c r="N2475" s="27"/>
      <c r="O2475" s="21">
        <f t="shared" si="4159"/>
        <v>0</v>
      </c>
      <c r="P2475" s="234"/>
      <c r="Q2475" s="234"/>
      <c r="R2475" s="234"/>
      <c r="S2475" s="227"/>
      <c r="T2475" s="227"/>
    </row>
    <row r="2476" spans="1:20">
      <c r="A2476" s="229"/>
      <c r="B2476" s="230"/>
      <c r="C2476" s="230"/>
      <c r="D2476" s="229"/>
      <c r="E2476" s="235"/>
      <c r="F2476" s="232"/>
      <c r="G2476" s="233"/>
      <c r="H2476" s="234"/>
      <c r="I2476" s="233"/>
      <c r="J2476" s="234"/>
      <c r="K2476" s="18"/>
      <c r="L2476" s="18"/>
      <c r="M2476" s="18"/>
      <c r="N2476" s="27"/>
      <c r="O2476" s="21">
        <f t="shared" si="4159"/>
        <v>0</v>
      </c>
      <c r="P2476" s="234"/>
      <c r="Q2476" s="234"/>
      <c r="R2476" s="234"/>
      <c r="S2476" s="228"/>
      <c r="T2476" s="228"/>
    </row>
    <row r="2477" spans="1:20">
      <c r="A2477" s="229">
        <v>10</v>
      </c>
      <c r="B2477" s="230" t="s">
        <v>33</v>
      </c>
      <c r="C2477" s="230" t="s">
        <v>1167</v>
      </c>
      <c r="D2477" s="230" t="s">
        <v>656</v>
      </c>
      <c r="E2477" s="366">
        <v>4.7039999999999997</v>
      </c>
      <c r="F2477" s="232">
        <f t="shared" si="4173"/>
        <v>1.2647357604</v>
      </c>
      <c r="G2477" s="233"/>
      <c r="H2477" s="234">
        <f t="shared" si="4174"/>
        <v>0</v>
      </c>
      <c r="I2477" s="233"/>
      <c r="J2477" s="234">
        <f t="shared" si="4175"/>
        <v>0</v>
      </c>
      <c r="K2477" s="18" t="s">
        <v>65</v>
      </c>
      <c r="L2477" s="18" t="s">
        <v>21</v>
      </c>
      <c r="M2477" s="18">
        <v>1</v>
      </c>
      <c r="N2477" s="27">
        <v>1.117</v>
      </c>
      <c r="O2477" s="21">
        <f t="shared" si="4159"/>
        <v>1.117</v>
      </c>
      <c r="P2477" s="234">
        <f t="shared" ref="P2477" si="4229">E2477*F2477</f>
        <v>5.9493170169215999</v>
      </c>
      <c r="Q2477" s="234">
        <f t="shared" ref="Q2477" si="4230">SUM(O2477:O2480)</f>
        <v>1.117</v>
      </c>
      <c r="R2477" s="234">
        <f t="shared" ref="R2477" si="4231">Q2477*1.02*1.05*$R$14</f>
        <v>1.2647357604</v>
      </c>
      <c r="S2477" s="226">
        <f t="shared" ref="S2477" si="4232">F2477*$S$17</f>
        <v>1.6057158336949671</v>
      </c>
      <c r="T2477" s="226">
        <f t="shared" ref="T2477" si="4233">E2477*S2477</f>
        <v>7.5532872817011247</v>
      </c>
    </row>
    <row r="2478" spans="1:20">
      <c r="A2478" s="229"/>
      <c r="B2478" s="230"/>
      <c r="C2478" s="230"/>
      <c r="D2478" s="229"/>
      <c r="E2478" s="366"/>
      <c r="F2478" s="232"/>
      <c r="G2478" s="233"/>
      <c r="H2478" s="234"/>
      <c r="I2478" s="233"/>
      <c r="J2478" s="234"/>
      <c r="K2478" s="18"/>
      <c r="L2478" s="18"/>
      <c r="M2478" s="18"/>
      <c r="N2478" s="27"/>
      <c r="O2478" s="21">
        <f t="shared" si="4159"/>
        <v>0</v>
      </c>
      <c r="P2478" s="234"/>
      <c r="Q2478" s="234"/>
      <c r="R2478" s="234"/>
      <c r="S2478" s="227"/>
      <c r="T2478" s="227"/>
    </row>
    <row r="2479" spans="1:20">
      <c r="A2479" s="229"/>
      <c r="B2479" s="230"/>
      <c r="C2479" s="230"/>
      <c r="D2479" s="229"/>
      <c r="E2479" s="366"/>
      <c r="F2479" s="232"/>
      <c r="G2479" s="233"/>
      <c r="H2479" s="234"/>
      <c r="I2479" s="233"/>
      <c r="J2479" s="234"/>
      <c r="K2479" s="18"/>
      <c r="L2479" s="18"/>
      <c r="M2479" s="18"/>
      <c r="N2479" s="27"/>
      <c r="O2479" s="21">
        <f t="shared" si="4159"/>
        <v>0</v>
      </c>
      <c r="P2479" s="234"/>
      <c r="Q2479" s="234"/>
      <c r="R2479" s="234"/>
      <c r="S2479" s="227"/>
      <c r="T2479" s="227"/>
    </row>
    <row r="2480" spans="1:20">
      <c r="A2480" s="229"/>
      <c r="B2480" s="230"/>
      <c r="C2480" s="230"/>
      <c r="D2480" s="229"/>
      <c r="E2480" s="366"/>
      <c r="F2480" s="232"/>
      <c r="G2480" s="233"/>
      <c r="H2480" s="234"/>
      <c r="I2480" s="233"/>
      <c r="J2480" s="234"/>
      <c r="K2480" s="18"/>
      <c r="L2480" s="18"/>
      <c r="M2480" s="18"/>
      <c r="N2480" s="27"/>
      <c r="O2480" s="21">
        <f t="shared" si="4159"/>
        <v>0</v>
      </c>
      <c r="P2480" s="234"/>
      <c r="Q2480" s="234"/>
      <c r="R2480" s="234"/>
      <c r="S2480" s="228"/>
      <c r="T2480" s="228"/>
    </row>
    <row r="2481" spans="1:20">
      <c r="A2481" s="229">
        <v>11</v>
      </c>
      <c r="B2481" s="230" t="s">
        <v>33</v>
      </c>
      <c r="C2481" s="230" t="s">
        <v>1168</v>
      </c>
      <c r="D2481" s="230" t="s">
        <v>656</v>
      </c>
      <c r="E2481" s="366">
        <v>1.3440000000000001</v>
      </c>
      <c r="F2481" s="232">
        <f t="shared" si="4173"/>
        <v>1.1888742600000002</v>
      </c>
      <c r="G2481" s="233"/>
      <c r="H2481" s="234">
        <f t="shared" si="4174"/>
        <v>0</v>
      </c>
      <c r="I2481" s="233"/>
      <c r="J2481" s="234">
        <f t="shared" si="4175"/>
        <v>0</v>
      </c>
      <c r="K2481" s="18" t="s">
        <v>586</v>
      </c>
      <c r="L2481" s="18" t="s">
        <v>21</v>
      </c>
      <c r="M2481" s="18">
        <v>1</v>
      </c>
      <c r="N2481" s="27">
        <v>1.05</v>
      </c>
      <c r="O2481" s="21">
        <f t="shared" si="4159"/>
        <v>1.05</v>
      </c>
      <c r="P2481" s="234">
        <f t="shared" ref="P2481" si="4234">E2481*F2481</f>
        <v>1.5978470054400002</v>
      </c>
      <c r="Q2481" s="234">
        <f t="shared" ref="Q2481" si="4235">SUM(O2481:O2484)</f>
        <v>1.05</v>
      </c>
      <c r="R2481" s="234">
        <f t="shared" ref="R2481" si="4236">Q2481*1.02*1.05*$R$14</f>
        <v>1.1888742600000002</v>
      </c>
      <c r="S2481" s="226">
        <f t="shared" ref="S2481" si="4237">F2481*$S$17</f>
        <v>1.5094016341805871</v>
      </c>
      <c r="T2481" s="226">
        <f t="shared" ref="T2481" si="4238">E2481*S2481</f>
        <v>2.0286357963387092</v>
      </c>
    </row>
    <row r="2482" spans="1:20">
      <c r="A2482" s="229"/>
      <c r="B2482" s="230"/>
      <c r="C2482" s="230"/>
      <c r="D2482" s="229"/>
      <c r="E2482" s="366"/>
      <c r="F2482" s="232"/>
      <c r="G2482" s="233"/>
      <c r="H2482" s="234"/>
      <c r="I2482" s="233"/>
      <c r="J2482" s="234"/>
      <c r="K2482" s="18"/>
      <c r="L2482" s="18"/>
      <c r="M2482" s="18"/>
      <c r="N2482" s="27"/>
      <c r="O2482" s="21">
        <f t="shared" si="4159"/>
        <v>0</v>
      </c>
      <c r="P2482" s="234"/>
      <c r="Q2482" s="234"/>
      <c r="R2482" s="234"/>
      <c r="S2482" s="227"/>
      <c r="T2482" s="227"/>
    </row>
    <row r="2483" spans="1:20">
      <c r="A2483" s="229"/>
      <c r="B2483" s="230"/>
      <c r="C2483" s="230"/>
      <c r="D2483" s="229"/>
      <c r="E2483" s="366"/>
      <c r="F2483" s="232"/>
      <c r="G2483" s="233"/>
      <c r="H2483" s="234"/>
      <c r="I2483" s="233"/>
      <c r="J2483" s="234"/>
      <c r="K2483" s="18"/>
      <c r="L2483" s="18"/>
      <c r="M2483" s="19"/>
      <c r="N2483" s="27"/>
      <c r="O2483" s="21">
        <f t="shared" si="4159"/>
        <v>0</v>
      </c>
      <c r="P2483" s="234"/>
      <c r="Q2483" s="234"/>
      <c r="R2483" s="234"/>
      <c r="S2483" s="227"/>
      <c r="T2483" s="227"/>
    </row>
    <row r="2484" spans="1:20">
      <c r="A2484" s="229"/>
      <c r="B2484" s="230"/>
      <c r="C2484" s="230"/>
      <c r="D2484" s="229"/>
      <c r="E2484" s="366"/>
      <c r="F2484" s="232"/>
      <c r="G2484" s="233"/>
      <c r="H2484" s="234"/>
      <c r="I2484" s="233"/>
      <c r="J2484" s="234"/>
      <c r="K2484" s="18"/>
      <c r="L2484" s="18"/>
      <c r="M2484" s="18"/>
      <c r="N2484" s="27"/>
      <c r="O2484" s="21">
        <f t="shared" si="4159"/>
        <v>0</v>
      </c>
      <c r="P2484" s="234"/>
      <c r="Q2484" s="234"/>
      <c r="R2484" s="234"/>
      <c r="S2484" s="228"/>
      <c r="T2484" s="228"/>
    </row>
    <row r="2485" spans="1:20">
      <c r="A2485" s="229">
        <v>12</v>
      </c>
      <c r="B2485" s="230" t="s">
        <v>587</v>
      </c>
      <c r="C2485" s="230" t="s">
        <v>1169</v>
      </c>
      <c r="D2485" s="230" t="s">
        <v>875</v>
      </c>
      <c r="E2485" s="231">
        <v>1</v>
      </c>
      <c r="F2485" s="232">
        <f t="shared" si="4173"/>
        <v>4.9458811772000004</v>
      </c>
      <c r="G2485" s="233">
        <v>1.1000000000000001</v>
      </c>
      <c r="H2485" s="234">
        <f t="shared" si="4174"/>
        <v>2.4981440000000004</v>
      </c>
      <c r="I2485" s="233">
        <v>0.39</v>
      </c>
      <c r="J2485" s="234">
        <f t="shared" si="4175"/>
        <v>1.1105367000000002</v>
      </c>
      <c r="K2485" s="18" t="s">
        <v>36</v>
      </c>
      <c r="L2485" s="18" t="s">
        <v>23</v>
      </c>
      <c r="M2485" s="18">
        <v>1</v>
      </c>
      <c r="N2485" s="27">
        <v>1.181</v>
      </c>
      <c r="O2485" s="21">
        <f t="shared" si="4159"/>
        <v>1.181</v>
      </c>
      <c r="P2485" s="234">
        <f t="shared" ref="P2485" si="4239">E2485*F2485</f>
        <v>4.9458811772000004</v>
      </c>
      <c r="Q2485" s="234">
        <f t="shared" ref="Q2485" si="4240">SUM(O2485:O2488)</f>
        <v>1.181</v>
      </c>
      <c r="R2485" s="234">
        <f t="shared" ref="R2485" si="4241">Q2485*1.02*1.05*$R$14</f>
        <v>1.3372004772000001</v>
      </c>
      <c r="S2485" s="226">
        <f t="shared" ref="S2485" si="4242">F2485*$S$17</f>
        <v>6.2793193380506747</v>
      </c>
      <c r="T2485" s="226">
        <f t="shared" ref="T2485" si="4243">E2485*S2485</f>
        <v>6.2793193380506747</v>
      </c>
    </row>
    <row r="2486" spans="1:20">
      <c r="A2486" s="229"/>
      <c r="B2486" s="230"/>
      <c r="C2486" s="230"/>
      <c r="D2486" s="229"/>
      <c r="E2486" s="231"/>
      <c r="F2486" s="232"/>
      <c r="G2486" s="233"/>
      <c r="H2486" s="234"/>
      <c r="I2486" s="233"/>
      <c r="J2486" s="234"/>
      <c r="K2486" s="18"/>
      <c r="L2486" s="18"/>
      <c r="M2486" s="18"/>
      <c r="N2486" s="27"/>
      <c r="O2486" s="21">
        <f t="shared" si="4159"/>
        <v>0</v>
      </c>
      <c r="P2486" s="234"/>
      <c r="Q2486" s="234"/>
      <c r="R2486" s="234"/>
      <c r="S2486" s="227"/>
      <c r="T2486" s="227"/>
    </row>
    <row r="2487" spans="1:20">
      <c r="A2487" s="229"/>
      <c r="B2487" s="230"/>
      <c r="C2487" s="230"/>
      <c r="D2487" s="229"/>
      <c r="E2487" s="231"/>
      <c r="F2487" s="232"/>
      <c r="G2487" s="233"/>
      <c r="H2487" s="234"/>
      <c r="I2487" s="233"/>
      <c r="J2487" s="234"/>
      <c r="K2487" s="18"/>
      <c r="L2487" s="18"/>
      <c r="M2487" s="19"/>
      <c r="N2487" s="27"/>
      <c r="O2487" s="21">
        <f t="shared" si="4159"/>
        <v>0</v>
      </c>
      <c r="P2487" s="234"/>
      <c r="Q2487" s="234"/>
      <c r="R2487" s="234"/>
      <c r="S2487" s="227"/>
      <c r="T2487" s="227"/>
    </row>
    <row r="2488" spans="1:20">
      <c r="A2488" s="229"/>
      <c r="B2488" s="230"/>
      <c r="C2488" s="230"/>
      <c r="D2488" s="229"/>
      <c r="E2488" s="231"/>
      <c r="F2488" s="232"/>
      <c r="G2488" s="233"/>
      <c r="H2488" s="234"/>
      <c r="I2488" s="233"/>
      <c r="J2488" s="234"/>
      <c r="K2488" s="18"/>
      <c r="L2488" s="18"/>
      <c r="M2488" s="18"/>
      <c r="N2488" s="27"/>
      <c r="O2488" s="21">
        <f t="shared" si="4159"/>
        <v>0</v>
      </c>
      <c r="P2488" s="234"/>
      <c r="Q2488" s="234"/>
      <c r="R2488" s="234"/>
      <c r="S2488" s="228"/>
      <c r="T2488" s="228"/>
    </row>
    <row r="2489" spans="1:20" ht="12.75" customHeight="1">
      <c r="A2489" s="229">
        <v>13</v>
      </c>
      <c r="B2489" s="230" t="s">
        <v>320</v>
      </c>
      <c r="C2489" s="239" t="s">
        <v>1170</v>
      </c>
      <c r="D2489" s="230" t="s">
        <v>602</v>
      </c>
      <c r="E2489" s="232">
        <v>63.8</v>
      </c>
      <c r="F2489" s="232">
        <f t="shared" si="4173"/>
        <v>1.1776166480364001</v>
      </c>
      <c r="G2489" s="233">
        <v>0.38400000000000001</v>
      </c>
      <c r="H2489" s="234">
        <f t="shared" si="4174"/>
        <v>0.87207935999999997</v>
      </c>
      <c r="I2489" s="233"/>
      <c r="J2489" s="234">
        <f t="shared" si="4175"/>
        <v>0</v>
      </c>
      <c r="K2489" s="18" t="s">
        <v>38</v>
      </c>
      <c r="L2489" s="18" t="s">
        <v>21</v>
      </c>
      <c r="M2489" s="18">
        <v>0.24399999999999999</v>
      </c>
      <c r="N2489" s="49">
        <v>1.012</v>
      </c>
      <c r="O2489" s="21">
        <f t="shared" si="4159"/>
        <v>0.24692800000000001</v>
      </c>
      <c r="P2489" s="234">
        <f t="shared" ref="P2489" si="4244">E2489*F2489</f>
        <v>75.131942144722316</v>
      </c>
      <c r="Q2489" s="234">
        <f t="shared" ref="Q2489" si="4245">SUM(O2489:O2492)</f>
        <v>0.269847</v>
      </c>
      <c r="R2489" s="234">
        <f t="shared" ref="R2489" si="4246">Q2489*1.02*1.05*$R$14</f>
        <v>0.30553728803640001</v>
      </c>
      <c r="S2489" s="226">
        <f t="shared" ref="S2489" si="4247">F2489*$S$17</f>
        <v>1.4951089049437467</v>
      </c>
      <c r="T2489" s="226">
        <f t="shared" ref="T2489" si="4248">E2489*S2489</f>
        <v>95.387948135411037</v>
      </c>
    </row>
    <row r="2490" spans="1:20">
      <c r="A2490" s="229"/>
      <c r="B2490" s="230"/>
      <c r="C2490" s="240"/>
      <c r="D2490" s="229"/>
      <c r="E2490" s="232"/>
      <c r="F2490" s="232"/>
      <c r="G2490" s="233"/>
      <c r="H2490" s="234"/>
      <c r="I2490" s="233"/>
      <c r="J2490" s="234"/>
      <c r="K2490" s="18" t="s">
        <v>39</v>
      </c>
      <c r="L2490" s="18" t="s">
        <v>21</v>
      </c>
      <c r="M2490" s="18">
        <v>2E-3</v>
      </c>
      <c r="N2490" s="49">
        <v>0.7</v>
      </c>
      <c r="O2490" s="21">
        <f t="shared" si="4159"/>
        <v>1.4E-3</v>
      </c>
      <c r="P2490" s="234"/>
      <c r="Q2490" s="234"/>
      <c r="R2490" s="234"/>
      <c r="S2490" s="227"/>
      <c r="T2490" s="227"/>
    </row>
    <row r="2491" spans="1:20">
      <c r="A2491" s="229"/>
      <c r="B2491" s="230"/>
      <c r="C2491" s="240"/>
      <c r="D2491" s="229"/>
      <c r="E2491" s="232"/>
      <c r="F2491" s="232"/>
      <c r="G2491" s="233"/>
      <c r="H2491" s="234"/>
      <c r="I2491" s="233"/>
      <c r="J2491" s="234"/>
      <c r="K2491" s="18" t="s">
        <v>40</v>
      </c>
      <c r="L2491" s="18" t="s">
        <v>21</v>
      </c>
      <c r="M2491" s="18">
        <v>2.7E-2</v>
      </c>
      <c r="N2491" s="49">
        <v>0.79700000000000004</v>
      </c>
      <c r="O2491" s="21">
        <f t="shared" si="4159"/>
        <v>2.1519E-2</v>
      </c>
      <c r="P2491" s="234"/>
      <c r="Q2491" s="234"/>
      <c r="R2491" s="234"/>
      <c r="S2491" s="227"/>
      <c r="T2491" s="227"/>
    </row>
    <row r="2492" spans="1:20">
      <c r="A2492" s="229"/>
      <c r="B2492" s="230"/>
      <c r="C2492" s="241"/>
      <c r="D2492" s="229"/>
      <c r="E2492" s="232"/>
      <c r="F2492" s="232"/>
      <c r="G2492" s="233"/>
      <c r="H2492" s="234"/>
      <c r="I2492" s="233"/>
      <c r="J2492" s="234"/>
      <c r="K2492" s="18"/>
      <c r="L2492" s="18"/>
      <c r="M2492" s="18"/>
      <c r="N2492" s="27"/>
      <c r="O2492" s="21">
        <f t="shared" si="4159"/>
        <v>0</v>
      </c>
      <c r="P2492" s="234"/>
      <c r="Q2492" s="234"/>
      <c r="R2492" s="234"/>
      <c r="S2492" s="228"/>
      <c r="T2492" s="228"/>
    </row>
    <row r="2493" spans="1:20">
      <c r="A2493" s="229">
        <v>14</v>
      </c>
      <c r="B2493" s="230" t="s">
        <v>588</v>
      </c>
      <c r="C2493" s="230" t="s">
        <v>1173</v>
      </c>
      <c r="D2493" s="239" t="s">
        <v>614</v>
      </c>
      <c r="E2493" s="235">
        <v>70</v>
      </c>
      <c r="F2493" s="232">
        <f t="shared" si="4173"/>
        <v>3.6487987208000006E-2</v>
      </c>
      <c r="G2493" s="247">
        <v>1.49E-2</v>
      </c>
      <c r="H2493" s="234">
        <f t="shared" si="4174"/>
        <v>3.3838496000000003E-2</v>
      </c>
      <c r="I2493" s="247"/>
      <c r="J2493" s="234">
        <f t="shared" si="4175"/>
        <v>0</v>
      </c>
      <c r="K2493" s="18" t="s">
        <v>35</v>
      </c>
      <c r="L2493" s="18" t="s">
        <v>24</v>
      </c>
      <c r="M2493" s="18">
        <v>1.5599999999999999E-2</v>
      </c>
      <c r="N2493" s="27">
        <v>0.15</v>
      </c>
      <c r="O2493" s="21">
        <f t="shared" ref="O2493:O2508" si="4249">M2493*N2493</f>
        <v>2.3399999999999996E-3</v>
      </c>
      <c r="P2493" s="234">
        <f t="shared" ref="P2493" si="4250">E2493*F2493</f>
        <v>2.5541591045600005</v>
      </c>
      <c r="Q2493" s="234">
        <f t="shared" ref="Q2493" si="4251">SUM(O2493:O2496)</f>
        <v>2.3399999999999996E-3</v>
      </c>
      <c r="R2493" s="234">
        <f t="shared" ref="R2493" si="4252">Q2493*1.02*1.05*$R$14</f>
        <v>2.6494912079999995E-3</v>
      </c>
      <c r="S2493" s="226">
        <f t="shared" ref="S2493" si="4253">F2493*$S$17</f>
        <v>4.6325359520960237E-2</v>
      </c>
      <c r="T2493" s="226">
        <f t="shared" ref="T2493" si="4254">E2493*S2493</f>
        <v>3.2427751664672164</v>
      </c>
    </row>
    <row r="2494" spans="1:20">
      <c r="A2494" s="229"/>
      <c r="B2494" s="230"/>
      <c r="C2494" s="230"/>
      <c r="D2494" s="240"/>
      <c r="E2494" s="235"/>
      <c r="F2494" s="232"/>
      <c r="G2494" s="247"/>
      <c r="H2494" s="234"/>
      <c r="I2494" s="247"/>
      <c r="J2494" s="234"/>
      <c r="K2494" s="18"/>
      <c r="L2494" s="18"/>
      <c r="M2494" s="18"/>
      <c r="N2494" s="27"/>
      <c r="O2494" s="21">
        <f t="shared" si="4249"/>
        <v>0</v>
      </c>
      <c r="P2494" s="234"/>
      <c r="Q2494" s="234"/>
      <c r="R2494" s="234"/>
      <c r="S2494" s="227"/>
      <c r="T2494" s="227"/>
    </row>
    <row r="2495" spans="1:20">
      <c r="A2495" s="229"/>
      <c r="B2495" s="230"/>
      <c r="C2495" s="230"/>
      <c r="D2495" s="240"/>
      <c r="E2495" s="235"/>
      <c r="F2495" s="232"/>
      <c r="G2495" s="247"/>
      <c r="H2495" s="234"/>
      <c r="I2495" s="247"/>
      <c r="J2495" s="234"/>
      <c r="K2495" s="18"/>
      <c r="L2495" s="18"/>
      <c r="M2495" s="19"/>
      <c r="N2495" s="27"/>
      <c r="O2495" s="21">
        <f t="shared" si="4249"/>
        <v>0</v>
      </c>
      <c r="P2495" s="234"/>
      <c r="Q2495" s="234"/>
      <c r="R2495" s="234"/>
      <c r="S2495" s="227"/>
      <c r="T2495" s="227"/>
    </row>
    <row r="2496" spans="1:20">
      <c r="A2496" s="229"/>
      <c r="B2496" s="230"/>
      <c r="C2496" s="230"/>
      <c r="D2496" s="241"/>
      <c r="E2496" s="235"/>
      <c r="F2496" s="232"/>
      <c r="G2496" s="247"/>
      <c r="H2496" s="234"/>
      <c r="I2496" s="247"/>
      <c r="J2496" s="234"/>
      <c r="K2496" s="18"/>
      <c r="L2496" s="18"/>
      <c r="M2496" s="18"/>
      <c r="N2496" s="27"/>
      <c r="O2496" s="21">
        <f t="shared" si="4249"/>
        <v>0</v>
      </c>
      <c r="P2496" s="234"/>
      <c r="Q2496" s="234"/>
      <c r="R2496" s="234"/>
      <c r="S2496" s="228"/>
      <c r="T2496" s="228"/>
    </row>
    <row r="2497" spans="1:20" ht="12.75" customHeight="1">
      <c r="A2497" s="229">
        <v>15</v>
      </c>
      <c r="B2497" s="230" t="s">
        <v>588</v>
      </c>
      <c r="C2497" s="239" t="s">
        <v>1172</v>
      </c>
      <c r="D2497" s="239" t="s">
        <v>614</v>
      </c>
      <c r="E2497" s="235">
        <v>237</v>
      </c>
      <c r="F2497" s="232">
        <f t="shared" si="4173"/>
        <v>3.8763832220000002E-2</v>
      </c>
      <c r="G2497" s="247">
        <v>1.49E-2</v>
      </c>
      <c r="H2497" s="234">
        <f t="shared" si="4174"/>
        <v>3.3838496000000003E-2</v>
      </c>
      <c r="I2497" s="247"/>
      <c r="J2497" s="234">
        <f t="shared" si="4175"/>
        <v>0</v>
      </c>
      <c r="K2497" s="18" t="s">
        <v>35</v>
      </c>
      <c r="L2497" s="18" t="s">
        <v>24</v>
      </c>
      <c r="M2497" s="18">
        <v>2.9000000000000001E-2</v>
      </c>
      <c r="N2497" s="27">
        <v>0.15</v>
      </c>
      <c r="O2497" s="21">
        <f t="shared" si="4249"/>
        <v>4.3499999999999997E-3</v>
      </c>
      <c r="P2497" s="234">
        <f t="shared" ref="P2497" si="4255">E2497*F2497</f>
        <v>9.1870282361399997</v>
      </c>
      <c r="Q2497" s="234">
        <f t="shared" ref="Q2497" si="4256">SUM(O2497:O2500)</f>
        <v>4.3499999999999997E-3</v>
      </c>
      <c r="R2497" s="234">
        <f t="shared" ref="R2497" si="4257">Q2497*1.02*1.05*$R$14</f>
        <v>4.9253362199999998E-3</v>
      </c>
      <c r="S2497" s="226">
        <f t="shared" ref="S2497" si="4258">F2497*$S$17</f>
        <v>4.9214785506391641E-2</v>
      </c>
      <c r="T2497" s="226">
        <f t="shared" ref="T2497" si="4259">E2497*S2497</f>
        <v>11.663904165014818</v>
      </c>
    </row>
    <row r="2498" spans="1:20">
      <c r="A2498" s="229"/>
      <c r="B2498" s="230"/>
      <c r="C2498" s="240"/>
      <c r="D2498" s="240"/>
      <c r="E2498" s="235"/>
      <c r="F2498" s="232"/>
      <c r="G2498" s="247"/>
      <c r="H2498" s="234"/>
      <c r="I2498" s="247"/>
      <c r="J2498" s="234"/>
      <c r="K2498" s="18"/>
      <c r="L2498" s="18"/>
      <c r="M2498" s="18"/>
      <c r="N2498" s="27"/>
      <c r="O2498" s="21">
        <f t="shared" si="4249"/>
        <v>0</v>
      </c>
      <c r="P2498" s="234"/>
      <c r="Q2498" s="234"/>
      <c r="R2498" s="234"/>
      <c r="S2498" s="227"/>
      <c r="T2498" s="227"/>
    </row>
    <row r="2499" spans="1:20">
      <c r="A2499" s="229"/>
      <c r="B2499" s="230"/>
      <c r="C2499" s="240"/>
      <c r="D2499" s="240"/>
      <c r="E2499" s="235"/>
      <c r="F2499" s="232"/>
      <c r="G2499" s="247"/>
      <c r="H2499" s="234"/>
      <c r="I2499" s="247"/>
      <c r="J2499" s="234"/>
      <c r="K2499" s="18"/>
      <c r="L2499" s="18"/>
      <c r="M2499" s="19"/>
      <c r="N2499" s="27"/>
      <c r="O2499" s="21">
        <f t="shared" si="4249"/>
        <v>0</v>
      </c>
      <c r="P2499" s="234"/>
      <c r="Q2499" s="234"/>
      <c r="R2499" s="234"/>
      <c r="S2499" s="227"/>
      <c r="T2499" s="227"/>
    </row>
    <row r="2500" spans="1:20">
      <c r="A2500" s="229"/>
      <c r="B2500" s="230"/>
      <c r="C2500" s="241"/>
      <c r="D2500" s="241"/>
      <c r="E2500" s="235"/>
      <c r="F2500" s="232"/>
      <c r="G2500" s="247"/>
      <c r="H2500" s="234"/>
      <c r="I2500" s="247"/>
      <c r="J2500" s="234"/>
      <c r="K2500" s="18"/>
      <c r="L2500" s="18"/>
      <c r="M2500" s="18"/>
      <c r="N2500" s="27"/>
      <c r="O2500" s="21">
        <f t="shared" si="4249"/>
        <v>0</v>
      </c>
      <c r="P2500" s="234"/>
      <c r="Q2500" s="234"/>
      <c r="R2500" s="234"/>
      <c r="S2500" s="228"/>
      <c r="T2500" s="228"/>
    </row>
    <row r="2501" spans="1:20" ht="12.75" customHeight="1">
      <c r="A2501" s="229">
        <v>15</v>
      </c>
      <c r="B2501" s="230" t="s">
        <v>596</v>
      </c>
      <c r="C2501" s="230" t="s">
        <v>1171</v>
      </c>
      <c r="D2501" s="239" t="s">
        <v>614</v>
      </c>
      <c r="E2501" s="235">
        <v>171</v>
      </c>
      <c r="F2501" s="232">
        <f t="shared" ref="F2501" si="4260">H2501+J2501+R2501</f>
        <v>4.1820937459999999E-2</v>
      </c>
      <c r="G2501" s="247">
        <v>1.49E-2</v>
      </c>
      <c r="H2501" s="234">
        <f t="shared" ref="H2501" si="4261">G2501*$P$8/1000</f>
        <v>3.3838496000000003E-2</v>
      </c>
      <c r="I2501" s="247"/>
      <c r="J2501" s="234">
        <f t="shared" ref="J2501" si="4262">I2501*$P$9/1000</f>
        <v>0</v>
      </c>
      <c r="K2501" s="18" t="s">
        <v>35</v>
      </c>
      <c r="L2501" s="18" t="s">
        <v>24</v>
      </c>
      <c r="M2501" s="18">
        <v>4.7E-2</v>
      </c>
      <c r="N2501" s="27">
        <v>0.15</v>
      </c>
      <c r="O2501" s="21">
        <f t="shared" si="4249"/>
        <v>7.0499999999999998E-3</v>
      </c>
      <c r="P2501" s="234">
        <f t="shared" ref="P2501" si="4263">E2501*F2501</f>
        <v>7.15138030566</v>
      </c>
      <c r="Q2501" s="234">
        <f t="shared" ref="Q2501" si="4264">SUM(O2501:O2504)</f>
        <v>7.0499999999999998E-3</v>
      </c>
      <c r="R2501" s="234">
        <f t="shared" ref="R2501" si="4265">Q2501*1.02*1.05*$R$14</f>
        <v>7.9824414599999997E-3</v>
      </c>
      <c r="S2501" s="226">
        <f t="shared" ref="S2501" si="4266">F2501*$S$17</f>
        <v>5.3096103994284577E-2</v>
      </c>
      <c r="T2501" s="226">
        <f t="shared" ref="T2501" si="4267">E2501*S2501</f>
        <v>9.0794337830226635</v>
      </c>
    </row>
    <row r="2502" spans="1:20">
      <c r="A2502" s="229"/>
      <c r="B2502" s="230"/>
      <c r="C2502" s="230"/>
      <c r="D2502" s="240"/>
      <c r="E2502" s="235"/>
      <c r="F2502" s="232"/>
      <c r="G2502" s="247"/>
      <c r="H2502" s="234"/>
      <c r="I2502" s="247"/>
      <c r="J2502" s="234"/>
      <c r="K2502" s="18"/>
      <c r="L2502" s="18"/>
      <c r="M2502" s="18"/>
      <c r="N2502" s="27"/>
      <c r="O2502" s="21">
        <f t="shared" si="4249"/>
        <v>0</v>
      </c>
      <c r="P2502" s="234"/>
      <c r="Q2502" s="234"/>
      <c r="R2502" s="234"/>
      <c r="S2502" s="227"/>
      <c r="T2502" s="227"/>
    </row>
    <row r="2503" spans="1:20">
      <c r="A2503" s="229"/>
      <c r="B2503" s="230"/>
      <c r="C2503" s="230"/>
      <c r="D2503" s="240"/>
      <c r="E2503" s="235"/>
      <c r="F2503" s="232"/>
      <c r="G2503" s="247"/>
      <c r="H2503" s="234"/>
      <c r="I2503" s="247"/>
      <c r="J2503" s="234"/>
      <c r="K2503" s="18"/>
      <c r="L2503" s="18"/>
      <c r="M2503" s="19"/>
      <c r="N2503" s="27"/>
      <c r="O2503" s="21">
        <f t="shared" si="4249"/>
        <v>0</v>
      </c>
      <c r="P2503" s="234"/>
      <c r="Q2503" s="234"/>
      <c r="R2503" s="234"/>
      <c r="S2503" s="227"/>
      <c r="T2503" s="227"/>
    </row>
    <row r="2504" spans="1:20">
      <c r="A2504" s="229"/>
      <c r="B2504" s="230"/>
      <c r="C2504" s="230"/>
      <c r="D2504" s="241"/>
      <c r="E2504" s="235"/>
      <c r="F2504" s="232"/>
      <c r="G2504" s="247"/>
      <c r="H2504" s="234"/>
      <c r="I2504" s="247"/>
      <c r="J2504" s="234"/>
      <c r="K2504" s="18"/>
      <c r="L2504" s="18"/>
      <c r="M2504" s="18"/>
      <c r="N2504" s="27"/>
      <c r="O2504" s="21">
        <f t="shared" si="4249"/>
        <v>0</v>
      </c>
      <c r="P2504" s="234"/>
      <c r="Q2504" s="234"/>
      <c r="R2504" s="234"/>
      <c r="S2504" s="228"/>
      <c r="T2504" s="228"/>
    </row>
    <row r="2505" spans="1:20">
      <c r="A2505" s="229">
        <v>16</v>
      </c>
      <c r="B2505" s="230" t="s">
        <v>589</v>
      </c>
      <c r="C2505" s="230" t="s">
        <v>1174</v>
      </c>
      <c r="D2505" s="239" t="s">
        <v>614</v>
      </c>
      <c r="E2505" s="235">
        <v>36</v>
      </c>
      <c r="F2505" s="232">
        <f t="shared" si="4173"/>
        <v>0.70517881991999998</v>
      </c>
      <c r="G2505" s="233">
        <v>0.08</v>
      </c>
      <c r="H2505" s="234">
        <f t="shared" si="4174"/>
        <v>0.18168319999999999</v>
      </c>
      <c r="I2505" s="233">
        <v>0.05</v>
      </c>
      <c r="J2505" s="234">
        <f t="shared" si="4175"/>
        <v>0.14237650000000002</v>
      </c>
      <c r="K2505" s="18" t="s">
        <v>510</v>
      </c>
      <c r="L2505" s="18" t="s">
        <v>21</v>
      </c>
      <c r="M2505" s="18">
        <v>1</v>
      </c>
      <c r="N2505" s="27">
        <v>0.122</v>
      </c>
      <c r="O2505" s="21">
        <f t="shared" si="4249"/>
        <v>0.122</v>
      </c>
      <c r="P2505" s="234">
        <f t="shared" ref="P2505" si="4268">E2505*F2505</f>
        <v>25.386437517120001</v>
      </c>
      <c r="Q2505" s="234">
        <f t="shared" ref="Q2505" si="4269">SUM(O2505:O2508)</f>
        <v>0.33660000000000001</v>
      </c>
      <c r="R2505" s="234">
        <f t="shared" ref="R2505" si="4270">Q2505*1.02*1.05*$R$14</f>
        <v>0.38111911992000003</v>
      </c>
      <c r="S2505" s="226">
        <f t="shared" ref="S2505" si="4271">F2505*$S$17</f>
        <v>0.89529910688518544</v>
      </c>
      <c r="T2505" s="226">
        <f t="shared" ref="T2505" si="4272">E2505*S2505</f>
        <v>32.230767847866673</v>
      </c>
    </row>
    <row r="2506" spans="1:20">
      <c r="A2506" s="229"/>
      <c r="B2506" s="230"/>
      <c r="C2506" s="230"/>
      <c r="D2506" s="240"/>
      <c r="E2506" s="235"/>
      <c r="F2506" s="232"/>
      <c r="G2506" s="233"/>
      <c r="H2506" s="234"/>
      <c r="I2506" s="233"/>
      <c r="J2506" s="234"/>
      <c r="K2506" s="18" t="s">
        <v>590</v>
      </c>
      <c r="L2506" s="18" t="s">
        <v>17</v>
      </c>
      <c r="M2506" s="18">
        <v>0.28000000000000003</v>
      </c>
      <c r="N2506" s="27">
        <v>0.37</v>
      </c>
      <c r="O2506" s="21">
        <f t="shared" si="4249"/>
        <v>0.10360000000000001</v>
      </c>
      <c r="P2506" s="234"/>
      <c r="Q2506" s="234"/>
      <c r="R2506" s="234"/>
      <c r="S2506" s="227"/>
      <c r="T2506" s="227"/>
    </row>
    <row r="2507" spans="1:20">
      <c r="A2507" s="229"/>
      <c r="B2507" s="230"/>
      <c r="C2507" s="230"/>
      <c r="D2507" s="240"/>
      <c r="E2507" s="235"/>
      <c r="F2507" s="232"/>
      <c r="G2507" s="233"/>
      <c r="H2507" s="234"/>
      <c r="I2507" s="233"/>
      <c r="J2507" s="234"/>
      <c r="K2507" s="18" t="s">
        <v>591</v>
      </c>
      <c r="L2507" s="18" t="s">
        <v>17</v>
      </c>
      <c r="M2507" s="11">
        <v>0.3</v>
      </c>
      <c r="N2507" s="27">
        <v>0.37</v>
      </c>
      <c r="O2507" s="21">
        <f t="shared" si="4249"/>
        <v>0.111</v>
      </c>
      <c r="P2507" s="234"/>
      <c r="Q2507" s="234"/>
      <c r="R2507" s="234"/>
      <c r="S2507" s="227"/>
      <c r="T2507" s="227"/>
    </row>
    <row r="2508" spans="1:20">
      <c r="A2508" s="229"/>
      <c r="B2508" s="230"/>
      <c r="C2508" s="230"/>
      <c r="D2508" s="241"/>
      <c r="E2508" s="235"/>
      <c r="F2508" s="232"/>
      <c r="G2508" s="233"/>
      <c r="H2508" s="234"/>
      <c r="I2508" s="233"/>
      <c r="J2508" s="234"/>
      <c r="K2508" s="18"/>
      <c r="L2508" s="18"/>
      <c r="M2508" s="18"/>
      <c r="N2508" s="27"/>
      <c r="O2508" s="21">
        <f t="shared" si="4249"/>
        <v>0</v>
      </c>
      <c r="P2508" s="234"/>
      <c r="Q2508" s="234"/>
      <c r="R2508" s="234"/>
      <c r="S2508" s="228"/>
      <c r="T2508" s="228"/>
    </row>
    <row r="2509" spans="1:20" ht="12.75" customHeight="1">
      <c r="A2509" s="431"/>
      <c r="B2509" s="431"/>
      <c r="C2509" s="273" t="s">
        <v>365</v>
      </c>
      <c r="D2509" s="431"/>
      <c r="E2509" s="431"/>
      <c r="F2509" s="440">
        <f>H2509+J2509+R2509</f>
        <v>0</v>
      </c>
      <c r="G2509" s="443"/>
      <c r="H2509" s="389">
        <f>G2509*$P$8/1000</f>
        <v>0</v>
      </c>
      <c r="I2509" s="395"/>
      <c r="J2509" s="389">
        <f>I2509*$P$9/1000</f>
        <v>0</v>
      </c>
      <c r="K2509" s="62"/>
      <c r="L2509" s="62"/>
      <c r="M2509" s="62"/>
      <c r="N2509" s="63"/>
      <c r="O2509" s="64">
        <f t="shared" ref="O2509:O2528" si="4273">M2509*N2509</f>
        <v>0</v>
      </c>
      <c r="P2509" s="389">
        <f>E2509*F2509</f>
        <v>0</v>
      </c>
      <c r="Q2509" s="389">
        <f>SUM(O2509:O2512)</f>
        <v>0</v>
      </c>
      <c r="R2509" s="389">
        <f>Q2509*1.02*1.05*$R$14</f>
        <v>0</v>
      </c>
      <c r="S2509" s="389"/>
      <c r="T2509" s="398">
        <f>SUM(T2437:T2508)</f>
        <v>3755.3256567886665</v>
      </c>
    </row>
    <row r="2510" spans="1:20" ht="12.75" customHeight="1">
      <c r="A2510" s="432"/>
      <c r="B2510" s="432"/>
      <c r="C2510" s="274"/>
      <c r="D2510" s="432"/>
      <c r="E2510" s="432"/>
      <c r="F2510" s="441"/>
      <c r="G2510" s="444"/>
      <c r="H2510" s="390"/>
      <c r="I2510" s="396"/>
      <c r="J2510" s="390"/>
      <c r="K2510" s="62"/>
      <c r="L2510" s="62"/>
      <c r="M2510" s="62"/>
      <c r="N2510" s="63"/>
      <c r="O2510" s="64">
        <f t="shared" si="4273"/>
        <v>0</v>
      </c>
      <c r="P2510" s="390"/>
      <c r="Q2510" s="390"/>
      <c r="R2510" s="390"/>
      <c r="S2510" s="390"/>
      <c r="T2510" s="399"/>
    </row>
    <row r="2511" spans="1:20" ht="12.75" customHeight="1">
      <c r="A2511" s="432"/>
      <c r="B2511" s="432"/>
      <c r="C2511" s="274"/>
      <c r="D2511" s="432"/>
      <c r="E2511" s="432"/>
      <c r="F2511" s="441"/>
      <c r="G2511" s="444"/>
      <c r="H2511" s="390"/>
      <c r="I2511" s="396"/>
      <c r="J2511" s="390"/>
      <c r="K2511" s="62"/>
      <c r="L2511" s="62"/>
      <c r="M2511" s="62"/>
      <c r="N2511" s="63"/>
      <c r="O2511" s="64">
        <f t="shared" si="4273"/>
        <v>0</v>
      </c>
      <c r="P2511" s="390"/>
      <c r="Q2511" s="390"/>
      <c r="R2511" s="390"/>
      <c r="S2511" s="390"/>
      <c r="T2511" s="399"/>
    </row>
    <row r="2512" spans="1:20" ht="12.75" customHeight="1">
      <c r="A2512" s="433"/>
      <c r="B2512" s="433"/>
      <c r="C2512" s="275"/>
      <c r="D2512" s="433"/>
      <c r="E2512" s="433"/>
      <c r="F2512" s="442"/>
      <c r="G2512" s="445"/>
      <c r="H2512" s="391"/>
      <c r="I2512" s="397"/>
      <c r="J2512" s="391"/>
      <c r="K2512" s="62"/>
      <c r="L2512" s="62"/>
      <c r="M2512" s="62"/>
      <c r="N2512" s="63"/>
      <c r="O2512" s="64">
        <f t="shared" si="4273"/>
        <v>0</v>
      </c>
      <c r="P2512" s="391"/>
      <c r="Q2512" s="391"/>
      <c r="R2512" s="391"/>
      <c r="S2512" s="391"/>
      <c r="T2512" s="400"/>
    </row>
    <row r="2513" spans="1:21" ht="12.75" customHeight="1">
      <c r="A2513" s="431"/>
      <c r="B2513" s="431"/>
      <c r="C2513" s="273" t="s">
        <v>366</v>
      </c>
      <c r="D2513" s="431"/>
      <c r="E2513" s="431"/>
      <c r="F2513" s="440">
        <f>H2513+J2513+R2513</f>
        <v>0</v>
      </c>
      <c r="G2513" s="443"/>
      <c r="H2513" s="389">
        <f>G2513*$P$8/1000</f>
        <v>0</v>
      </c>
      <c r="I2513" s="395"/>
      <c r="J2513" s="389">
        <f>I2513*$P$9/1000</f>
        <v>0</v>
      </c>
      <c r="K2513" s="62"/>
      <c r="L2513" s="62"/>
      <c r="M2513" s="62"/>
      <c r="N2513" s="63"/>
      <c r="O2513" s="64">
        <f t="shared" si="4273"/>
        <v>0</v>
      </c>
      <c r="P2513" s="389">
        <f>E2513*F2513</f>
        <v>0</v>
      </c>
      <c r="Q2513" s="389">
        <f>SUM(O2513:O2516)</f>
        <v>0</v>
      </c>
      <c r="R2513" s="389">
        <f>Q2513*1.02*1.05*$R$14</f>
        <v>0</v>
      </c>
      <c r="S2513" s="389"/>
      <c r="T2513" s="392">
        <f>(T2509*100%)/$T$2613</f>
        <v>5.1719685474451429E-3</v>
      </c>
    </row>
    <row r="2514" spans="1:21" ht="12.75" customHeight="1">
      <c r="A2514" s="432"/>
      <c r="B2514" s="432"/>
      <c r="C2514" s="274"/>
      <c r="D2514" s="432"/>
      <c r="E2514" s="432"/>
      <c r="F2514" s="441"/>
      <c r="G2514" s="444"/>
      <c r="H2514" s="390"/>
      <c r="I2514" s="396"/>
      <c r="J2514" s="390"/>
      <c r="K2514" s="62"/>
      <c r="L2514" s="62"/>
      <c r="M2514" s="62"/>
      <c r="N2514" s="63"/>
      <c r="O2514" s="64">
        <f t="shared" si="4273"/>
        <v>0</v>
      </c>
      <c r="P2514" s="390"/>
      <c r="Q2514" s="390"/>
      <c r="R2514" s="390"/>
      <c r="S2514" s="390"/>
      <c r="T2514" s="393"/>
    </row>
    <row r="2515" spans="1:21" ht="12.75" customHeight="1">
      <c r="A2515" s="432"/>
      <c r="B2515" s="432"/>
      <c r="C2515" s="274"/>
      <c r="D2515" s="432"/>
      <c r="E2515" s="432"/>
      <c r="F2515" s="441"/>
      <c r="G2515" s="444"/>
      <c r="H2515" s="390"/>
      <c r="I2515" s="396"/>
      <c r="J2515" s="390"/>
      <c r="K2515" s="62"/>
      <c r="L2515" s="62"/>
      <c r="M2515" s="62"/>
      <c r="N2515" s="63"/>
      <c r="O2515" s="64">
        <f t="shared" si="4273"/>
        <v>0</v>
      </c>
      <c r="P2515" s="390"/>
      <c r="Q2515" s="390"/>
      <c r="R2515" s="390"/>
      <c r="S2515" s="390"/>
      <c r="T2515" s="393"/>
    </row>
    <row r="2516" spans="1:21" ht="12.75" customHeight="1">
      <c r="A2516" s="433"/>
      <c r="B2516" s="433"/>
      <c r="C2516" s="275"/>
      <c r="D2516" s="433"/>
      <c r="E2516" s="433"/>
      <c r="F2516" s="442"/>
      <c r="G2516" s="445"/>
      <c r="H2516" s="391"/>
      <c r="I2516" s="397"/>
      <c r="J2516" s="391"/>
      <c r="K2516" s="62"/>
      <c r="L2516" s="62"/>
      <c r="M2516" s="62"/>
      <c r="N2516" s="63"/>
      <c r="O2516" s="64">
        <f t="shared" si="4273"/>
        <v>0</v>
      </c>
      <c r="P2516" s="391"/>
      <c r="Q2516" s="391"/>
      <c r="R2516" s="391"/>
      <c r="S2516" s="391"/>
      <c r="T2516" s="394"/>
    </row>
    <row r="2517" spans="1:21" ht="12.75" customHeight="1">
      <c r="A2517" s="255"/>
      <c r="B2517" s="255"/>
      <c r="C2517" s="252" t="s">
        <v>367</v>
      </c>
      <c r="D2517" s="255"/>
      <c r="E2517" s="255"/>
      <c r="F2517" s="258">
        <f t="shared" ref="F2517" si="4274">H2517+J2517+R2517</f>
        <v>0</v>
      </c>
      <c r="G2517" s="261"/>
      <c r="H2517" s="264">
        <f t="shared" ref="H2517" si="4275">G2517*$P$8/1000</f>
        <v>0</v>
      </c>
      <c r="I2517" s="267"/>
      <c r="J2517" s="264">
        <f t="shared" ref="J2517" si="4276">I2517*$P$9/1000</f>
        <v>0</v>
      </c>
      <c r="K2517" s="69"/>
      <c r="L2517" s="69"/>
      <c r="M2517" s="69"/>
      <c r="N2517" s="70"/>
      <c r="O2517" s="71">
        <f t="shared" si="4273"/>
        <v>0</v>
      </c>
      <c r="P2517" s="264">
        <f t="shared" ref="P2517" si="4277">E2517*F2517</f>
        <v>0</v>
      </c>
      <c r="Q2517" s="264">
        <f t="shared" ref="Q2517" si="4278">SUM(O2517:O2520)</f>
        <v>0</v>
      </c>
      <c r="R2517" s="264">
        <f t="shared" ref="R2517" si="4279">Q2517*1.02*1.05*$R$14</f>
        <v>0</v>
      </c>
      <c r="S2517" s="264">
        <f t="shared" ref="S2517" si="4280">F2517*$S$17</f>
        <v>0</v>
      </c>
      <c r="T2517" s="270">
        <f>T976+T1084+T1232+T1392+T1481+T1709+T1785+T1873+T2421+T2509</f>
        <v>713774.64959033334</v>
      </c>
    </row>
    <row r="2518" spans="1:21" ht="12.75" customHeight="1">
      <c r="A2518" s="256"/>
      <c r="B2518" s="256"/>
      <c r="C2518" s="253"/>
      <c r="D2518" s="256"/>
      <c r="E2518" s="256"/>
      <c r="F2518" s="259"/>
      <c r="G2518" s="262"/>
      <c r="H2518" s="265"/>
      <c r="I2518" s="268"/>
      <c r="J2518" s="265"/>
      <c r="K2518" s="69"/>
      <c r="L2518" s="69"/>
      <c r="M2518" s="69"/>
      <c r="N2518" s="70"/>
      <c r="O2518" s="71">
        <f t="shared" si="4273"/>
        <v>0</v>
      </c>
      <c r="P2518" s="265"/>
      <c r="Q2518" s="265"/>
      <c r="R2518" s="265"/>
      <c r="S2518" s="265"/>
      <c r="T2518" s="271"/>
      <c r="U2518" s="61"/>
    </row>
    <row r="2519" spans="1:21" ht="12.75" customHeight="1">
      <c r="A2519" s="256"/>
      <c r="B2519" s="256"/>
      <c r="C2519" s="253"/>
      <c r="D2519" s="256"/>
      <c r="E2519" s="256"/>
      <c r="F2519" s="259"/>
      <c r="G2519" s="262"/>
      <c r="H2519" s="265"/>
      <c r="I2519" s="268"/>
      <c r="J2519" s="265"/>
      <c r="K2519" s="69"/>
      <c r="L2519" s="69"/>
      <c r="M2519" s="72"/>
      <c r="N2519" s="73"/>
      <c r="O2519" s="71">
        <f t="shared" si="4273"/>
        <v>0</v>
      </c>
      <c r="P2519" s="265"/>
      <c r="Q2519" s="265"/>
      <c r="R2519" s="265"/>
      <c r="S2519" s="265"/>
      <c r="T2519" s="271"/>
    </row>
    <row r="2520" spans="1:21" ht="12.75" customHeight="1">
      <c r="A2520" s="257"/>
      <c r="B2520" s="257"/>
      <c r="C2520" s="254"/>
      <c r="D2520" s="257"/>
      <c r="E2520" s="257"/>
      <c r="F2520" s="260"/>
      <c r="G2520" s="263"/>
      <c r="H2520" s="266"/>
      <c r="I2520" s="269"/>
      <c r="J2520" s="266"/>
      <c r="K2520" s="69"/>
      <c r="L2520" s="69"/>
      <c r="M2520" s="69"/>
      <c r="N2520" s="70"/>
      <c r="O2520" s="71">
        <f t="shared" si="4273"/>
        <v>0</v>
      </c>
      <c r="P2520" s="266"/>
      <c r="Q2520" s="266"/>
      <c r="R2520" s="266"/>
      <c r="S2520" s="266"/>
      <c r="T2520" s="272"/>
    </row>
    <row r="2521" spans="1:21" ht="12.75" customHeight="1">
      <c r="A2521" s="273"/>
      <c r="B2521" s="273"/>
      <c r="C2521" s="273" t="s">
        <v>366</v>
      </c>
      <c r="D2521" s="431"/>
      <c r="E2521" s="431"/>
      <c r="F2521" s="440">
        <f t="shared" ref="F2521" si="4281">H2521+J2521+R2521</f>
        <v>0</v>
      </c>
      <c r="G2521" s="443"/>
      <c r="H2521" s="389">
        <f t="shared" ref="H2521" si="4282">G2521*$P$8/1000</f>
        <v>0</v>
      </c>
      <c r="I2521" s="446"/>
      <c r="J2521" s="389">
        <f t="shared" ref="J2521" si="4283">I2521*$P$9/1000</f>
        <v>0</v>
      </c>
      <c r="K2521" s="65"/>
      <c r="L2521" s="65"/>
      <c r="M2521" s="65"/>
      <c r="N2521" s="66"/>
      <c r="O2521" s="64">
        <f t="shared" si="4273"/>
        <v>0</v>
      </c>
      <c r="P2521" s="389">
        <f t="shared" ref="P2521" si="4284">E2521*F2521</f>
        <v>0</v>
      </c>
      <c r="Q2521" s="389">
        <f t="shared" ref="Q2521" si="4285">SUM(O2521:O2524)</f>
        <v>0</v>
      </c>
      <c r="R2521" s="389">
        <f t="shared" ref="R2521" si="4286">Q2521*1.02*1.05*$R$14</f>
        <v>0</v>
      </c>
      <c r="S2521" s="389">
        <f t="shared" ref="S2521" si="4287">F2521*$S$17</f>
        <v>0</v>
      </c>
      <c r="T2521" s="392">
        <f>T980+T1088+T1236+T1396+T1485+T1713+T1789+T1877+T2425+T2513</f>
        <v>0.98303592685001362</v>
      </c>
    </row>
    <row r="2522" spans="1:21" ht="12.75" customHeight="1">
      <c r="A2522" s="274"/>
      <c r="B2522" s="274"/>
      <c r="C2522" s="274"/>
      <c r="D2522" s="432"/>
      <c r="E2522" s="432"/>
      <c r="F2522" s="441"/>
      <c r="G2522" s="444"/>
      <c r="H2522" s="390"/>
      <c r="I2522" s="447"/>
      <c r="J2522" s="390"/>
      <c r="K2522" s="65"/>
      <c r="L2522" s="65"/>
      <c r="M2522" s="65"/>
      <c r="N2522" s="66"/>
      <c r="O2522" s="64">
        <f t="shared" si="4273"/>
        <v>0</v>
      </c>
      <c r="P2522" s="390"/>
      <c r="Q2522" s="390"/>
      <c r="R2522" s="390"/>
      <c r="S2522" s="390"/>
      <c r="T2522" s="393"/>
    </row>
    <row r="2523" spans="1:21" ht="12.75" customHeight="1">
      <c r="A2523" s="274"/>
      <c r="B2523" s="274"/>
      <c r="C2523" s="274"/>
      <c r="D2523" s="432"/>
      <c r="E2523" s="432"/>
      <c r="F2523" s="441"/>
      <c r="G2523" s="444"/>
      <c r="H2523" s="390"/>
      <c r="I2523" s="447"/>
      <c r="J2523" s="390"/>
      <c r="K2523" s="65"/>
      <c r="L2523" s="65"/>
      <c r="M2523" s="67"/>
      <c r="N2523" s="68"/>
      <c r="O2523" s="64">
        <f t="shared" si="4273"/>
        <v>0</v>
      </c>
      <c r="P2523" s="390"/>
      <c r="Q2523" s="390"/>
      <c r="R2523" s="390"/>
      <c r="S2523" s="390"/>
      <c r="T2523" s="393"/>
    </row>
    <row r="2524" spans="1:21" ht="12.75" customHeight="1">
      <c r="A2524" s="275"/>
      <c r="B2524" s="275"/>
      <c r="C2524" s="275"/>
      <c r="D2524" s="433"/>
      <c r="E2524" s="433"/>
      <c r="F2524" s="442"/>
      <c r="G2524" s="445"/>
      <c r="H2524" s="391"/>
      <c r="I2524" s="448"/>
      <c r="J2524" s="391"/>
      <c r="K2524" s="65"/>
      <c r="L2524" s="65"/>
      <c r="M2524" s="65"/>
      <c r="N2524" s="66"/>
      <c r="O2524" s="64">
        <f t="shared" si="4273"/>
        <v>0</v>
      </c>
      <c r="P2524" s="391"/>
      <c r="Q2524" s="391"/>
      <c r="R2524" s="391"/>
      <c r="S2524" s="391"/>
      <c r="T2524" s="394"/>
    </row>
    <row r="2525" spans="1:21" ht="12.75" customHeight="1">
      <c r="A2525" s="273"/>
      <c r="B2525" s="273"/>
      <c r="C2525" s="273" t="s">
        <v>368</v>
      </c>
      <c r="D2525" s="449"/>
      <c r="E2525" s="449"/>
      <c r="F2525" s="440">
        <f t="shared" ref="F2525" si="4288">H2525+J2525+R2525</f>
        <v>0</v>
      </c>
      <c r="G2525" s="443"/>
      <c r="H2525" s="389">
        <f t="shared" ref="H2525" si="4289">G2525*$P$8/1000</f>
        <v>0</v>
      </c>
      <c r="I2525" s="446"/>
      <c r="J2525" s="389">
        <f t="shared" ref="J2525" si="4290">I2525*$P$9/1000</f>
        <v>0</v>
      </c>
      <c r="K2525" s="65"/>
      <c r="L2525" s="65"/>
      <c r="M2525" s="65"/>
      <c r="N2525" s="66"/>
      <c r="O2525" s="64">
        <f t="shared" si="4273"/>
        <v>0</v>
      </c>
      <c r="P2525" s="389">
        <f t="shared" ref="P2525" si="4291">E2525*F2525</f>
        <v>0</v>
      </c>
      <c r="Q2525" s="389">
        <f t="shared" ref="Q2525" si="4292">SUM(O2525:O2528)</f>
        <v>0</v>
      </c>
      <c r="R2525" s="389">
        <f t="shared" ref="R2525" si="4293">Q2525*1.02*1.05*$R$14</f>
        <v>0</v>
      </c>
      <c r="S2525" s="389">
        <f t="shared" ref="S2525" si="4294">F2525*$S$17</f>
        <v>0</v>
      </c>
      <c r="T2525" s="389"/>
    </row>
    <row r="2526" spans="1:21" ht="12.75" customHeight="1">
      <c r="A2526" s="274"/>
      <c r="B2526" s="274"/>
      <c r="C2526" s="274"/>
      <c r="D2526" s="450"/>
      <c r="E2526" s="450"/>
      <c r="F2526" s="441"/>
      <c r="G2526" s="444"/>
      <c r="H2526" s="390"/>
      <c r="I2526" s="447"/>
      <c r="J2526" s="390"/>
      <c r="K2526" s="65"/>
      <c r="L2526" s="65"/>
      <c r="M2526" s="65"/>
      <c r="N2526" s="66"/>
      <c r="O2526" s="64">
        <f t="shared" si="4273"/>
        <v>0</v>
      </c>
      <c r="P2526" s="390"/>
      <c r="Q2526" s="390"/>
      <c r="R2526" s="390"/>
      <c r="S2526" s="390"/>
      <c r="T2526" s="390"/>
    </row>
    <row r="2527" spans="1:21" ht="12.75" customHeight="1">
      <c r="A2527" s="274"/>
      <c r="B2527" s="274"/>
      <c r="C2527" s="274"/>
      <c r="D2527" s="450"/>
      <c r="E2527" s="450"/>
      <c r="F2527" s="441"/>
      <c r="G2527" s="444"/>
      <c r="H2527" s="390"/>
      <c r="I2527" s="447"/>
      <c r="J2527" s="390"/>
      <c r="K2527" s="65"/>
      <c r="L2527" s="65"/>
      <c r="M2527" s="67"/>
      <c r="N2527" s="68"/>
      <c r="O2527" s="64">
        <f t="shared" si="4273"/>
        <v>0</v>
      </c>
      <c r="P2527" s="390"/>
      <c r="Q2527" s="390"/>
      <c r="R2527" s="390"/>
      <c r="S2527" s="390"/>
      <c r="T2527" s="390"/>
    </row>
    <row r="2528" spans="1:21" ht="12.75" customHeight="1">
      <c r="A2528" s="275"/>
      <c r="B2528" s="275"/>
      <c r="C2528" s="275"/>
      <c r="D2528" s="451"/>
      <c r="E2528" s="451"/>
      <c r="F2528" s="442"/>
      <c r="G2528" s="445"/>
      <c r="H2528" s="391"/>
      <c r="I2528" s="448"/>
      <c r="J2528" s="391"/>
      <c r="K2528" s="65"/>
      <c r="L2528" s="65"/>
      <c r="M2528" s="65"/>
      <c r="N2528" s="66"/>
      <c r="O2528" s="64">
        <f t="shared" si="4273"/>
        <v>0</v>
      </c>
      <c r="P2528" s="391"/>
      <c r="Q2528" s="391"/>
      <c r="R2528" s="391"/>
      <c r="S2528" s="391"/>
      <c r="T2528" s="391"/>
    </row>
    <row r="2529" spans="1:20" ht="12.75" customHeight="1">
      <c r="A2529" s="283">
        <v>1</v>
      </c>
      <c r="B2529" s="230" t="s">
        <v>90</v>
      </c>
      <c r="C2529" s="230" t="s">
        <v>833</v>
      </c>
      <c r="D2529" s="230" t="s">
        <v>633</v>
      </c>
      <c r="E2529" s="231">
        <v>4</v>
      </c>
      <c r="F2529" s="236"/>
      <c r="G2529" s="286"/>
      <c r="H2529" s="226"/>
      <c r="I2529" s="328"/>
      <c r="J2529" s="226"/>
      <c r="K2529" s="18"/>
      <c r="L2529" s="18"/>
      <c r="M2529" s="18"/>
      <c r="N2529" s="27"/>
      <c r="O2529" s="21"/>
      <c r="P2529" s="226"/>
      <c r="Q2529" s="226"/>
      <c r="R2529" s="226"/>
      <c r="S2529" s="226">
        <f>N988</f>
        <v>1530</v>
      </c>
      <c r="T2529" s="226">
        <f>E2529*S2529</f>
        <v>6120</v>
      </c>
    </row>
    <row r="2530" spans="1:20" ht="12.75" customHeight="1">
      <c r="A2530" s="284"/>
      <c r="B2530" s="230"/>
      <c r="C2530" s="230"/>
      <c r="D2530" s="229"/>
      <c r="E2530" s="231"/>
      <c r="F2530" s="237"/>
      <c r="G2530" s="287"/>
      <c r="H2530" s="227"/>
      <c r="I2530" s="329"/>
      <c r="J2530" s="227"/>
      <c r="K2530" s="18"/>
      <c r="L2530" s="18"/>
      <c r="M2530" s="18"/>
      <c r="N2530" s="27"/>
      <c r="O2530" s="21"/>
      <c r="P2530" s="227"/>
      <c r="Q2530" s="227"/>
      <c r="R2530" s="227"/>
      <c r="S2530" s="227"/>
      <c r="T2530" s="227"/>
    </row>
    <row r="2531" spans="1:20" ht="12.75" customHeight="1">
      <c r="A2531" s="284"/>
      <c r="B2531" s="230"/>
      <c r="C2531" s="230"/>
      <c r="D2531" s="229"/>
      <c r="E2531" s="231"/>
      <c r="F2531" s="237"/>
      <c r="G2531" s="287"/>
      <c r="H2531" s="227"/>
      <c r="I2531" s="329"/>
      <c r="J2531" s="227"/>
      <c r="K2531" s="18"/>
      <c r="L2531" s="18"/>
      <c r="M2531" s="11"/>
      <c r="N2531" s="37"/>
      <c r="O2531" s="21"/>
      <c r="P2531" s="227"/>
      <c r="Q2531" s="227"/>
      <c r="R2531" s="227"/>
      <c r="S2531" s="227"/>
      <c r="T2531" s="227"/>
    </row>
    <row r="2532" spans="1:20" ht="16.5" customHeight="1">
      <c r="A2532" s="285"/>
      <c r="B2532" s="230"/>
      <c r="C2532" s="230"/>
      <c r="D2532" s="229"/>
      <c r="E2532" s="231"/>
      <c r="F2532" s="238"/>
      <c r="G2532" s="288"/>
      <c r="H2532" s="228"/>
      <c r="I2532" s="330"/>
      <c r="J2532" s="228"/>
      <c r="K2532" s="18"/>
      <c r="L2532" s="18"/>
      <c r="M2532" s="18"/>
      <c r="N2532" s="27"/>
      <c r="O2532" s="21"/>
      <c r="P2532" s="228"/>
      <c r="Q2532" s="228"/>
      <c r="R2532" s="228"/>
      <c r="S2532" s="228"/>
      <c r="T2532" s="228"/>
    </row>
    <row r="2533" spans="1:20" ht="12.75" customHeight="1">
      <c r="A2533" s="283">
        <v>2</v>
      </c>
      <c r="B2533" s="230" t="s">
        <v>33</v>
      </c>
      <c r="C2533" s="230" t="s">
        <v>834</v>
      </c>
      <c r="D2533" s="230" t="s">
        <v>633</v>
      </c>
      <c r="E2533" s="231">
        <v>4</v>
      </c>
      <c r="F2533" s="236"/>
      <c r="G2533" s="286"/>
      <c r="H2533" s="226"/>
      <c r="I2533" s="328"/>
      <c r="J2533" s="226"/>
      <c r="K2533" s="18"/>
      <c r="L2533" s="18"/>
      <c r="M2533" s="18"/>
      <c r="N2533" s="27"/>
      <c r="O2533" s="21"/>
      <c r="P2533" s="226"/>
      <c r="Q2533" s="226"/>
      <c r="R2533" s="226"/>
      <c r="S2533" s="226">
        <f t="shared" ref="S2533" si="4295">N992</f>
        <v>9.6999999999999993</v>
      </c>
      <c r="T2533" s="226">
        <f t="shared" ref="T2533" si="4296">E2533*S2533</f>
        <v>38.799999999999997</v>
      </c>
    </row>
    <row r="2534" spans="1:20" ht="12.75" customHeight="1">
      <c r="A2534" s="284"/>
      <c r="B2534" s="230"/>
      <c r="C2534" s="230"/>
      <c r="D2534" s="229"/>
      <c r="E2534" s="231"/>
      <c r="F2534" s="237"/>
      <c r="G2534" s="287"/>
      <c r="H2534" s="227"/>
      <c r="I2534" s="329"/>
      <c r="J2534" s="227"/>
      <c r="K2534" s="18"/>
      <c r="L2534" s="18"/>
      <c r="M2534" s="18"/>
      <c r="N2534" s="27"/>
      <c r="O2534" s="21"/>
      <c r="P2534" s="227"/>
      <c r="Q2534" s="227"/>
      <c r="R2534" s="227"/>
      <c r="S2534" s="227"/>
      <c r="T2534" s="227"/>
    </row>
    <row r="2535" spans="1:20" ht="12.75" customHeight="1">
      <c r="A2535" s="284"/>
      <c r="B2535" s="230"/>
      <c r="C2535" s="230"/>
      <c r="D2535" s="229"/>
      <c r="E2535" s="231"/>
      <c r="F2535" s="237"/>
      <c r="G2535" s="287"/>
      <c r="H2535" s="227"/>
      <c r="I2535" s="329"/>
      <c r="J2535" s="227"/>
      <c r="K2535" s="18"/>
      <c r="L2535" s="18"/>
      <c r="M2535" s="11"/>
      <c r="N2535" s="37"/>
      <c r="O2535" s="21"/>
      <c r="P2535" s="227"/>
      <c r="Q2535" s="227"/>
      <c r="R2535" s="227"/>
      <c r="S2535" s="227"/>
      <c r="T2535" s="227"/>
    </row>
    <row r="2536" spans="1:20" ht="12.75" customHeight="1">
      <c r="A2536" s="285"/>
      <c r="B2536" s="230"/>
      <c r="C2536" s="230"/>
      <c r="D2536" s="229"/>
      <c r="E2536" s="231"/>
      <c r="F2536" s="238"/>
      <c r="G2536" s="288"/>
      <c r="H2536" s="228"/>
      <c r="I2536" s="330"/>
      <c r="J2536" s="228"/>
      <c r="K2536" s="18"/>
      <c r="L2536" s="18"/>
      <c r="M2536" s="18"/>
      <c r="N2536" s="27"/>
      <c r="O2536" s="21"/>
      <c r="P2536" s="228"/>
      <c r="Q2536" s="228"/>
      <c r="R2536" s="228"/>
      <c r="S2536" s="228"/>
      <c r="T2536" s="228"/>
    </row>
    <row r="2537" spans="1:20" ht="12.75" customHeight="1">
      <c r="A2537" s="283">
        <v>3</v>
      </c>
      <c r="B2537" s="230" t="s">
        <v>79</v>
      </c>
      <c r="C2537" s="230" t="s">
        <v>835</v>
      </c>
      <c r="D2537" s="230" t="s">
        <v>633</v>
      </c>
      <c r="E2537" s="231">
        <v>4</v>
      </c>
      <c r="F2537" s="236"/>
      <c r="G2537" s="286"/>
      <c r="H2537" s="226"/>
      <c r="I2537" s="328"/>
      <c r="J2537" s="226"/>
      <c r="K2537" s="18"/>
      <c r="L2537" s="18"/>
      <c r="M2537" s="18"/>
      <c r="N2537" s="27"/>
      <c r="O2537" s="21"/>
      <c r="P2537" s="226"/>
      <c r="Q2537" s="226"/>
      <c r="R2537" s="226"/>
      <c r="S2537" s="226">
        <f t="shared" ref="S2537" si="4297">N996</f>
        <v>193.05600000000001</v>
      </c>
      <c r="T2537" s="226">
        <f t="shared" ref="T2537" si="4298">E2537*S2537</f>
        <v>772.22400000000005</v>
      </c>
    </row>
    <row r="2538" spans="1:20" ht="12.75" customHeight="1">
      <c r="A2538" s="284"/>
      <c r="B2538" s="230"/>
      <c r="C2538" s="230"/>
      <c r="D2538" s="229"/>
      <c r="E2538" s="231"/>
      <c r="F2538" s="237"/>
      <c r="G2538" s="287"/>
      <c r="H2538" s="227"/>
      <c r="I2538" s="329"/>
      <c r="J2538" s="227"/>
      <c r="K2538" s="18"/>
      <c r="L2538" s="18"/>
      <c r="M2538" s="18"/>
      <c r="N2538" s="27"/>
      <c r="O2538" s="21"/>
      <c r="P2538" s="227"/>
      <c r="Q2538" s="227"/>
      <c r="R2538" s="227"/>
      <c r="S2538" s="227"/>
      <c r="T2538" s="227"/>
    </row>
    <row r="2539" spans="1:20" ht="12.75" customHeight="1">
      <c r="A2539" s="284"/>
      <c r="B2539" s="230"/>
      <c r="C2539" s="230"/>
      <c r="D2539" s="229"/>
      <c r="E2539" s="231"/>
      <c r="F2539" s="237"/>
      <c r="G2539" s="287"/>
      <c r="H2539" s="227"/>
      <c r="I2539" s="329"/>
      <c r="J2539" s="227"/>
      <c r="K2539" s="18"/>
      <c r="L2539" s="18"/>
      <c r="M2539" s="11"/>
      <c r="N2539" s="37"/>
      <c r="O2539" s="21"/>
      <c r="P2539" s="227"/>
      <c r="Q2539" s="227"/>
      <c r="R2539" s="227"/>
      <c r="S2539" s="227"/>
      <c r="T2539" s="227"/>
    </row>
    <row r="2540" spans="1:20" ht="12.75" customHeight="1">
      <c r="A2540" s="285"/>
      <c r="B2540" s="230"/>
      <c r="C2540" s="230"/>
      <c r="D2540" s="229"/>
      <c r="E2540" s="231"/>
      <c r="F2540" s="238"/>
      <c r="G2540" s="288"/>
      <c r="H2540" s="228"/>
      <c r="I2540" s="330"/>
      <c r="J2540" s="228"/>
      <c r="K2540" s="18"/>
      <c r="L2540" s="18"/>
      <c r="M2540" s="18"/>
      <c r="N2540" s="27"/>
      <c r="O2540" s="21"/>
      <c r="P2540" s="228"/>
      <c r="Q2540" s="228"/>
      <c r="R2540" s="228"/>
      <c r="S2540" s="228"/>
      <c r="T2540" s="228"/>
    </row>
    <row r="2541" spans="1:20" ht="12.75" customHeight="1">
      <c r="A2541" s="283">
        <v>4</v>
      </c>
      <c r="B2541" s="230" t="s">
        <v>205</v>
      </c>
      <c r="C2541" s="230" t="s">
        <v>836</v>
      </c>
      <c r="D2541" s="230" t="s">
        <v>633</v>
      </c>
      <c r="E2541" s="231">
        <v>4</v>
      </c>
      <c r="F2541" s="236"/>
      <c r="G2541" s="286"/>
      <c r="H2541" s="226"/>
      <c r="I2541" s="328"/>
      <c r="J2541" s="226"/>
      <c r="K2541" s="18"/>
      <c r="L2541" s="18"/>
      <c r="M2541" s="18"/>
      <c r="N2541" s="27"/>
      <c r="O2541" s="21"/>
      <c r="P2541" s="226"/>
      <c r="Q2541" s="226"/>
      <c r="R2541" s="226"/>
      <c r="S2541" s="226">
        <f t="shared" ref="S2541" si="4299">N1000</f>
        <v>95</v>
      </c>
      <c r="T2541" s="226">
        <f t="shared" ref="T2541" si="4300">E2541*S2541</f>
        <v>380</v>
      </c>
    </row>
    <row r="2542" spans="1:20" ht="12.75" customHeight="1">
      <c r="A2542" s="284"/>
      <c r="B2542" s="230"/>
      <c r="C2542" s="230"/>
      <c r="D2542" s="229"/>
      <c r="E2542" s="231"/>
      <c r="F2542" s="237"/>
      <c r="G2542" s="287"/>
      <c r="H2542" s="227"/>
      <c r="I2542" s="329"/>
      <c r="J2542" s="227"/>
      <c r="K2542" s="18"/>
      <c r="L2542" s="18"/>
      <c r="M2542" s="18"/>
      <c r="N2542" s="27"/>
      <c r="O2542" s="21"/>
      <c r="P2542" s="227"/>
      <c r="Q2542" s="227"/>
      <c r="R2542" s="227"/>
      <c r="S2542" s="227"/>
      <c r="T2542" s="227"/>
    </row>
    <row r="2543" spans="1:20" ht="12.75" customHeight="1">
      <c r="A2543" s="284"/>
      <c r="B2543" s="230"/>
      <c r="C2543" s="230"/>
      <c r="D2543" s="229"/>
      <c r="E2543" s="231"/>
      <c r="F2543" s="237"/>
      <c r="G2543" s="287"/>
      <c r="H2543" s="227"/>
      <c r="I2543" s="329"/>
      <c r="J2543" s="227"/>
      <c r="K2543" s="18"/>
      <c r="L2543" s="18"/>
      <c r="M2543" s="11"/>
      <c r="N2543" s="37"/>
      <c r="O2543" s="21"/>
      <c r="P2543" s="227"/>
      <c r="Q2543" s="227"/>
      <c r="R2543" s="227"/>
      <c r="S2543" s="227"/>
      <c r="T2543" s="227"/>
    </row>
    <row r="2544" spans="1:20" ht="12.75" customHeight="1">
      <c r="A2544" s="285"/>
      <c r="B2544" s="230"/>
      <c r="C2544" s="230"/>
      <c r="D2544" s="229"/>
      <c r="E2544" s="231"/>
      <c r="F2544" s="238"/>
      <c r="G2544" s="288"/>
      <c r="H2544" s="228"/>
      <c r="I2544" s="330"/>
      <c r="J2544" s="228"/>
      <c r="K2544" s="18"/>
      <c r="L2544" s="18"/>
      <c r="M2544" s="18"/>
      <c r="N2544" s="27"/>
      <c r="O2544" s="21"/>
      <c r="P2544" s="228"/>
      <c r="Q2544" s="228"/>
      <c r="R2544" s="228"/>
      <c r="S2544" s="228"/>
      <c r="T2544" s="228"/>
    </row>
    <row r="2545" spans="1:20" ht="12.75" customHeight="1">
      <c r="A2545" s="283">
        <v>5</v>
      </c>
      <c r="B2545" s="230" t="s">
        <v>538</v>
      </c>
      <c r="C2545" s="230" t="s">
        <v>837</v>
      </c>
      <c r="D2545" s="230" t="s">
        <v>633</v>
      </c>
      <c r="E2545" s="231">
        <v>4</v>
      </c>
      <c r="F2545" s="236"/>
      <c r="G2545" s="286"/>
      <c r="H2545" s="226"/>
      <c r="I2545" s="328"/>
      <c r="J2545" s="226"/>
      <c r="K2545" s="18"/>
      <c r="L2545" s="18"/>
      <c r="M2545" s="18"/>
      <c r="N2545" s="27"/>
      <c r="O2545" s="21"/>
      <c r="P2545" s="226"/>
      <c r="Q2545" s="226"/>
      <c r="R2545" s="226"/>
      <c r="S2545" s="226">
        <f t="shared" ref="S2545" si="4301">N1004</f>
        <v>1.639</v>
      </c>
      <c r="T2545" s="226">
        <f t="shared" ref="T2545" si="4302">E2545*S2545</f>
        <v>6.556</v>
      </c>
    </row>
    <row r="2546" spans="1:20" ht="12.75" customHeight="1">
      <c r="A2546" s="284"/>
      <c r="B2546" s="230"/>
      <c r="C2546" s="230"/>
      <c r="D2546" s="229"/>
      <c r="E2546" s="231"/>
      <c r="F2546" s="237"/>
      <c r="G2546" s="287"/>
      <c r="H2546" s="227"/>
      <c r="I2546" s="329"/>
      <c r="J2546" s="227"/>
      <c r="K2546" s="18"/>
      <c r="L2546" s="18"/>
      <c r="M2546" s="18"/>
      <c r="N2546" s="27"/>
      <c r="O2546" s="21"/>
      <c r="P2546" s="227"/>
      <c r="Q2546" s="227"/>
      <c r="R2546" s="227"/>
      <c r="S2546" s="227"/>
      <c r="T2546" s="227"/>
    </row>
    <row r="2547" spans="1:20" ht="12.75" customHeight="1">
      <c r="A2547" s="284"/>
      <c r="B2547" s="230"/>
      <c r="C2547" s="230"/>
      <c r="D2547" s="229"/>
      <c r="E2547" s="231"/>
      <c r="F2547" s="237"/>
      <c r="G2547" s="287"/>
      <c r="H2547" s="227"/>
      <c r="I2547" s="329"/>
      <c r="J2547" s="227"/>
      <c r="K2547" s="18"/>
      <c r="L2547" s="18"/>
      <c r="M2547" s="11"/>
      <c r="N2547" s="37"/>
      <c r="O2547" s="21"/>
      <c r="P2547" s="227"/>
      <c r="Q2547" s="227"/>
      <c r="R2547" s="227"/>
      <c r="S2547" s="227"/>
      <c r="T2547" s="227"/>
    </row>
    <row r="2548" spans="1:20" ht="12.75" customHeight="1">
      <c r="A2548" s="285"/>
      <c r="B2548" s="230"/>
      <c r="C2548" s="230"/>
      <c r="D2548" s="229"/>
      <c r="E2548" s="231"/>
      <c r="F2548" s="238"/>
      <c r="G2548" s="288"/>
      <c r="H2548" s="228"/>
      <c r="I2548" s="330"/>
      <c r="J2548" s="228"/>
      <c r="K2548" s="18"/>
      <c r="L2548" s="18"/>
      <c r="M2548" s="18"/>
      <c r="N2548" s="27"/>
      <c r="O2548" s="21"/>
      <c r="P2548" s="228"/>
      <c r="Q2548" s="228"/>
      <c r="R2548" s="228"/>
      <c r="S2548" s="228"/>
      <c r="T2548" s="228"/>
    </row>
    <row r="2549" spans="1:20" ht="12.75" customHeight="1">
      <c r="A2549" s="283">
        <v>6</v>
      </c>
      <c r="B2549" s="243" t="s">
        <v>142</v>
      </c>
      <c r="C2549" s="243" t="s">
        <v>869</v>
      </c>
      <c r="D2549" s="230" t="s">
        <v>633</v>
      </c>
      <c r="E2549" s="244">
        <v>14</v>
      </c>
      <c r="F2549" s="236"/>
      <c r="G2549" s="286"/>
      <c r="H2549" s="226"/>
      <c r="I2549" s="328"/>
      <c r="J2549" s="226"/>
      <c r="K2549" s="18"/>
      <c r="L2549" s="18"/>
      <c r="M2549" s="18"/>
      <c r="N2549" s="27"/>
      <c r="O2549" s="21"/>
      <c r="P2549" s="226"/>
      <c r="Q2549" s="226"/>
      <c r="R2549" s="226"/>
      <c r="S2549" s="226">
        <f>N1140</f>
        <v>55</v>
      </c>
      <c r="T2549" s="226">
        <f t="shared" ref="T2549" si="4303">E2549*S2549</f>
        <v>770</v>
      </c>
    </row>
    <row r="2550" spans="1:20" ht="12.75" customHeight="1">
      <c r="A2550" s="284"/>
      <c r="B2550" s="243"/>
      <c r="C2550" s="243"/>
      <c r="D2550" s="229"/>
      <c r="E2550" s="244"/>
      <c r="F2550" s="237"/>
      <c r="G2550" s="287"/>
      <c r="H2550" s="227"/>
      <c r="I2550" s="329"/>
      <c r="J2550" s="227"/>
      <c r="K2550" s="18"/>
      <c r="L2550" s="18"/>
      <c r="M2550" s="18"/>
      <c r="N2550" s="27"/>
      <c r="O2550" s="21"/>
      <c r="P2550" s="227"/>
      <c r="Q2550" s="227"/>
      <c r="R2550" s="227"/>
      <c r="S2550" s="227"/>
      <c r="T2550" s="227"/>
    </row>
    <row r="2551" spans="1:20" ht="12.75" customHeight="1">
      <c r="A2551" s="284"/>
      <c r="B2551" s="243"/>
      <c r="C2551" s="243"/>
      <c r="D2551" s="229"/>
      <c r="E2551" s="244"/>
      <c r="F2551" s="237"/>
      <c r="G2551" s="287"/>
      <c r="H2551" s="227"/>
      <c r="I2551" s="329"/>
      <c r="J2551" s="227"/>
      <c r="K2551" s="18"/>
      <c r="L2551" s="18"/>
      <c r="M2551" s="11"/>
      <c r="N2551" s="37"/>
      <c r="O2551" s="21"/>
      <c r="P2551" s="227"/>
      <c r="Q2551" s="227"/>
      <c r="R2551" s="227"/>
      <c r="S2551" s="227"/>
      <c r="T2551" s="227"/>
    </row>
    <row r="2552" spans="1:20" ht="12.75" customHeight="1">
      <c r="A2552" s="285"/>
      <c r="B2552" s="243"/>
      <c r="C2552" s="243"/>
      <c r="D2552" s="229"/>
      <c r="E2552" s="244"/>
      <c r="F2552" s="238"/>
      <c r="G2552" s="288"/>
      <c r="H2552" s="228"/>
      <c r="I2552" s="330"/>
      <c r="J2552" s="228"/>
      <c r="K2552" s="18"/>
      <c r="L2552" s="18"/>
      <c r="M2552" s="18"/>
      <c r="N2552" s="27"/>
      <c r="O2552" s="21"/>
      <c r="P2552" s="228"/>
      <c r="Q2552" s="228"/>
      <c r="R2552" s="228"/>
      <c r="S2552" s="228"/>
      <c r="T2552" s="228"/>
    </row>
    <row r="2553" spans="1:20" ht="12.75" customHeight="1">
      <c r="A2553" s="283">
        <v>7</v>
      </c>
      <c r="B2553" s="230" t="s">
        <v>79</v>
      </c>
      <c r="C2553" s="239" t="s">
        <v>932</v>
      </c>
      <c r="D2553" s="239" t="s">
        <v>780</v>
      </c>
      <c r="E2553" s="231">
        <v>1</v>
      </c>
      <c r="F2553" s="236"/>
      <c r="G2553" s="286"/>
      <c r="H2553" s="226"/>
      <c r="I2553" s="328"/>
      <c r="J2553" s="226"/>
      <c r="K2553" s="18"/>
      <c r="L2553" s="18"/>
      <c r="M2553" s="18"/>
      <c r="N2553" s="27"/>
      <c r="O2553" s="21"/>
      <c r="P2553" s="226"/>
      <c r="Q2553" s="226"/>
      <c r="R2553" s="226"/>
      <c r="S2553" s="226">
        <f>N1416</f>
        <v>288</v>
      </c>
      <c r="T2553" s="226">
        <f t="shared" ref="T2553" si="4304">E2553*S2553</f>
        <v>288</v>
      </c>
    </row>
    <row r="2554" spans="1:20" ht="12.75" customHeight="1">
      <c r="A2554" s="284"/>
      <c r="B2554" s="230"/>
      <c r="C2554" s="240"/>
      <c r="D2554" s="240"/>
      <c r="E2554" s="231"/>
      <c r="F2554" s="237"/>
      <c r="G2554" s="287"/>
      <c r="H2554" s="227"/>
      <c r="I2554" s="329"/>
      <c r="J2554" s="227"/>
      <c r="K2554" s="18"/>
      <c r="L2554" s="18"/>
      <c r="M2554" s="18"/>
      <c r="N2554" s="27"/>
      <c r="O2554" s="21"/>
      <c r="P2554" s="227"/>
      <c r="Q2554" s="227"/>
      <c r="R2554" s="227"/>
      <c r="S2554" s="227"/>
      <c r="T2554" s="227"/>
    </row>
    <row r="2555" spans="1:20" ht="12.75" customHeight="1">
      <c r="A2555" s="284"/>
      <c r="B2555" s="230"/>
      <c r="C2555" s="240"/>
      <c r="D2555" s="240"/>
      <c r="E2555" s="231"/>
      <c r="F2555" s="237"/>
      <c r="G2555" s="287"/>
      <c r="H2555" s="227"/>
      <c r="I2555" s="329"/>
      <c r="J2555" s="227"/>
      <c r="K2555" s="18"/>
      <c r="L2555" s="18"/>
      <c r="M2555" s="11"/>
      <c r="N2555" s="37"/>
      <c r="O2555" s="21"/>
      <c r="P2555" s="227"/>
      <c r="Q2555" s="227"/>
      <c r="R2555" s="227"/>
      <c r="S2555" s="227"/>
      <c r="T2555" s="227"/>
    </row>
    <row r="2556" spans="1:20" ht="12.75" customHeight="1">
      <c r="A2556" s="285"/>
      <c r="B2556" s="230"/>
      <c r="C2556" s="241"/>
      <c r="D2556" s="241"/>
      <c r="E2556" s="231"/>
      <c r="F2556" s="238"/>
      <c r="G2556" s="288"/>
      <c r="H2556" s="228"/>
      <c r="I2556" s="330"/>
      <c r="J2556" s="228"/>
      <c r="K2556" s="18"/>
      <c r="L2556" s="18"/>
      <c r="M2556" s="18"/>
      <c r="N2556" s="27"/>
      <c r="O2556" s="21"/>
      <c r="P2556" s="228"/>
      <c r="Q2556" s="228"/>
      <c r="R2556" s="228"/>
      <c r="S2556" s="228"/>
      <c r="T2556" s="228"/>
    </row>
    <row r="2557" spans="1:20" ht="12.75" customHeight="1">
      <c r="A2557" s="283">
        <v>8</v>
      </c>
      <c r="B2557" s="230" t="s">
        <v>184</v>
      </c>
      <c r="C2557" s="230" t="s">
        <v>952</v>
      </c>
      <c r="D2557" s="243" t="s">
        <v>633</v>
      </c>
      <c r="E2557" s="229">
        <v>1</v>
      </c>
      <c r="F2557" s="236"/>
      <c r="G2557" s="286"/>
      <c r="H2557" s="226"/>
      <c r="I2557" s="328"/>
      <c r="J2557" s="226"/>
      <c r="K2557" s="18"/>
      <c r="L2557" s="18"/>
      <c r="M2557" s="18"/>
      <c r="N2557" s="27"/>
      <c r="O2557" s="21"/>
      <c r="P2557" s="226"/>
      <c r="Q2557" s="226"/>
      <c r="R2557" s="226"/>
      <c r="S2557" s="226">
        <f>N1509</f>
        <v>225</v>
      </c>
      <c r="T2557" s="226">
        <f t="shared" ref="T2557" si="4305">E2557*S2557</f>
        <v>225</v>
      </c>
    </row>
    <row r="2558" spans="1:20" ht="12.75" customHeight="1">
      <c r="A2558" s="284"/>
      <c r="B2558" s="230"/>
      <c r="C2558" s="230"/>
      <c r="D2558" s="244"/>
      <c r="E2558" s="229"/>
      <c r="F2558" s="237"/>
      <c r="G2558" s="287"/>
      <c r="H2558" s="227"/>
      <c r="I2558" s="329"/>
      <c r="J2558" s="227"/>
      <c r="K2558" s="18"/>
      <c r="L2558" s="18"/>
      <c r="M2558" s="18"/>
      <c r="N2558" s="27"/>
      <c r="O2558" s="21"/>
      <c r="P2558" s="227"/>
      <c r="Q2558" s="227"/>
      <c r="R2558" s="227"/>
      <c r="S2558" s="227"/>
      <c r="T2558" s="227"/>
    </row>
    <row r="2559" spans="1:20" ht="12.75" customHeight="1">
      <c r="A2559" s="284"/>
      <c r="B2559" s="230"/>
      <c r="C2559" s="230"/>
      <c r="D2559" s="244"/>
      <c r="E2559" s="229"/>
      <c r="F2559" s="237"/>
      <c r="G2559" s="287"/>
      <c r="H2559" s="227"/>
      <c r="I2559" s="329"/>
      <c r="J2559" s="227"/>
      <c r="K2559" s="18"/>
      <c r="L2559" s="18"/>
      <c r="M2559" s="11"/>
      <c r="N2559" s="37"/>
      <c r="O2559" s="21"/>
      <c r="P2559" s="227"/>
      <c r="Q2559" s="227"/>
      <c r="R2559" s="227"/>
      <c r="S2559" s="227"/>
      <c r="T2559" s="227"/>
    </row>
    <row r="2560" spans="1:20" ht="12.75" customHeight="1">
      <c r="A2560" s="285"/>
      <c r="B2560" s="230"/>
      <c r="C2560" s="230"/>
      <c r="D2560" s="244"/>
      <c r="E2560" s="229"/>
      <c r="F2560" s="238"/>
      <c r="G2560" s="288"/>
      <c r="H2560" s="228"/>
      <c r="I2560" s="330"/>
      <c r="J2560" s="228"/>
      <c r="K2560" s="18"/>
      <c r="L2560" s="18"/>
      <c r="M2560" s="18"/>
      <c r="N2560" s="27"/>
      <c r="O2560" s="21"/>
      <c r="P2560" s="228"/>
      <c r="Q2560" s="228"/>
      <c r="R2560" s="228"/>
      <c r="S2560" s="228"/>
      <c r="T2560" s="228"/>
    </row>
    <row r="2561" spans="1:20" ht="12.75" customHeight="1">
      <c r="A2561" s="283">
        <v>9</v>
      </c>
      <c r="B2561" s="243" t="s">
        <v>277</v>
      </c>
      <c r="C2561" s="243" t="s">
        <v>1006</v>
      </c>
      <c r="D2561" s="246" t="s">
        <v>633</v>
      </c>
      <c r="E2561" s="427">
        <v>25</v>
      </c>
      <c r="F2561" s="236"/>
      <c r="G2561" s="286"/>
      <c r="H2561" s="226"/>
      <c r="I2561" s="328"/>
      <c r="J2561" s="226"/>
      <c r="K2561" s="18"/>
      <c r="L2561" s="18"/>
      <c r="M2561" s="18"/>
      <c r="N2561" s="27"/>
      <c r="O2561" s="21"/>
      <c r="P2561" s="226"/>
      <c r="Q2561" s="226"/>
      <c r="R2561" s="226"/>
      <c r="S2561" s="226">
        <f>N1721</f>
        <v>90</v>
      </c>
      <c r="T2561" s="226">
        <f t="shared" ref="T2561" si="4306">E2561*S2561</f>
        <v>2250</v>
      </c>
    </row>
    <row r="2562" spans="1:20" ht="12.75" customHeight="1">
      <c r="A2562" s="284"/>
      <c r="B2562" s="243"/>
      <c r="C2562" s="243"/>
      <c r="D2562" s="232"/>
      <c r="E2562" s="427"/>
      <c r="F2562" s="237"/>
      <c r="G2562" s="287"/>
      <c r="H2562" s="227"/>
      <c r="I2562" s="329"/>
      <c r="J2562" s="227"/>
      <c r="K2562" s="18"/>
      <c r="L2562" s="18"/>
      <c r="M2562" s="18"/>
      <c r="N2562" s="27"/>
      <c r="O2562" s="21"/>
      <c r="P2562" s="227"/>
      <c r="Q2562" s="227"/>
      <c r="R2562" s="227"/>
      <c r="S2562" s="227"/>
      <c r="T2562" s="227"/>
    </row>
    <row r="2563" spans="1:20" ht="12.75" customHeight="1">
      <c r="A2563" s="284"/>
      <c r="B2563" s="243"/>
      <c r="C2563" s="243"/>
      <c r="D2563" s="232"/>
      <c r="E2563" s="427"/>
      <c r="F2563" s="237"/>
      <c r="G2563" s="287"/>
      <c r="H2563" s="227"/>
      <c r="I2563" s="329"/>
      <c r="J2563" s="227"/>
      <c r="K2563" s="18"/>
      <c r="L2563" s="18"/>
      <c r="M2563" s="11"/>
      <c r="N2563" s="37"/>
      <c r="O2563" s="21"/>
      <c r="P2563" s="227"/>
      <c r="Q2563" s="227"/>
      <c r="R2563" s="227"/>
      <c r="S2563" s="227"/>
      <c r="T2563" s="227"/>
    </row>
    <row r="2564" spans="1:20" ht="12.75" customHeight="1">
      <c r="A2564" s="285"/>
      <c r="B2564" s="243"/>
      <c r="C2564" s="243"/>
      <c r="D2564" s="232"/>
      <c r="E2564" s="427"/>
      <c r="F2564" s="238"/>
      <c r="G2564" s="288"/>
      <c r="H2564" s="228"/>
      <c r="I2564" s="330"/>
      <c r="J2564" s="228"/>
      <c r="K2564" s="18"/>
      <c r="L2564" s="18"/>
      <c r="M2564" s="18"/>
      <c r="N2564" s="27"/>
      <c r="O2564" s="21"/>
      <c r="P2564" s="228"/>
      <c r="Q2564" s="228"/>
      <c r="R2564" s="228"/>
      <c r="S2564" s="228"/>
      <c r="T2564" s="228"/>
    </row>
    <row r="2565" spans="1:20" ht="12.75" customHeight="1">
      <c r="A2565" s="283">
        <v>10</v>
      </c>
      <c r="B2565" s="243" t="s">
        <v>277</v>
      </c>
      <c r="C2565" s="243" t="s">
        <v>1006</v>
      </c>
      <c r="D2565" s="246" t="s">
        <v>633</v>
      </c>
      <c r="E2565" s="427">
        <v>6</v>
      </c>
      <c r="F2565" s="236"/>
      <c r="G2565" s="286"/>
      <c r="H2565" s="226"/>
      <c r="I2565" s="328"/>
      <c r="J2565" s="226"/>
      <c r="K2565" s="18"/>
      <c r="L2565" s="18"/>
      <c r="M2565" s="18"/>
      <c r="N2565" s="27"/>
      <c r="O2565" s="21"/>
      <c r="P2565" s="226"/>
      <c r="Q2565" s="226"/>
      <c r="R2565" s="226"/>
      <c r="S2565" s="226">
        <f t="shared" ref="S2565" si="4307">N1725</f>
        <v>85</v>
      </c>
      <c r="T2565" s="226">
        <f t="shared" ref="T2565" si="4308">E2565*S2565</f>
        <v>510</v>
      </c>
    </row>
    <row r="2566" spans="1:20" ht="12.75" customHeight="1">
      <c r="A2566" s="284"/>
      <c r="B2566" s="243"/>
      <c r="C2566" s="243"/>
      <c r="D2566" s="232"/>
      <c r="E2566" s="427"/>
      <c r="F2566" s="237"/>
      <c r="G2566" s="287"/>
      <c r="H2566" s="227"/>
      <c r="I2566" s="329"/>
      <c r="J2566" s="227"/>
      <c r="K2566" s="18"/>
      <c r="L2566" s="18"/>
      <c r="M2566" s="18"/>
      <c r="N2566" s="27"/>
      <c r="O2566" s="21"/>
      <c r="P2566" s="227"/>
      <c r="Q2566" s="227"/>
      <c r="R2566" s="227"/>
      <c r="S2566" s="227"/>
      <c r="T2566" s="227"/>
    </row>
    <row r="2567" spans="1:20" ht="12.75" customHeight="1">
      <c r="A2567" s="284"/>
      <c r="B2567" s="243"/>
      <c r="C2567" s="243"/>
      <c r="D2567" s="232"/>
      <c r="E2567" s="427"/>
      <c r="F2567" s="237"/>
      <c r="G2567" s="287"/>
      <c r="H2567" s="227"/>
      <c r="I2567" s="329"/>
      <c r="J2567" s="227"/>
      <c r="K2567" s="18"/>
      <c r="L2567" s="18"/>
      <c r="M2567" s="11"/>
      <c r="N2567" s="37"/>
      <c r="O2567" s="21"/>
      <c r="P2567" s="227"/>
      <c r="Q2567" s="227"/>
      <c r="R2567" s="227"/>
      <c r="S2567" s="227"/>
      <c r="T2567" s="227"/>
    </row>
    <row r="2568" spans="1:20" ht="12.75" customHeight="1">
      <c r="A2568" s="285"/>
      <c r="B2568" s="243"/>
      <c r="C2568" s="243"/>
      <c r="D2568" s="232"/>
      <c r="E2568" s="427"/>
      <c r="F2568" s="238"/>
      <c r="G2568" s="288"/>
      <c r="H2568" s="228"/>
      <c r="I2568" s="330"/>
      <c r="J2568" s="228"/>
      <c r="K2568" s="18"/>
      <c r="L2568" s="18"/>
      <c r="M2568" s="18"/>
      <c r="N2568" s="27"/>
      <c r="O2568" s="21"/>
      <c r="P2568" s="228"/>
      <c r="Q2568" s="228"/>
      <c r="R2568" s="228"/>
      <c r="S2568" s="228"/>
      <c r="T2568" s="228"/>
    </row>
    <row r="2569" spans="1:20" ht="12.75" customHeight="1">
      <c r="A2569" s="283">
        <v>11</v>
      </c>
      <c r="B2569" s="243" t="s">
        <v>209</v>
      </c>
      <c r="C2569" s="243" t="s">
        <v>1007</v>
      </c>
      <c r="D2569" s="246" t="s">
        <v>633</v>
      </c>
      <c r="E2569" s="427">
        <v>1</v>
      </c>
      <c r="F2569" s="236"/>
      <c r="G2569" s="286"/>
      <c r="H2569" s="226"/>
      <c r="I2569" s="328"/>
      <c r="J2569" s="226"/>
      <c r="K2569" s="18"/>
      <c r="L2569" s="18"/>
      <c r="M2569" s="18"/>
      <c r="N2569" s="27"/>
      <c r="O2569" s="21"/>
      <c r="P2569" s="226"/>
      <c r="Q2569" s="226"/>
      <c r="R2569" s="226"/>
      <c r="S2569" s="226">
        <f t="shared" ref="S2569" si="4309">N1729</f>
        <v>31</v>
      </c>
      <c r="T2569" s="226">
        <f t="shared" ref="T2569" si="4310">E2569*S2569</f>
        <v>31</v>
      </c>
    </row>
    <row r="2570" spans="1:20" ht="12.75" customHeight="1">
      <c r="A2570" s="284"/>
      <c r="B2570" s="243"/>
      <c r="C2570" s="243"/>
      <c r="D2570" s="232"/>
      <c r="E2570" s="427"/>
      <c r="F2570" s="237"/>
      <c r="G2570" s="287"/>
      <c r="H2570" s="227"/>
      <c r="I2570" s="329"/>
      <c r="J2570" s="227"/>
      <c r="K2570" s="18"/>
      <c r="L2570" s="18"/>
      <c r="M2570" s="18"/>
      <c r="N2570" s="27"/>
      <c r="O2570" s="21"/>
      <c r="P2570" s="227"/>
      <c r="Q2570" s="227"/>
      <c r="R2570" s="227"/>
      <c r="S2570" s="227"/>
      <c r="T2570" s="227"/>
    </row>
    <row r="2571" spans="1:20" ht="12.75" customHeight="1">
      <c r="A2571" s="284"/>
      <c r="B2571" s="243"/>
      <c r="C2571" s="243"/>
      <c r="D2571" s="232"/>
      <c r="E2571" s="427"/>
      <c r="F2571" s="237"/>
      <c r="G2571" s="287"/>
      <c r="H2571" s="227"/>
      <c r="I2571" s="329"/>
      <c r="J2571" s="227"/>
      <c r="K2571" s="18"/>
      <c r="L2571" s="18"/>
      <c r="M2571" s="11"/>
      <c r="N2571" s="37"/>
      <c r="O2571" s="21"/>
      <c r="P2571" s="227"/>
      <c r="Q2571" s="227"/>
      <c r="R2571" s="227"/>
      <c r="S2571" s="227"/>
      <c r="T2571" s="227"/>
    </row>
    <row r="2572" spans="1:20" ht="12.75" customHeight="1">
      <c r="A2572" s="285"/>
      <c r="B2572" s="243"/>
      <c r="C2572" s="243"/>
      <c r="D2572" s="232"/>
      <c r="E2572" s="427"/>
      <c r="F2572" s="238"/>
      <c r="G2572" s="288"/>
      <c r="H2572" s="228"/>
      <c r="I2572" s="330"/>
      <c r="J2572" s="228"/>
      <c r="K2572" s="18"/>
      <c r="L2572" s="18"/>
      <c r="M2572" s="18"/>
      <c r="N2572" s="27"/>
      <c r="O2572" s="21"/>
      <c r="P2572" s="228"/>
      <c r="Q2572" s="228"/>
      <c r="R2572" s="228"/>
      <c r="S2572" s="228"/>
      <c r="T2572" s="228"/>
    </row>
    <row r="2573" spans="1:20" ht="12.75" customHeight="1">
      <c r="A2573" s="283">
        <v>12</v>
      </c>
      <c r="B2573" s="243" t="s">
        <v>209</v>
      </c>
      <c r="C2573" s="243" t="s">
        <v>1008</v>
      </c>
      <c r="D2573" s="246" t="s">
        <v>633</v>
      </c>
      <c r="E2573" s="427">
        <v>1</v>
      </c>
      <c r="F2573" s="236"/>
      <c r="G2573" s="286"/>
      <c r="H2573" s="226"/>
      <c r="I2573" s="328"/>
      <c r="J2573" s="226"/>
      <c r="K2573" s="18"/>
      <c r="L2573" s="18"/>
      <c r="M2573" s="18"/>
      <c r="N2573" s="27"/>
      <c r="O2573" s="21"/>
      <c r="P2573" s="226"/>
      <c r="Q2573" s="226"/>
      <c r="R2573" s="226"/>
      <c r="S2573" s="226">
        <f t="shared" ref="S2573" si="4311">N1733</f>
        <v>130</v>
      </c>
      <c r="T2573" s="226">
        <f t="shared" ref="T2573" si="4312">E2573*S2573</f>
        <v>130</v>
      </c>
    </row>
    <row r="2574" spans="1:20" ht="12.75" customHeight="1">
      <c r="A2574" s="284"/>
      <c r="B2574" s="243"/>
      <c r="C2574" s="243"/>
      <c r="D2574" s="232"/>
      <c r="E2574" s="427"/>
      <c r="F2574" s="237"/>
      <c r="G2574" s="287"/>
      <c r="H2574" s="227"/>
      <c r="I2574" s="329"/>
      <c r="J2574" s="227"/>
      <c r="K2574" s="18"/>
      <c r="L2574" s="18"/>
      <c r="M2574" s="18"/>
      <c r="N2574" s="27"/>
      <c r="O2574" s="21"/>
      <c r="P2574" s="227"/>
      <c r="Q2574" s="227"/>
      <c r="R2574" s="227"/>
      <c r="S2574" s="227"/>
      <c r="T2574" s="227"/>
    </row>
    <row r="2575" spans="1:20" ht="12.75" customHeight="1">
      <c r="A2575" s="284"/>
      <c r="B2575" s="243"/>
      <c r="C2575" s="243"/>
      <c r="D2575" s="232"/>
      <c r="E2575" s="427"/>
      <c r="F2575" s="237"/>
      <c r="G2575" s="287"/>
      <c r="H2575" s="227"/>
      <c r="I2575" s="329"/>
      <c r="J2575" s="227"/>
      <c r="K2575" s="18"/>
      <c r="L2575" s="18"/>
      <c r="M2575" s="11"/>
      <c r="N2575" s="37"/>
      <c r="O2575" s="21"/>
      <c r="P2575" s="227"/>
      <c r="Q2575" s="227"/>
      <c r="R2575" s="227"/>
      <c r="S2575" s="227"/>
      <c r="T2575" s="227"/>
    </row>
    <row r="2576" spans="1:20" ht="12.75" customHeight="1">
      <c r="A2576" s="285"/>
      <c r="B2576" s="243"/>
      <c r="C2576" s="243"/>
      <c r="D2576" s="232"/>
      <c r="E2576" s="427"/>
      <c r="F2576" s="238"/>
      <c r="G2576" s="288"/>
      <c r="H2576" s="228"/>
      <c r="I2576" s="330"/>
      <c r="J2576" s="228"/>
      <c r="K2576" s="18"/>
      <c r="L2576" s="18"/>
      <c r="M2576" s="18"/>
      <c r="N2576" s="27"/>
      <c r="O2576" s="21"/>
      <c r="P2576" s="228"/>
      <c r="Q2576" s="228"/>
      <c r="R2576" s="228"/>
      <c r="S2576" s="228"/>
      <c r="T2576" s="228"/>
    </row>
    <row r="2577" spans="1:20" ht="12.75" customHeight="1">
      <c r="A2577" s="283">
        <v>13</v>
      </c>
      <c r="B2577" s="243" t="s">
        <v>209</v>
      </c>
      <c r="C2577" s="243" t="s">
        <v>1009</v>
      </c>
      <c r="D2577" s="246" t="s">
        <v>633</v>
      </c>
      <c r="E2577" s="427">
        <v>34</v>
      </c>
      <c r="F2577" s="236"/>
      <c r="G2577" s="286"/>
      <c r="H2577" s="226"/>
      <c r="I2577" s="328"/>
      <c r="J2577" s="226"/>
      <c r="K2577" s="18"/>
      <c r="L2577" s="18"/>
      <c r="M2577" s="18"/>
      <c r="N2577" s="27"/>
      <c r="O2577" s="21"/>
      <c r="P2577" s="226"/>
      <c r="Q2577" s="226"/>
      <c r="R2577" s="226"/>
      <c r="S2577" s="226">
        <f t="shared" ref="S2577" si="4313">N1737</f>
        <v>12</v>
      </c>
      <c r="T2577" s="226">
        <f t="shared" ref="T2577" si="4314">E2577*S2577</f>
        <v>408</v>
      </c>
    </row>
    <row r="2578" spans="1:20" ht="12.75" customHeight="1">
      <c r="A2578" s="284"/>
      <c r="B2578" s="243"/>
      <c r="C2578" s="243"/>
      <c r="D2578" s="232"/>
      <c r="E2578" s="427"/>
      <c r="F2578" s="237"/>
      <c r="G2578" s="287"/>
      <c r="H2578" s="227"/>
      <c r="I2578" s="329"/>
      <c r="J2578" s="227"/>
      <c r="K2578" s="18"/>
      <c r="L2578" s="18"/>
      <c r="M2578" s="18"/>
      <c r="N2578" s="27"/>
      <c r="O2578" s="21"/>
      <c r="P2578" s="227"/>
      <c r="Q2578" s="227"/>
      <c r="R2578" s="227"/>
      <c r="S2578" s="227"/>
      <c r="T2578" s="227"/>
    </row>
    <row r="2579" spans="1:20" ht="12.75" customHeight="1">
      <c r="A2579" s="284"/>
      <c r="B2579" s="243"/>
      <c r="C2579" s="243"/>
      <c r="D2579" s="232"/>
      <c r="E2579" s="427"/>
      <c r="F2579" s="237"/>
      <c r="G2579" s="287"/>
      <c r="H2579" s="227"/>
      <c r="I2579" s="329"/>
      <c r="J2579" s="227"/>
      <c r="K2579" s="18"/>
      <c r="L2579" s="18"/>
      <c r="M2579" s="11"/>
      <c r="N2579" s="37"/>
      <c r="O2579" s="21"/>
      <c r="P2579" s="227"/>
      <c r="Q2579" s="227"/>
      <c r="R2579" s="227"/>
      <c r="S2579" s="227"/>
      <c r="T2579" s="227"/>
    </row>
    <row r="2580" spans="1:20" ht="12.75" customHeight="1">
      <c r="A2580" s="285"/>
      <c r="B2580" s="243"/>
      <c r="C2580" s="243"/>
      <c r="D2580" s="232"/>
      <c r="E2580" s="427"/>
      <c r="F2580" s="238"/>
      <c r="G2580" s="288"/>
      <c r="H2580" s="228"/>
      <c r="I2580" s="330"/>
      <c r="J2580" s="228"/>
      <c r="K2580" s="18"/>
      <c r="L2580" s="18"/>
      <c r="M2580" s="18"/>
      <c r="N2580" s="27"/>
      <c r="O2580" s="21"/>
      <c r="P2580" s="228"/>
      <c r="Q2580" s="228"/>
      <c r="R2580" s="228"/>
      <c r="S2580" s="228"/>
      <c r="T2580" s="228"/>
    </row>
    <row r="2581" spans="1:20" ht="12.75" customHeight="1">
      <c r="A2581" s="283">
        <v>14</v>
      </c>
      <c r="B2581" s="243" t="s">
        <v>337</v>
      </c>
      <c r="C2581" s="243" t="s">
        <v>1022</v>
      </c>
      <c r="D2581" s="246" t="s">
        <v>633</v>
      </c>
      <c r="E2581" s="244">
        <v>1</v>
      </c>
      <c r="F2581" s="236"/>
      <c r="G2581" s="286"/>
      <c r="H2581" s="226"/>
      <c r="I2581" s="328"/>
      <c r="J2581" s="226"/>
      <c r="K2581" s="18"/>
      <c r="L2581" s="18"/>
      <c r="M2581" s="18"/>
      <c r="N2581" s="27"/>
      <c r="O2581" s="21"/>
      <c r="P2581" s="226"/>
      <c r="Q2581" s="226"/>
      <c r="R2581" s="226"/>
      <c r="S2581" s="226">
        <f>N1797</f>
        <v>55</v>
      </c>
      <c r="T2581" s="226">
        <f t="shared" ref="T2581" si="4315">E2581*S2581</f>
        <v>55</v>
      </c>
    </row>
    <row r="2582" spans="1:20" ht="12.75" customHeight="1">
      <c r="A2582" s="284"/>
      <c r="B2582" s="243"/>
      <c r="C2582" s="243"/>
      <c r="D2582" s="232"/>
      <c r="E2582" s="244"/>
      <c r="F2582" s="237"/>
      <c r="G2582" s="287"/>
      <c r="H2582" s="227"/>
      <c r="I2582" s="329"/>
      <c r="J2582" s="227"/>
      <c r="K2582" s="18"/>
      <c r="L2582" s="18"/>
      <c r="M2582" s="18"/>
      <c r="N2582" s="27"/>
      <c r="O2582" s="21"/>
      <c r="P2582" s="227"/>
      <c r="Q2582" s="227"/>
      <c r="R2582" s="227"/>
      <c r="S2582" s="227"/>
      <c r="T2582" s="227"/>
    </row>
    <row r="2583" spans="1:20" ht="12.75" customHeight="1">
      <c r="A2583" s="284"/>
      <c r="B2583" s="243"/>
      <c r="C2583" s="243"/>
      <c r="D2583" s="232"/>
      <c r="E2583" s="244"/>
      <c r="F2583" s="237"/>
      <c r="G2583" s="287"/>
      <c r="H2583" s="227"/>
      <c r="I2583" s="329"/>
      <c r="J2583" s="227"/>
      <c r="K2583" s="18"/>
      <c r="L2583" s="18"/>
      <c r="M2583" s="11"/>
      <c r="N2583" s="37"/>
      <c r="O2583" s="21"/>
      <c r="P2583" s="227"/>
      <c r="Q2583" s="227"/>
      <c r="R2583" s="227"/>
      <c r="S2583" s="227"/>
      <c r="T2583" s="227"/>
    </row>
    <row r="2584" spans="1:20" ht="12.75" customHeight="1">
      <c r="A2584" s="285"/>
      <c r="B2584" s="243"/>
      <c r="C2584" s="243"/>
      <c r="D2584" s="232"/>
      <c r="E2584" s="244"/>
      <c r="F2584" s="238"/>
      <c r="G2584" s="288"/>
      <c r="H2584" s="228"/>
      <c r="I2584" s="330"/>
      <c r="J2584" s="228"/>
      <c r="K2584" s="18"/>
      <c r="L2584" s="18"/>
      <c r="M2584" s="18"/>
      <c r="N2584" s="27"/>
      <c r="O2584" s="21"/>
      <c r="P2584" s="228"/>
      <c r="Q2584" s="228"/>
      <c r="R2584" s="228"/>
      <c r="S2584" s="228"/>
      <c r="T2584" s="228"/>
    </row>
    <row r="2585" spans="1:20" ht="12.75" customHeight="1">
      <c r="A2585" s="283">
        <v>15</v>
      </c>
      <c r="B2585" s="243" t="s">
        <v>33</v>
      </c>
      <c r="C2585" s="243" t="s">
        <v>1023</v>
      </c>
      <c r="D2585" s="246" t="s">
        <v>633</v>
      </c>
      <c r="E2585" s="244">
        <v>1</v>
      </c>
      <c r="F2585" s="236"/>
      <c r="G2585" s="286"/>
      <c r="H2585" s="226"/>
      <c r="I2585" s="328"/>
      <c r="J2585" s="226"/>
      <c r="K2585" s="18"/>
      <c r="L2585" s="18"/>
      <c r="M2585" s="18"/>
      <c r="N2585" s="27"/>
      <c r="O2585" s="21"/>
      <c r="P2585" s="226"/>
      <c r="Q2585" s="226"/>
      <c r="R2585" s="226"/>
      <c r="S2585" s="226">
        <f t="shared" ref="S2585" si="4316">N1801</f>
        <v>52</v>
      </c>
      <c r="T2585" s="226">
        <f t="shared" ref="T2585" si="4317">E2585*S2585</f>
        <v>52</v>
      </c>
    </row>
    <row r="2586" spans="1:20" ht="12.75" customHeight="1">
      <c r="A2586" s="284"/>
      <c r="B2586" s="243"/>
      <c r="C2586" s="243"/>
      <c r="D2586" s="232"/>
      <c r="E2586" s="244"/>
      <c r="F2586" s="237"/>
      <c r="G2586" s="287"/>
      <c r="H2586" s="227"/>
      <c r="I2586" s="329"/>
      <c r="J2586" s="227"/>
      <c r="K2586" s="18"/>
      <c r="L2586" s="18"/>
      <c r="M2586" s="18"/>
      <c r="N2586" s="27"/>
      <c r="O2586" s="21"/>
      <c r="P2586" s="227"/>
      <c r="Q2586" s="227"/>
      <c r="R2586" s="227"/>
      <c r="S2586" s="227"/>
      <c r="T2586" s="227"/>
    </row>
    <row r="2587" spans="1:20" ht="12.75" customHeight="1">
      <c r="A2587" s="284"/>
      <c r="B2587" s="243"/>
      <c r="C2587" s="243"/>
      <c r="D2587" s="232"/>
      <c r="E2587" s="244"/>
      <c r="F2587" s="237"/>
      <c r="G2587" s="287"/>
      <c r="H2587" s="227"/>
      <c r="I2587" s="329"/>
      <c r="J2587" s="227"/>
      <c r="K2587" s="18"/>
      <c r="L2587" s="18"/>
      <c r="M2587" s="11"/>
      <c r="N2587" s="37"/>
      <c r="O2587" s="21"/>
      <c r="P2587" s="227"/>
      <c r="Q2587" s="227"/>
      <c r="R2587" s="227"/>
      <c r="S2587" s="227"/>
      <c r="T2587" s="227"/>
    </row>
    <row r="2588" spans="1:20" ht="12.75" customHeight="1">
      <c r="A2588" s="285"/>
      <c r="B2588" s="243"/>
      <c r="C2588" s="243"/>
      <c r="D2588" s="232"/>
      <c r="E2588" s="244"/>
      <c r="F2588" s="238"/>
      <c r="G2588" s="288"/>
      <c r="H2588" s="228"/>
      <c r="I2588" s="330"/>
      <c r="J2588" s="228"/>
      <c r="K2588" s="18"/>
      <c r="L2588" s="18"/>
      <c r="M2588" s="18"/>
      <c r="N2588" s="27"/>
      <c r="O2588" s="21"/>
      <c r="P2588" s="228"/>
      <c r="Q2588" s="228"/>
      <c r="R2588" s="228"/>
      <c r="S2588" s="228"/>
      <c r="T2588" s="228"/>
    </row>
    <row r="2589" spans="1:20" ht="12.75" customHeight="1">
      <c r="A2589" s="283">
        <v>16</v>
      </c>
      <c r="B2589" s="243" t="s">
        <v>115</v>
      </c>
      <c r="C2589" s="243" t="s">
        <v>1024</v>
      </c>
      <c r="D2589" s="246" t="s">
        <v>633</v>
      </c>
      <c r="E2589" s="244">
        <v>64</v>
      </c>
      <c r="F2589" s="236"/>
      <c r="G2589" s="286"/>
      <c r="H2589" s="226"/>
      <c r="I2589" s="328"/>
      <c r="J2589" s="226"/>
      <c r="K2589" s="18"/>
      <c r="L2589" s="18"/>
      <c r="M2589" s="18"/>
      <c r="N2589" s="27"/>
      <c r="O2589" s="21"/>
      <c r="P2589" s="226"/>
      <c r="Q2589" s="226"/>
      <c r="R2589" s="226"/>
      <c r="S2589" s="226">
        <f t="shared" ref="S2589" si="4318">N1805</f>
        <v>2.5</v>
      </c>
      <c r="T2589" s="226">
        <f t="shared" ref="T2589" si="4319">E2589*S2589</f>
        <v>160</v>
      </c>
    </row>
    <row r="2590" spans="1:20" ht="12.75" customHeight="1">
      <c r="A2590" s="284"/>
      <c r="B2590" s="243"/>
      <c r="C2590" s="244"/>
      <c r="D2590" s="232"/>
      <c r="E2590" s="244"/>
      <c r="F2590" s="237"/>
      <c r="G2590" s="287"/>
      <c r="H2590" s="227"/>
      <c r="I2590" s="329"/>
      <c r="J2590" s="227"/>
      <c r="K2590" s="18"/>
      <c r="L2590" s="18"/>
      <c r="M2590" s="18"/>
      <c r="N2590" s="27"/>
      <c r="O2590" s="21"/>
      <c r="P2590" s="227"/>
      <c r="Q2590" s="227"/>
      <c r="R2590" s="227"/>
      <c r="S2590" s="227"/>
      <c r="T2590" s="227"/>
    </row>
    <row r="2591" spans="1:20" ht="12.75" customHeight="1">
      <c r="A2591" s="284"/>
      <c r="B2591" s="243"/>
      <c r="C2591" s="244"/>
      <c r="D2591" s="232"/>
      <c r="E2591" s="244"/>
      <c r="F2591" s="237"/>
      <c r="G2591" s="287"/>
      <c r="H2591" s="227"/>
      <c r="I2591" s="329"/>
      <c r="J2591" s="227"/>
      <c r="K2591" s="18"/>
      <c r="L2591" s="18"/>
      <c r="M2591" s="11"/>
      <c r="N2591" s="37"/>
      <c r="O2591" s="21"/>
      <c r="P2591" s="227"/>
      <c r="Q2591" s="227"/>
      <c r="R2591" s="227"/>
      <c r="S2591" s="227"/>
      <c r="T2591" s="227"/>
    </row>
    <row r="2592" spans="1:20" ht="12.75" customHeight="1">
      <c r="A2592" s="285"/>
      <c r="B2592" s="243"/>
      <c r="C2592" s="244"/>
      <c r="D2592" s="232"/>
      <c r="E2592" s="244"/>
      <c r="F2592" s="238"/>
      <c r="G2592" s="288"/>
      <c r="H2592" s="228"/>
      <c r="I2592" s="330"/>
      <c r="J2592" s="228"/>
      <c r="K2592" s="18"/>
      <c r="L2592" s="18"/>
      <c r="M2592" s="18"/>
      <c r="N2592" s="27"/>
      <c r="O2592" s="21"/>
      <c r="P2592" s="228"/>
      <c r="Q2592" s="228"/>
      <c r="R2592" s="228"/>
      <c r="S2592" s="228"/>
      <c r="T2592" s="228"/>
    </row>
    <row r="2593" spans="1:20" ht="12.75" customHeight="1">
      <c r="A2593" s="283">
        <v>17</v>
      </c>
      <c r="B2593" s="243" t="s">
        <v>115</v>
      </c>
      <c r="C2593" s="243" t="s">
        <v>1025</v>
      </c>
      <c r="D2593" s="246" t="s">
        <v>633</v>
      </c>
      <c r="E2593" s="244">
        <v>33</v>
      </c>
      <c r="F2593" s="236"/>
      <c r="G2593" s="286"/>
      <c r="H2593" s="226"/>
      <c r="I2593" s="328"/>
      <c r="J2593" s="226"/>
      <c r="K2593" s="18"/>
      <c r="L2593" s="18"/>
      <c r="M2593" s="18"/>
      <c r="N2593" s="27"/>
      <c r="O2593" s="21"/>
      <c r="P2593" s="226"/>
      <c r="Q2593" s="226"/>
      <c r="R2593" s="226"/>
      <c r="S2593" s="226">
        <f t="shared" ref="S2593" si="4320">N1809</f>
        <v>2.5</v>
      </c>
      <c r="T2593" s="226">
        <f t="shared" ref="T2593" si="4321">E2593*S2593</f>
        <v>82.5</v>
      </c>
    </row>
    <row r="2594" spans="1:20" ht="12.75" customHeight="1">
      <c r="A2594" s="284"/>
      <c r="B2594" s="243"/>
      <c r="C2594" s="244"/>
      <c r="D2594" s="232"/>
      <c r="E2594" s="244"/>
      <c r="F2594" s="237"/>
      <c r="G2594" s="287"/>
      <c r="H2594" s="227"/>
      <c r="I2594" s="329"/>
      <c r="J2594" s="227"/>
      <c r="K2594" s="18"/>
      <c r="L2594" s="18"/>
      <c r="M2594" s="18"/>
      <c r="N2594" s="27"/>
      <c r="O2594" s="21"/>
      <c r="P2594" s="227"/>
      <c r="Q2594" s="227"/>
      <c r="R2594" s="227"/>
      <c r="S2594" s="227"/>
      <c r="T2594" s="227"/>
    </row>
    <row r="2595" spans="1:20" ht="12.75" customHeight="1">
      <c r="A2595" s="284"/>
      <c r="B2595" s="243"/>
      <c r="C2595" s="244"/>
      <c r="D2595" s="232"/>
      <c r="E2595" s="244"/>
      <c r="F2595" s="237"/>
      <c r="G2595" s="287"/>
      <c r="H2595" s="227"/>
      <c r="I2595" s="329"/>
      <c r="J2595" s="227"/>
      <c r="K2595" s="18"/>
      <c r="L2595" s="18"/>
      <c r="M2595" s="11"/>
      <c r="N2595" s="37"/>
      <c r="O2595" s="21"/>
      <c r="P2595" s="227"/>
      <c r="Q2595" s="227"/>
      <c r="R2595" s="227"/>
      <c r="S2595" s="227"/>
      <c r="T2595" s="227"/>
    </row>
    <row r="2596" spans="1:20" ht="12.75" customHeight="1">
      <c r="A2596" s="285"/>
      <c r="B2596" s="243"/>
      <c r="C2596" s="244"/>
      <c r="D2596" s="232"/>
      <c r="E2596" s="244"/>
      <c r="F2596" s="238"/>
      <c r="G2596" s="288"/>
      <c r="H2596" s="228"/>
      <c r="I2596" s="330"/>
      <c r="J2596" s="228"/>
      <c r="K2596" s="18"/>
      <c r="L2596" s="18"/>
      <c r="M2596" s="18"/>
      <c r="N2596" s="27"/>
      <c r="O2596" s="21"/>
      <c r="P2596" s="228"/>
      <c r="Q2596" s="228"/>
      <c r="R2596" s="228"/>
      <c r="S2596" s="228"/>
      <c r="T2596" s="228"/>
    </row>
    <row r="2597" spans="1:20" ht="12.75" customHeight="1">
      <c r="A2597" s="283">
        <v>18</v>
      </c>
      <c r="B2597" s="243" t="s">
        <v>338</v>
      </c>
      <c r="C2597" s="243" t="s">
        <v>1026</v>
      </c>
      <c r="D2597" s="246" t="s">
        <v>633</v>
      </c>
      <c r="E2597" s="244">
        <v>12</v>
      </c>
      <c r="F2597" s="236"/>
      <c r="G2597" s="286"/>
      <c r="H2597" s="226"/>
      <c r="I2597" s="328"/>
      <c r="J2597" s="226"/>
      <c r="K2597" s="18"/>
      <c r="L2597" s="18"/>
      <c r="M2597" s="18"/>
      <c r="N2597" s="27"/>
      <c r="O2597" s="21"/>
      <c r="P2597" s="226"/>
      <c r="Q2597" s="226"/>
      <c r="R2597" s="226"/>
      <c r="S2597" s="226">
        <f t="shared" ref="S2597" si="4322">N1813</f>
        <v>2.5</v>
      </c>
      <c r="T2597" s="226">
        <f t="shared" ref="T2597" si="4323">E2597*S2597</f>
        <v>30</v>
      </c>
    </row>
    <row r="2598" spans="1:20" ht="12.75" customHeight="1">
      <c r="A2598" s="284"/>
      <c r="B2598" s="243"/>
      <c r="C2598" s="243"/>
      <c r="D2598" s="232"/>
      <c r="E2598" s="244"/>
      <c r="F2598" s="237"/>
      <c r="G2598" s="287"/>
      <c r="H2598" s="227"/>
      <c r="I2598" s="329"/>
      <c r="J2598" s="227"/>
      <c r="K2598" s="18"/>
      <c r="L2598" s="18"/>
      <c r="M2598" s="18"/>
      <c r="N2598" s="27"/>
      <c r="O2598" s="21"/>
      <c r="P2598" s="227"/>
      <c r="Q2598" s="227"/>
      <c r="R2598" s="227"/>
      <c r="S2598" s="227"/>
      <c r="T2598" s="227"/>
    </row>
    <row r="2599" spans="1:20" ht="12.75" customHeight="1">
      <c r="A2599" s="284"/>
      <c r="B2599" s="243"/>
      <c r="C2599" s="243"/>
      <c r="D2599" s="232"/>
      <c r="E2599" s="244"/>
      <c r="F2599" s="237"/>
      <c r="G2599" s="287"/>
      <c r="H2599" s="227"/>
      <c r="I2599" s="329"/>
      <c r="J2599" s="227"/>
      <c r="K2599" s="18"/>
      <c r="L2599" s="18"/>
      <c r="M2599" s="11"/>
      <c r="N2599" s="37"/>
      <c r="O2599" s="21"/>
      <c r="P2599" s="227"/>
      <c r="Q2599" s="227"/>
      <c r="R2599" s="227"/>
      <c r="S2599" s="227"/>
      <c r="T2599" s="227"/>
    </row>
    <row r="2600" spans="1:20" ht="12.75" customHeight="1">
      <c r="A2600" s="285"/>
      <c r="B2600" s="243"/>
      <c r="C2600" s="243"/>
      <c r="D2600" s="232"/>
      <c r="E2600" s="244"/>
      <c r="F2600" s="238"/>
      <c r="G2600" s="288"/>
      <c r="H2600" s="228"/>
      <c r="I2600" s="330"/>
      <c r="J2600" s="228"/>
      <c r="K2600" s="18"/>
      <c r="L2600" s="18"/>
      <c r="M2600" s="18"/>
      <c r="N2600" s="27"/>
      <c r="O2600" s="21"/>
      <c r="P2600" s="228"/>
      <c r="Q2600" s="228"/>
      <c r="R2600" s="228"/>
      <c r="S2600" s="228"/>
      <c r="T2600" s="228"/>
    </row>
    <row r="2601" spans="1:20" ht="12.75" customHeight="1">
      <c r="A2601" s="229"/>
      <c r="B2601" s="243" t="s">
        <v>339</v>
      </c>
      <c r="C2601" s="243" t="s">
        <v>1027</v>
      </c>
      <c r="D2601" s="246" t="s">
        <v>633</v>
      </c>
      <c r="E2601" s="244">
        <v>4</v>
      </c>
      <c r="F2601" s="236"/>
      <c r="G2601" s="286"/>
      <c r="H2601" s="226"/>
      <c r="I2601" s="328"/>
      <c r="J2601" s="226"/>
      <c r="K2601" s="18"/>
      <c r="L2601" s="18"/>
      <c r="M2601" s="18"/>
      <c r="N2601" s="27"/>
      <c r="O2601" s="21"/>
      <c r="P2601" s="226"/>
      <c r="Q2601" s="226"/>
      <c r="R2601" s="226"/>
      <c r="S2601" s="226">
        <f t="shared" ref="S2601" si="4324">N1817</f>
        <v>2.1</v>
      </c>
      <c r="T2601" s="226">
        <f t="shared" ref="T2601" si="4325">E2601*S2601</f>
        <v>8.4</v>
      </c>
    </row>
    <row r="2602" spans="1:20" ht="12.75" customHeight="1">
      <c r="A2602" s="229"/>
      <c r="B2602" s="243"/>
      <c r="C2602" s="243"/>
      <c r="D2602" s="232"/>
      <c r="E2602" s="244"/>
      <c r="F2602" s="237"/>
      <c r="G2602" s="287"/>
      <c r="H2602" s="227"/>
      <c r="I2602" s="329"/>
      <c r="J2602" s="227"/>
      <c r="K2602" s="18"/>
      <c r="L2602" s="18"/>
      <c r="M2602" s="18"/>
      <c r="N2602" s="27"/>
      <c r="O2602" s="21"/>
      <c r="P2602" s="227"/>
      <c r="Q2602" s="227"/>
      <c r="R2602" s="227"/>
      <c r="S2602" s="227"/>
      <c r="T2602" s="227"/>
    </row>
    <row r="2603" spans="1:20" ht="12.75" customHeight="1">
      <c r="A2603" s="229"/>
      <c r="B2603" s="243"/>
      <c r="C2603" s="243"/>
      <c r="D2603" s="232"/>
      <c r="E2603" s="244"/>
      <c r="F2603" s="237"/>
      <c r="G2603" s="287"/>
      <c r="H2603" s="227"/>
      <c r="I2603" s="329"/>
      <c r="J2603" s="227"/>
      <c r="K2603" s="18"/>
      <c r="L2603" s="18"/>
      <c r="M2603" s="11"/>
      <c r="N2603" s="37"/>
      <c r="O2603" s="21"/>
      <c r="P2603" s="227"/>
      <c r="Q2603" s="227"/>
      <c r="R2603" s="227"/>
      <c r="S2603" s="227"/>
      <c r="T2603" s="227"/>
    </row>
    <row r="2604" spans="1:20" ht="12.75" customHeight="1">
      <c r="A2604" s="229"/>
      <c r="B2604" s="243"/>
      <c r="C2604" s="243"/>
      <c r="D2604" s="232"/>
      <c r="E2604" s="244"/>
      <c r="F2604" s="238"/>
      <c r="G2604" s="288"/>
      <c r="H2604" s="228"/>
      <c r="I2604" s="330"/>
      <c r="J2604" s="228"/>
      <c r="K2604" s="18"/>
      <c r="L2604" s="18"/>
      <c r="M2604" s="18"/>
      <c r="N2604" s="27"/>
      <c r="O2604" s="21"/>
      <c r="P2604" s="228"/>
      <c r="Q2604" s="228"/>
      <c r="R2604" s="228"/>
      <c r="S2604" s="228"/>
      <c r="T2604" s="228"/>
    </row>
    <row r="2605" spans="1:20" ht="11.1" customHeight="1">
      <c r="A2605" s="252"/>
      <c r="B2605" s="252"/>
      <c r="C2605" s="252" t="s">
        <v>369</v>
      </c>
      <c r="D2605" s="255"/>
      <c r="E2605" s="255"/>
      <c r="F2605" s="258">
        <f t="shared" ref="F2605" si="4326">H2605+J2605+R2605</f>
        <v>0</v>
      </c>
      <c r="G2605" s="261"/>
      <c r="H2605" s="264">
        <f t="shared" ref="H2605" si="4327">G2605*$P$8/1000</f>
        <v>0</v>
      </c>
      <c r="I2605" s="267"/>
      <c r="J2605" s="264">
        <f t="shared" ref="J2605" si="4328">I2605*$P$9/1000</f>
        <v>0</v>
      </c>
      <c r="K2605" s="69"/>
      <c r="L2605" s="69"/>
      <c r="M2605" s="69"/>
      <c r="N2605" s="70"/>
      <c r="O2605" s="71">
        <f t="shared" ref="O2605:O2624" si="4329">M2605*N2605</f>
        <v>0</v>
      </c>
      <c r="P2605" s="264">
        <f t="shared" ref="P2605" si="4330">E2605*F2605</f>
        <v>0</v>
      </c>
      <c r="Q2605" s="264">
        <f t="shared" ref="Q2605" si="4331">SUM(O2605:O2608)</f>
        <v>0</v>
      </c>
      <c r="R2605" s="264">
        <f t="shared" ref="R2605" si="4332">Q2605*1.02*1.05*$R$14</f>
        <v>0</v>
      </c>
      <c r="S2605" s="264">
        <f t="shared" ref="S2605" si="4333">F2605*$S$17</f>
        <v>0</v>
      </c>
      <c r="T2605" s="270">
        <f>SUM(T2529:T2604)</f>
        <v>12317.48</v>
      </c>
    </row>
    <row r="2606" spans="1:20" ht="11.1" customHeight="1">
      <c r="A2606" s="253"/>
      <c r="B2606" s="253"/>
      <c r="C2606" s="253"/>
      <c r="D2606" s="256"/>
      <c r="E2606" s="256"/>
      <c r="F2606" s="259"/>
      <c r="G2606" s="262"/>
      <c r="H2606" s="265"/>
      <c r="I2606" s="268"/>
      <c r="J2606" s="265"/>
      <c r="K2606" s="69"/>
      <c r="L2606" s="69"/>
      <c r="M2606" s="69"/>
      <c r="N2606" s="70"/>
      <c r="O2606" s="71">
        <f t="shared" si="4329"/>
        <v>0</v>
      </c>
      <c r="P2606" s="265"/>
      <c r="Q2606" s="265"/>
      <c r="R2606" s="265"/>
      <c r="S2606" s="265"/>
      <c r="T2606" s="271"/>
    </row>
    <row r="2607" spans="1:20" ht="11.1" customHeight="1">
      <c r="A2607" s="253"/>
      <c r="B2607" s="253"/>
      <c r="C2607" s="253"/>
      <c r="D2607" s="256"/>
      <c r="E2607" s="256"/>
      <c r="F2607" s="259"/>
      <c r="G2607" s="262"/>
      <c r="H2607" s="265"/>
      <c r="I2607" s="268"/>
      <c r="J2607" s="265"/>
      <c r="K2607" s="69"/>
      <c r="L2607" s="69"/>
      <c r="M2607" s="72"/>
      <c r="N2607" s="73"/>
      <c r="O2607" s="71">
        <f t="shared" si="4329"/>
        <v>0</v>
      </c>
      <c r="P2607" s="265"/>
      <c r="Q2607" s="265"/>
      <c r="R2607" s="265"/>
      <c r="S2607" s="265"/>
      <c r="T2607" s="271"/>
    </row>
    <row r="2608" spans="1:20" ht="11.1" customHeight="1">
      <c r="A2608" s="254"/>
      <c r="B2608" s="254"/>
      <c r="C2608" s="254"/>
      <c r="D2608" s="257"/>
      <c r="E2608" s="257"/>
      <c r="F2608" s="260"/>
      <c r="G2608" s="263"/>
      <c r="H2608" s="266"/>
      <c r="I2608" s="269"/>
      <c r="J2608" s="266"/>
      <c r="K2608" s="69"/>
      <c r="L2608" s="69"/>
      <c r="M2608" s="69"/>
      <c r="N2608" s="70"/>
      <c r="O2608" s="71">
        <f t="shared" si="4329"/>
        <v>0</v>
      </c>
      <c r="P2608" s="266"/>
      <c r="Q2608" s="266"/>
      <c r="R2608" s="266"/>
      <c r="S2608" s="266"/>
      <c r="T2608" s="272"/>
    </row>
    <row r="2609" spans="1:20" ht="11.1" customHeight="1">
      <c r="A2609" s="273"/>
      <c r="B2609" s="273"/>
      <c r="C2609" s="273" t="s">
        <v>370</v>
      </c>
      <c r="D2609" s="449"/>
      <c r="E2609" s="449"/>
      <c r="F2609" s="440">
        <f t="shared" ref="F2609" si="4334">H2609+J2609+R2609</f>
        <v>0</v>
      </c>
      <c r="G2609" s="443"/>
      <c r="H2609" s="389">
        <f t="shared" ref="H2609" si="4335">G2609*$P$8/1000</f>
        <v>0</v>
      </c>
      <c r="I2609" s="446"/>
      <c r="J2609" s="389">
        <f t="shared" ref="J2609" si="4336">I2609*$P$9/1000</f>
        <v>0</v>
      </c>
      <c r="K2609" s="65"/>
      <c r="L2609" s="65"/>
      <c r="M2609" s="65"/>
      <c r="N2609" s="66"/>
      <c r="O2609" s="64">
        <f t="shared" si="4329"/>
        <v>0</v>
      </c>
      <c r="P2609" s="389">
        <f t="shared" ref="P2609" si="4337">E2609*F2609</f>
        <v>0</v>
      </c>
      <c r="Q2609" s="389">
        <f t="shared" ref="Q2609" si="4338">SUM(O2609:O2612)</f>
        <v>0</v>
      </c>
      <c r="R2609" s="389">
        <f t="shared" ref="R2609" si="4339">Q2609*1.02*1.05*$R$14</f>
        <v>0</v>
      </c>
      <c r="S2609" s="389">
        <f t="shared" ref="S2609" si="4340">F2609*$S$17</f>
        <v>0</v>
      </c>
      <c r="T2609" s="392">
        <f>(T2605*100%)/$T$2613</f>
        <v>1.6964073149986648E-2</v>
      </c>
    </row>
    <row r="2610" spans="1:20" ht="11.1" customHeight="1">
      <c r="A2610" s="274"/>
      <c r="B2610" s="274"/>
      <c r="C2610" s="274"/>
      <c r="D2610" s="450"/>
      <c r="E2610" s="450"/>
      <c r="F2610" s="441"/>
      <c r="G2610" s="444"/>
      <c r="H2610" s="390"/>
      <c r="I2610" s="447"/>
      <c r="J2610" s="390"/>
      <c r="K2610" s="65"/>
      <c r="L2610" s="65"/>
      <c r="M2610" s="65"/>
      <c r="N2610" s="66"/>
      <c r="O2610" s="64">
        <f t="shared" si="4329"/>
        <v>0</v>
      </c>
      <c r="P2610" s="390"/>
      <c r="Q2610" s="390"/>
      <c r="R2610" s="390"/>
      <c r="S2610" s="390"/>
      <c r="T2610" s="393"/>
    </row>
    <row r="2611" spans="1:20" ht="11.1" customHeight="1">
      <c r="A2611" s="274"/>
      <c r="B2611" s="274"/>
      <c r="C2611" s="274"/>
      <c r="D2611" s="450"/>
      <c r="E2611" s="450"/>
      <c r="F2611" s="441"/>
      <c r="G2611" s="444"/>
      <c r="H2611" s="390"/>
      <c r="I2611" s="447"/>
      <c r="J2611" s="390"/>
      <c r="K2611" s="65"/>
      <c r="L2611" s="65"/>
      <c r="M2611" s="67"/>
      <c r="N2611" s="68"/>
      <c r="O2611" s="64">
        <f t="shared" si="4329"/>
        <v>0</v>
      </c>
      <c r="P2611" s="390"/>
      <c r="Q2611" s="390"/>
      <c r="R2611" s="390"/>
      <c r="S2611" s="390"/>
      <c r="T2611" s="393"/>
    </row>
    <row r="2612" spans="1:20" ht="11.1" customHeight="1">
      <c r="A2612" s="275"/>
      <c r="B2612" s="275"/>
      <c r="C2612" s="275"/>
      <c r="D2612" s="451"/>
      <c r="E2612" s="451"/>
      <c r="F2612" s="442"/>
      <c r="G2612" s="445"/>
      <c r="H2612" s="391"/>
      <c r="I2612" s="448"/>
      <c r="J2612" s="391"/>
      <c r="K2612" s="65"/>
      <c r="L2612" s="65"/>
      <c r="M2612" s="65"/>
      <c r="N2612" s="66"/>
      <c r="O2612" s="64">
        <f t="shared" si="4329"/>
        <v>0</v>
      </c>
      <c r="P2612" s="391"/>
      <c r="Q2612" s="391"/>
      <c r="R2612" s="391"/>
      <c r="S2612" s="391"/>
      <c r="T2612" s="394"/>
    </row>
    <row r="2613" spans="1:20" ht="11.1" customHeight="1">
      <c r="A2613" s="252"/>
      <c r="B2613" s="252"/>
      <c r="C2613" s="252" t="s">
        <v>371</v>
      </c>
      <c r="D2613" s="255"/>
      <c r="E2613" s="255"/>
      <c r="F2613" s="258">
        <f t="shared" ref="F2613" si="4341">H2613+J2613+R2613</f>
        <v>0</v>
      </c>
      <c r="G2613" s="261"/>
      <c r="H2613" s="264">
        <f t="shared" ref="H2613" si="4342">G2613*$P$8/1000</f>
        <v>0</v>
      </c>
      <c r="I2613" s="267"/>
      <c r="J2613" s="264">
        <f t="shared" ref="J2613" si="4343">I2613*$P$9/1000</f>
        <v>0</v>
      </c>
      <c r="K2613" s="69"/>
      <c r="L2613" s="69"/>
      <c r="M2613" s="69"/>
      <c r="N2613" s="70"/>
      <c r="O2613" s="71">
        <f t="shared" si="4329"/>
        <v>0</v>
      </c>
      <c r="P2613" s="264">
        <f t="shared" ref="P2613" si="4344">E2613*F2613</f>
        <v>0</v>
      </c>
      <c r="Q2613" s="264">
        <f t="shared" ref="Q2613" si="4345">SUM(O2613:O2616)</f>
        <v>0</v>
      </c>
      <c r="R2613" s="264">
        <f t="shared" ref="R2613" si="4346">Q2613*1.02*1.05*$R$14</f>
        <v>0</v>
      </c>
      <c r="S2613" s="264">
        <f t="shared" ref="S2613" si="4347">F2613*$S$17</f>
        <v>0</v>
      </c>
      <c r="T2613" s="270">
        <f>T2517+T2605</f>
        <v>726092.12959033332</v>
      </c>
    </row>
    <row r="2614" spans="1:20" ht="11.1" customHeight="1">
      <c r="A2614" s="253"/>
      <c r="B2614" s="253"/>
      <c r="C2614" s="253"/>
      <c r="D2614" s="256"/>
      <c r="E2614" s="256"/>
      <c r="F2614" s="259"/>
      <c r="G2614" s="262"/>
      <c r="H2614" s="265"/>
      <c r="I2614" s="268"/>
      <c r="J2614" s="265"/>
      <c r="K2614" s="69"/>
      <c r="L2614" s="69"/>
      <c r="M2614" s="69"/>
      <c r="N2614" s="70"/>
      <c r="O2614" s="71">
        <f t="shared" si="4329"/>
        <v>0</v>
      </c>
      <c r="P2614" s="265"/>
      <c r="Q2614" s="265"/>
      <c r="R2614" s="265"/>
      <c r="S2614" s="265"/>
      <c r="T2614" s="271"/>
    </row>
    <row r="2615" spans="1:20" ht="11.1" customHeight="1">
      <c r="A2615" s="253"/>
      <c r="B2615" s="253"/>
      <c r="C2615" s="253"/>
      <c r="D2615" s="256"/>
      <c r="E2615" s="256"/>
      <c r="F2615" s="259"/>
      <c r="G2615" s="262"/>
      <c r="H2615" s="265"/>
      <c r="I2615" s="268"/>
      <c r="J2615" s="265"/>
      <c r="K2615" s="69"/>
      <c r="L2615" s="69"/>
      <c r="M2615" s="72"/>
      <c r="N2615" s="73"/>
      <c r="O2615" s="71">
        <f t="shared" si="4329"/>
        <v>0</v>
      </c>
      <c r="P2615" s="265"/>
      <c r="Q2615" s="265"/>
      <c r="R2615" s="265"/>
      <c r="S2615" s="265"/>
      <c r="T2615" s="271"/>
    </row>
    <row r="2616" spans="1:20" ht="11.1" customHeight="1">
      <c r="A2616" s="254"/>
      <c r="B2616" s="254"/>
      <c r="C2616" s="254"/>
      <c r="D2616" s="257"/>
      <c r="E2616" s="257"/>
      <c r="F2616" s="260"/>
      <c r="G2616" s="263"/>
      <c r="H2616" s="266"/>
      <c r="I2616" s="269"/>
      <c r="J2616" s="266"/>
      <c r="K2616" s="69"/>
      <c r="L2616" s="69"/>
      <c r="M2616" s="69"/>
      <c r="N2616" s="70"/>
      <c r="O2616" s="71">
        <f t="shared" si="4329"/>
        <v>0</v>
      </c>
      <c r="P2616" s="266"/>
      <c r="Q2616" s="266"/>
      <c r="R2616" s="266"/>
      <c r="S2616" s="266"/>
      <c r="T2616" s="272"/>
    </row>
    <row r="2617" spans="1:20" ht="11.1" customHeight="1">
      <c r="A2617" s="273"/>
      <c r="B2617" s="273"/>
      <c r="C2617" s="273" t="s">
        <v>372</v>
      </c>
      <c r="D2617" s="449"/>
      <c r="E2617" s="449"/>
      <c r="F2617" s="440">
        <f t="shared" ref="F2617" si="4348">H2617+J2617+R2617</f>
        <v>0</v>
      </c>
      <c r="G2617" s="443"/>
      <c r="H2617" s="389">
        <f t="shared" ref="H2617" si="4349">G2617*$P$8/1000</f>
        <v>0</v>
      </c>
      <c r="I2617" s="446"/>
      <c r="J2617" s="389">
        <f t="shared" ref="J2617" si="4350">I2617*$P$9/1000</f>
        <v>0</v>
      </c>
      <c r="K2617" s="65"/>
      <c r="L2617" s="65"/>
      <c r="M2617" s="65"/>
      <c r="N2617" s="66"/>
      <c r="O2617" s="64">
        <f t="shared" si="4329"/>
        <v>0</v>
      </c>
      <c r="P2617" s="389">
        <f t="shared" ref="P2617" si="4351">E2617*F2617</f>
        <v>0</v>
      </c>
      <c r="Q2617" s="389">
        <f t="shared" ref="Q2617" si="4352">SUM(O2617:O2620)</f>
        <v>0</v>
      </c>
      <c r="R2617" s="389">
        <f t="shared" ref="R2617" si="4353">Q2617*1.02*1.05*$R$14</f>
        <v>0</v>
      </c>
      <c r="S2617" s="389">
        <f t="shared" ref="S2617" si="4354">F2617*$S$17</f>
        <v>0</v>
      </c>
      <c r="T2617" s="392">
        <f>T2521+T2609</f>
        <v>1.0000000000000002</v>
      </c>
    </row>
    <row r="2618" spans="1:20" ht="11.1" customHeight="1">
      <c r="A2618" s="274"/>
      <c r="B2618" s="274"/>
      <c r="C2618" s="274"/>
      <c r="D2618" s="450"/>
      <c r="E2618" s="450"/>
      <c r="F2618" s="441"/>
      <c r="G2618" s="444"/>
      <c r="H2618" s="390"/>
      <c r="I2618" s="447"/>
      <c r="J2618" s="390"/>
      <c r="K2618" s="65"/>
      <c r="L2618" s="65"/>
      <c r="M2618" s="65"/>
      <c r="N2618" s="66"/>
      <c r="O2618" s="64">
        <f t="shared" si="4329"/>
        <v>0</v>
      </c>
      <c r="P2618" s="390"/>
      <c r="Q2618" s="390"/>
      <c r="R2618" s="390"/>
      <c r="S2618" s="390"/>
      <c r="T2618" s="393"/>
    </row>
    <row r="2619" spans="1:20" ht="11.1" customHeight="1">
      <c r="A2619" s="274"/>
      <c r="B2619" s="274"/>
      <c r="C2619" s="274"/>
      <c r="D2619" s="450"/>
      <c r="E2619" s="450"/>
      <c r="F2619" s="441"/>
      <c r="G2619" s="444"/>
      <c r="H2619" s="390"/>
      <c r="I2619" s="447"/>
      <c r="J2619" s="390"/>
      <c r="K2619" s="65"/>
      <c r="L2619" s="65"/>
      <c r="M2619" s="67"/>
      <c r="N2619" s="68"/>
      <c r="O2619" s="64">
        <f t="shared" si="4329"/>
        <v>0</v>
      </c>
      <c r="P2619" s="390"/>
      <c r="Q2619" s="390"/>
      <c r="R2619" s="390"/>
      <c r="S2619" s="390"/>
      <c r="T2619" s="393"/>
    </row>
    <row r="2620" spans="1:20" ht="11.1" customHeight="1">
      <c r="A2620" s="275"/>
      <c r="B2620" s="275"/>
      <c r="C2620" s="275"/>
      <c r="D2620" s="451"/>
      <c r="E2620" s="451"/>
      <c r="F2620" s="442"/>
      <c r="G2620" s="445"/>
      <c r="H2620" s="391"/>
      <c r="I2620" s="448"/>
      <c r="J2620" s="391"/>
      <c r="K2620" s="65"/>
      <c r="L2620" s="65"/>
      <c r="M2620" s="65"/>
      <c r="N2620" s="66"/>
      <c r="O2620" s="64">
        <f t="shared" si="4329"/>
        <v>0</v>
      </c>
      <c r="P2620" s="391"/>
      <c r="Q2620" s="391"/>
      <c r="R2620" s="391"/>
      <c r="S2620" s="391"/>
      <c r="T2620" s="394"/>
    </row>
    <row r="2621" spans="1:20" ht="11.1" customHeight="1">
      <c r="A2621" s="273"/>
      <c r="B2621" s="273"/>
      <c r="C2621" s="273" t="s">
        <v>373</v>
      </c>
      <c r="D2621" s="449"/>
      <c r="E2621" s="449"/>
      <c r="F2621" s="440">
        <f t="shared" ref="F2621" si="4355">H2621+J2621+R2621</f>
        <v>0</v>
      </c>
      <c r="G2621" s="443"/>
      <c r="H2621" s="389">
        <f t="shared" ref="H2621" si="4356">G2621*$P$8/1000</f>
        <v>0</v>
      </c>
      <c r="I2621" s="446"/>
      <c r="J2621" s="389">
        <f t="shared" ref="J2621" si="4357">I2621*$P$9/1000</f>
        <v>0</v>
      </c>
      <c r="K2621" s="65"/>
      <c r="L2621" s="65"/>
      <c r="M2621" s="65"/>
      <c r="N2621" s="66"/>
      <c r="O2621" s="64">
        <f t="shared" si="4329"/>
        <v>0</v>
      </c>
      <c r="P2621" s="389">
        <f t="shared" ref="P2621" si="4358">E2621*F2621</f>
        <v>0</v>
      </c>
      <c r="Q2621" s="389">
        <f t="shared" ref="Q2621" si="4359">SUM(O2621:O2624)</f>
        <v>0</v>
      </c>
      <c r="R2621" s="389">
        <f t="shared" ref="R2621" si="4360">Q2621*1.02*1.05*$R$14</f>
        <v>0</v>
      </c>
      <c r="S2621" s="389">
        <f t="shared" ref="S2621" si="4361">F2621*$S$17</f>
        <v>0</v>
      </c>
      <c r="T2621" s="398">
        <f>T2613*20%</f>
        <v>145218.42591806667</v>
      </c>
    </row>
    <row r="2622" spans="1:20" ht="11.1" customHeight="1">
      <c r="A2622" s="274"/>
      <c r="B2622" s="274"/>
      <c r="C2622" s="274"/>
      <c r="D2622" s="450"/>
      <c r="E2622" s="450"/>
      <c r="F2622" s="441"/>
      <c r="G2622" s="444"/>
      <c r="H2622" s="390"/>
      <c r="I2622" s="447"/>
      <c r="J2622" s="390"/>
      <c r="K2622" s="65"/>
      <c r="L2622" s="65"/>
      <c r="M2622" s="65"/>
      <c r="N2622" s="66"/>
      <c r="O2622" s="64">
        <f t="shared" si="4329"/>
        <v>0</v>
      </c>
      <c r="P2622" s="390"/>
      <c r="Q2622" s="390"/>
      <c r="R2622" s="390"/>
      <c r="S2622" s="390"/>
      <c r="T2622" s="399"/>
    </row>
    <row r="2623" spans="1:20" ht="11.1" customHeight="1">
      <c r="A2623" s="274"/>
      <c r="B2623" s="274"/>
      <c r="C2623" s="274"/>
      <c r="D2623" s="450"/>
      <c r="E2623" s="450"/>
      <c r="F2623" s="441"/>
      <c r="G2623" s="444"/>
      <c r="H2623" s="390"/>
      <c r="I2623" s="447"/>
      <c r="J2623" s="390"/>
      <c r="K2623" s="65"/>
      <c r="L2623" s="65"/>
      <c r="M2623" s="67"/>
      <c r="N2623" s="68"/>
      <c r="O2623" s="64">
        <f t="shared" si="4329"/>
        <v>0</v>
      </c>
      <c r="P2623" s="390"/>
      <c r="Q2623" s="390"/>
      <c r="R2623" s="390"/>
      <c r="S2623" s="390"/>
      <c r="T2623" s="399"/>
    </row>
    <row r="2624" spans="1:20" ht="11.1" customHeight="1">
      <c r="A2624" s="275"/>
      <c r="B2624" s="275"/>
      <c r="C2624" s="275"/>
      <c r="D2624" s="451"/>
      <c r="E2624" s="451"/>
      <c r="F2624" s="442"/>
      <c r="G2624" s="445"/>
      <c r="H2624" s="391"/>
      <c r="I2624" s="448"/>
      <c r="J2624" s="391"/>
      <c r="K2624" s="65"/>
      <c r="L2624" s="65"/>
      <c r="M2624" s="65"/>
      <c r="N2624" s="66"/>
      <c r="O2624" s="64">
        <f t="shared" si="4329"/>
        <v>0</v>
      </c>
      <c r="P2624" s="391"/>
      <c r="Q2624" s="391"/>
      <c r="R2624" s="391"/>
      <c r="S2624" s="391"/>
      <c r="T2624" s="400"/>
    </row>
    <row r="2625" spans="1:22" ht="11.1" customHeight="1">
      <c r="A2625" s="252"/>
      <c r="B2625" s="252"/>
      <c r="C2625" s="252" t="s">
        <v>451</v>
      </c>
      <c r="D2625" s="255"/>
      <c r="E2625" s="255"/>
      <c r="F2625" s="258">
        <f t="shared" ref="F2625" si="4362">H2625+J2625+R2625</f>
        <v>0</v>
      </c>
      <c r="G2625" s="261"/>
      <c r="H2625" s="264">
        <f t="shared" ref="H2625" si="4363">G2625*$P$8/1000</f>
        <v>0</v>
      </c>
      <c r="I2625" s="267"/>
      <c r="J2625" s="264">
        <f t="shared" ref="J2625" si="4364">I2625*$P$9/1000</f>
        <v>0</v>
      </c>
      <c r="K2625" s="69"/>
      <c r="L2625" s="69"/>
      <c r="M2625" s="69"/>
      <c r="N2625" s="70"/>
      <c r="O2625" s="71">
        <f t="shared" ref="O2625:O2628" si="4365">M2625*N2625</f>
        <v>0</v>
      </c>
      <c r="P2625" s="264">
        <f t="shared" ref="P2625" si="4366">E2625*F2625</f>
        <v>0</v>
      </c>
      <c r="Q2625" s="264">
        <f t="shared" ref="Q2625" si="4367">SUM(O2625:O2628)</f>
        <v>0</v>
      </c>
      <c r="R2625" s="264">
        <f t="shared" ref="R2625" si="4368">Q2625*1.02*1.05*$R$14</f>
        <v>0</v>
      </c>
      <c r="S2625" s="264">
        <f t="shared" ref="S2625" si="4369">F2625*$S$17</f>
        <v>0</v>
      </c>
      <c r="T2625" s="270">
        <f>T2613+T2621</f>
        <v>871310.55550839996</v>
      </c>
    </row>
    <row r="2626" spans="1:22" ht="11.1" customHeight="1">
      <c r="A2626" s="253"/>
      <c r="B2626" s="253"/>
      <c r="C2626" s="253"/>
      <c r="D2626" s="256"/>
      <c r="E2626" s="256"/>
      <c r="F2626" s="259"/>
      <c r="G2626" s="262"/>
      <c r="H2626" s="265"/>
      <c r="I2626" s="268"/>
      <c r="J2626" s="265"/>
      <c r="K2626" s="69"/>
      <c r="L2626" s="69"/>
      <c r="M2626" s="69"/>
      <c r="N2626" s="70"/>
      <c r="O2626" s="71">
        <f t="shared" si="4365"/>
        <v>0</v>
      </c>
      <c r="P2626" s="265"/>
      <c r="Q2626" s="265"/>
      <c r="R2626" s="265"/>
      <c r="S2626" s="265"/>
      <c r="T2626" s="271"/>
      <c r="V2626" s="61"/>
    </row>
    <row r="2627" spans="1:22" ht="11.1" customHeight="1">
      <c r="A2627" s="253"/>
      <c r="B2627" s="253"/>
      <c r="C2627" s="253"/>
      <c r="D2627" s="256"/>
      <c r="E2627" s="256"/>
      <c r="F2627" s="259"/>
      <c r="G2627" s="262"/>
      <c r="H2627" s="265"/>
      <c r="I2627" s="268"/>
      <c r="J2627" s="265"/>
      <c r="K2627" s="69"/>
      <c r="L2627" s="69"/>
      <c r="M2627" s="72"/>
      <c r="N2627" s="73"/>
      <c r="O2627" s="71">
        <f t="shared" si="4365"/>
        <v>0</v>
      </c>
      <c r="P2627" s="265"/>
      <c r="Q2627" s="265"/>
      <c r="R2627" s="265"/>
      <c r="S2627" s="265"/>
      <c r="T2627" s="271"/>
    </row>
    <row r="2628" spans="1:22" ht="11.1" customHeight="1">
      <c r="A2628" s="254"/>
      <c r="B2628" s="254"/>
      <c r="C2628" s="254"/>
      <c r="D2628" s="257"/>
      <c r="E2628" s="257"/>
      <c r="F2628" s="260"/>
      <c r="G2628" s="263"/>
      <c r="H2628" s="266"/>
      <c r="I2628" s="269"/>
      <c r="J2628" s="266"/>
      <c r="K2628" s="69"/>
      <c r="L2628" s="69"/>
      <c r="M2628" s="69"/>
      <c r="N2628" s="70"/>
      <c r="O2628" s="71">
        <f t="shared" si="4365"/>
        <v>0</v>
      </c>
      <c r="P2628" s="266"/>
      <c r="Q2628" s="266"/>
      <c r="R2628" s="266"/>
      <c r="S2628" s="266"/>
      <c r="T2628" s="272"/>
    </row>
    <row r="2629" spans="1:22" ht="26.25" customHeight="1">
      <c r="A2629" s="452" t="s">
        <v>375</v>
      </c>
      <c r="B2629" s="452"/>
      <c r="C2629" s="452"/>
      <c r="D2629" s="452"/>
      <c r="E2629" s="452"/>
      <c r="F2629" s="452"/>
      <c r="G2629" s="452"/>
      <c r="H2629" s="452"/>
      <c r="I2629" s="452"/>
      <c r="J2629" s="452"/>
      <c r="K2629" s="452"/>
      <c r="L2629" s="452"/>
      <c r="M2629" s="452"/>
      <c r="N2629" s="452"/>
      <c r="O2629" s="452"/>
      <c r="P2629" s="452"/>
      <c r="Q2629" s="452"/>
      <c r="R2629" s="452"/>
      <c r="S2629" s="452"/>
      <c r="T2629" s="452"/>
    </row>
    <row r="2630" spans="1:22" ht="7.5" customHeight="1">
      <c r="C2630" s="14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</row>
    <row r="2631" spans="1:22" ht="30" customHeight="1">
      <c r="A2631" s="453" t="s">
        <v>374</v>
      </c>
      <c r="B2631" s="453"/>
      <c r="C2631" s="453"/>
      <c r="D2631" s="453"/>
      <c r="E2631" s="453"/>
      <c r="F2631" s="453"/>
      <c r="G2631" s="453"/>
      <c r="H2631" s="453"/>
      <c r="I2631" s="453"/>
      <c r="J2631" s="453"/>
      <c r="K2631" s="453"/>
      <c r="L2631" s="453"/>
      <c r="M2631" s="453"/>
      <c r="N2631" s="453"/>
      <c r="O2631" s="453"/>
      <c r="P2631" s="453"/>
      <c r="Q2631" s="453"/>
      <c r="R2631" s="453"/>
      <c r="S2631" s="453"/>
      <c r="T2631" s="453"/>
    </row>
    <row r="2632" spans="1:22" ht="12.75" customHeight="1"/>
    <row r="2633" spans="1:22" ht="12.75" customHeight="1"/>
    <row r="2634" spans="1:22" ht="12.75" customHeight="1"/>
    <row r="2635" spans="1:22" ht="12.75" customHeight="1"/>
    <row r="2636" spans="1:22" ht="12.75" customHeight="1"/>
    <row r="2637" spans="1:22" ht="12.75" customHeight="1"/>
    <row r="2638" spans="1:22" ht="12.75" customHeight="1"/>
    <row r="2639" spans="1:22" ht="12.75" customHeight="1"/>
    <row r="2640" spans="1:22" ht="12.75" customHeight="1"/>
    <row r="2656" spans="1:18" s="3" customFormat="1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</row>
  </sheetData>
  <mergeCells count="9634">
    <mergeCell ref="S573:S576"/>
    <mergeCell ref="T573:T576"/>
    <mergeCell ref="S577:S580"/>
    <mergeCell ref="T577:T580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2305:S2308"/>
    <mergeCell ref="T2305:T2308"/>
    <mergeCell ref="S2309:S2312"/>
    <mergeCell ref="T2309:T2312"/>
    <mergeCell ref="S2313:S2316"/>
    <mergeCell ref="T2313:T2316"/>
    <mergeCell ref="S2317:S2320"/>
    <mergeCell ref="T2317:T2320"/>
    <mergeCell ref="S2321:S2324"/>
    <mergeCell ref="T2321:T2324"/>
    <mergeCell ref="S2325:S2328"/>
    <mergeCell ref="T2325:T2328"/>
    <mergeCell ref="A2321:A2324"/>
    <mergeCell ref="B2321:B2324"/>
    <mergeCell ref="C2321:C2324"/>
    <mergeCell ref="D2321:D2324"/>
    <mergeCell ref="E2321:E2324"/>
    <mergeCell ref="F2321:F2324"/>
    <mergeCell ref="G2321:G2324"/>
    <mergeCell ref="H2321:H2324"/>
    <mergeCell ref="I2321:I2324"/>
    <mergeCell ref="J2321:J2324"/>
    <mergeCell ref="P2321:P2324"/>
    <mergeCell ref="Q2321:Q2324"/>
    <mergeCell ref="R2321:R2324"/>
    <mergeCell ref="A2325:A2328"/>
    <mergeCell ref="B2325:B2328"/>
    <mergeCell ref="C2325:C2328"/>
    <mergeCell ref="D2325:D2328"/>
    <mergeCell ref="E2325:E2328"/>
    <mergeCell ref="F2325:F2328"/>
    <mergeCell ref="G2325:G2328"/>
    <mergeCell ref="H2325:H2328"/>
    <mergeCell ref="I2325:I2328"/>
    <mergeCell ref="J2325:J2328"/>
    <mergeCell ref="P2325:P2328"/>
    <mergeCell ref="Q2325:Q2328"/>
    <mergeCell ref="R2325:R2328"/>
    <mergeCell ref="B2313:B2316"/>
    <mergeCell ref="C2313:C2316"/>
    <mergeCell ref="D2313:D2316"/>
    <mergeCell ref="E2313:E2316"/>
    <mergeCell ref="F2313:F2316"/>
    <mergeCell ref="G2313:G2316"/>
    <mergeCell ref="H2313:H2316"/>
    <mergeCell ref="I2313:I2316"/>
    <mergeCell ref="J2313:J2316"/>
    <mergeCell ref="P2313:P2316"/>
    <mergeCell ref="Q2313:Q2316"/>
    <mergeCell ref="R2313:R2316"/>
    <mergeCell ref="A2317:A2320"/>
    <mergeCell ref="B2317:B2320"/>
    <mergeCell ref="C2317:C2320"/>
    <mergeCell ref="D2317:D2320"/>
    <mergeCell ref="E2317:E2320"/>
    <mergeCell ref="F2317:F2320"/>
    <mergeCell ref="G2317:G2320"/>
    <mergeCell ref="H2317:H2320"/>
    <mergeCell ref="I2317:I2320"/>
    <mergeCell ref="J2317:J2320"/>
    <mergeCell ref="P2317:P2320"/>
    <mergeCell ref="Q2317:Q2320"/>
    <mergeCell ref="R2317:R2320"/>
    <mergeCell ref="T2421:T2424"/>
    <mergeCell ref="A2425:A2428"/>
    <mergeCell ref="B2425:B2428"/>
    <mergeCell ref="R2425:R2428"/>
    <mergeCell ref="S2425:S2428"/>
    <mergeCell ref="G2369:G2372"/>
    <mergeCell ref="H2369:H2372"/>
    <mergeCell ref="I2369:I2372"/>
    <mergeCell ref="J2369:J2372"/>
    <mergeCell ref="P2369:P2372"/>
    <mergeCell ref="Q2369:Q2372"/>
    <mergeCell ref="J2349:J2352"/>
    <mergeCell ref="P2349:P2352"/>
    <mergeCell ref="Q2349:Q2352"/>
    <mergeCell ref="R2349:R2352"/>
    <mergeCell ref="S2349:S2352"/>
    <mergeCell ref="T2349:T2352"/>
    <mergeCell ref="A2421:A2424"/>
    <mergeCell ref="B2421:B2424"/>
    <mergeCell ref="A2305:A2308"/>
    <mergeCell ref="B2305:B2308"/>
    <mergeCell ref="C2305:C2308"/>
    <mergeCell ref="D2305:D2308"/>
    <mergeCell ref="E2305:E2308"/>
    <mergeCell ref="F2305:F2308"/>
    <mergeCell ref="G2305:G2308"/>
    <mergeCell ref="H2305:H2308"/>
    <mergeCell ref="I2305:I2308"/>
    <mergeCell ref="J2305:J2308"/>
    <mergeCell ref="P2305:P2308"/>
    <mergeCell ref="Q2305:Q2308"/>
    <mergeCell ref="R2305:R2308"/>
    <mergeCell ref="A2309:A2312"/>
    <mergeCell ref="B2309:B2312"/>
    <mergeCell ref="C2309:C2312"/>
    <mergeCell ref="D2309:D2312"/>
    <mergeCell ref="E2309:E2312"/>
    <mergeCell ref="F2309:F2312"/>
    <mergeCell ref="G2309:G2312"/>
    <mergeCell ref="H2309:H2312"/>
    <mergeCell ref="I2309:I2312"/>
    <mergeCell ref="J2309:J2312"/>
    <mergeCell ref="P2309:P2312"/>
    <mergeCell ref="Q2309:Q2312"/>
    <mergeCell ref="R2309:R2312"/>
    <mergeCell ref="A2313:A2316"/>
    <mergeCell ref="S2493:S2496"/>
    <mergeCell ref="T2493:T2496"/>
    <mergeCell ref="A2497:A2500"/>
    <mergeCell ref="B2497:B2500"/>
    <mergeCell ref="C2497:C2500"/>
    <mergeCell ref="D2497:D2500"/>
    <mergeCell ref="E2497:E2500"/>
    <mergeCell ref="F2497:F2500"/>
    <mergeCell ref="G2497:G2500"/>
    <mergeCell ref="H2497:H2500"/>
    <mergeCell ref="H2493:H2496"/>
    <mergeCell ref="I2493:I2496"/>
    <mergeCell ref="J2493:J2496"/>
    <mergeCell ref="P2493:P2496"/>
    <mergeCell ref="Q2493:Q2496"/>
    <mergeCell ref="R2493:R2496"/>
    <mergeCell ref="T2497:T2500"/>
    <mergeCell ref="I2497:I2500"/>
    <mergeCell ref="J2497:J2500"/>
    <mergeCell ref="P2497:P2500"/>
    <mergeCell ref="Q2497:Q2500"/>
    <mergeCell ref="R2497:R2500"/>
    <mergeCell ref="S2497:S2500"/>
    <mergeCell ref="S2485:S2488"/>
    <mergeCell ref="T2485:T2488"/>
    <mergeCell ref="T2481:T2484"/>
    <mergeCell ref="A2485:A2488"/>
    <mergeCell ref="B2485:B2488"/>
    <mergeCell ref="C2485:C2488"/>
    <mergeCell ref="D2485:D2488"/>
    <mergeCell ref="E2485:E2488"/>
    <mergeCell ref="R2505:R2508"/>
    <mergeCell ref="S2505:S2508"/>
    <mergeCell ref="T2505:T2508"/>
    <mergeCell ref="G2505:G2508"/>
    <mergeCell ref="H2505:H2508"/>
    <mergeCell ref="I2505:I2508"/>
    <mergeCell ref="J2505:J2508"/>
    <mergeCell ref="P2505:P2508"/>
    <mergeCell ref="Q2505:Q2508"/>
    <mergeCell ref="A2505:A2508"/>
    <mergeCell ref="B2505:B2508"/>
    <mergeCell ref="C2505:C2508"/>
    <mergeCell ref="D2505:D2508"/>
    <mergeCell ref="E2505:E2508"/>
    <mergeCell ref="F2505:F2508"/>
    <mergeCell ref="J2501:J2504"/>
    <mergeCell ref="P2501:P2504"/>
    <mergeCell ref="Q2501:Q2504"/>
    <mergeCell ref="R2501:R2504"/>
    <mergeCell ref="S2501:S2504"/>
    <mergeCell ref="T2501:T2504"/>
    <mergeCell ref="A2501:A2504"/>
    <mergeCell ref="B2501:B2504"/>
    <mergeCell ref="C2501:C2504"/>
    <mergeCell ref="D2501:D2504"/>
    <mergeCell ref="E2501:E2504"/>
    <mergeCell ref="F2501:F2504"/>
    <mergeCell ref="G2501:G2504"/>
    <mergeCell ref="H2501:H2504"/>
    <mergeCell ref="I2501:I2504"/>
    <mergeCell ref="F2485:F2488"/>
    <mergeCell ref="G2485:G2488"/>
    <mergeCell ref="H2485:H2488"/>
    <mergeCell ref="I2485:I2488"/>
    <mergeCell ref="I2481:I2484"/>
    <mergeCell ref="J2481:J2484"/>
    <mergeCell ref="P2481:P2484"/>
    <mergeCell ref="Q2481:Q2484"/>
    <mergeCell ref="R2481:R2484"/>
    <mergeCell ref="S2481:S2484"/>
    <mergeCell ref="A2473:A2476"/>
    <mergeCell ref="B2473:B2476"/>
    <mergeCell ref="C2473:C2476"/>
    <mergeCell ref="D2473:D2476"/>
    <mergeCell ref="E2473:E2476"/>
    <mergeCell ref="F2473:F2476"/>
    <mergeCell ref="R2489:R2492"/>
    <mergeCell ref="S2489:S2492"/>
    <mergeCell ref="J2485:J2488"/>
    <mergeCell ref="P2485:P2488"/>
    <mergeCell ref="Q2485:Q2488"/>
    <mergeCell ref="R2485:R2488"/>
    <mergeCell ref="S2477:S2480"/>
    <mergeCell ref="T2489:T2492"/>
    <mergeCell ref="A2493:A2496"/>
    <mergeCell ref="B2493:B2496"/>
    <mergeCell ref="C2493:C2496"/>
    <mergeCell ref="D2493:D2496"/>
    <mergeCell ref="E2493:E2496"/>
    <mergeCell ref="F2493:F2496"/>
    <mergeCell ref="G2493:G2496"/>
    <mergeCell ref="G2489:G2492"/>
    <mergeCell ref="H2489:H2492"/>
    <mergeCell ref="I2489:I2492"/>
    <mergeCell ref="J2489:J2492"/>
    <mergeCell ref="P2489:P2492"/>
    <mergeCell ref="Q2489:Q2492"/>
    <mergeCell ref="A2489:A2492"/>
    <mergeCell ref="B2489:B2492"/>
    <mergeCell ref="C2489:C2492"/>
    <mergeCell ref="D2489:D2492"/>
    <mergeCell ref="E2489:E2492"/>
    <mergeCell ref="F2489:F2492"/>
    <mergeCell ref="T2477:T2480"/>
    <mergeCell ref="A2481:A2484"/>
    <mergeCell ref="B2481:B2484"/>
    <mergeCell ref="C2481:C2484"/>
    <mergeCell ref="D2481:D2484"/>
    <mergeCell ref="E2481:E2484"/>
    <mergeCell ref="F2481:F2484"/>
    <mergeCell ref="G2481:G2484"/>
    <mergeCell ref="H2481:H2484"/>
    <mergeCell ref="H2477:H2480"/>
    <mergeCell ref="I2477:I2480"/>
    <mergeCell ref="J2477:J2480"/>
    <mergeCell ref="P2477:P2480"/>
    <mergeCell ref="Q2477:Q2480"/>
    <mergeCell ref="R2477:R2480"/>
    <mergeCell ref="R2473:R2476"/>
    <mergeCell ref="S2473:S2476"/>
    <mergeCell ref="T2473:T2476"/>
    <mergeCell ref="A2477:A2480"/>
    <mergeCell ref="B2477:B2480"/>
    <mergeCell ref="C2477:C2480"/>
    <mergeCell ref="D2477:D2480"/>
    <mergeCell ref="E2477:E2480"/>
    <mergeCell ref="F2477:F2480"/>
    <mergeCell ref="G2477:G2480"/>
    <mergeCell ref="G2473:G2476"/>
    <mergeCell ref="H2473:H2476"/>
    <mergeCell ref="I2473:I2476"/>
    <mergeCell ref="J2473:J2476"/>
    <mergeCell ref="P2473:P2476"/>
    <mergeCell ref="Q2473:Q2476"/>
    <mergeCell ref="J2469:J2472"/>
    <mergeCell ref="P2469:P2472"/>
    <mergeCell ref="Q2469:Q2472"/>
    <mergeCell ref="R2469:R2472"/>
    <mergeCell ref="S2469:S2472"/>
    <mergeCell ref="T2469:T2472"/>
    <mergeCell ref="T2465:T2468"/>
    <mergeCell ref="A2469:A2472"/>
    <mergeCell ref="B2469:B2472"/>
    <mergeCell ref="C2469:C2472"/>
    <mergeCell ref="D2469:D2472"/>
    <mergeCell ref="E2469:E2472"/>
    <mergeCell ref="F2469:F2472"/>
    <mergeCell ref="G2469:G2472"/>
    <mergeCell ref="H2469:H2472"/>
    <mergeCell ref="I2469:I2472"/>
    <mergeCell ref="I2465:I2468"/>
    <mergeCell ref="J2465:J2468"/>
    <mergeCell ref="P2465:P2468"/>
    <mergeCell ref="Q2465:Q2468"/>
    <mergeCell ref="R2465:R2468"/>
    <mergeCell ref="S2465:S2468"/>
    <mergeCell ref="A2465:A2468"/>
    <mergeCell ref="B2465:B2468"/>
    <mergeCell ref="C2465:C2468"/>
    <mergeCell ref="D2465:D2468"/>
    <mergeCell ref="E2465:E2468"/>
    <mergeCell ref="F2465:F2468"/>
    <mergeCell ref="G2465:G2468"/>
    <mergeCell ref="H2465:H2468"/>
    <mergeCell ref="J2453:J2456"/>
    <mergeCell ref="P2453:P2456"/>
    <mergeCell ref="Q2453:Q2456"/>
    <mergeCell ref="R2453:R2456"/>
    <mergeCell ref="S2453:S2456"/>
    <mergeCell ref="T2453:T2456"/>
    <mergeCell ref="T2449:T2452"/>
    <mergeCell ref="A2453:A2456"/>
    <mergeCell ref="B2453:B2456"/>
    <mergeCell ref="C2453:C2456"/>
    <mergeCell ref="D2453:D2456"/>
    <mergeCell ref="E2453:E2456"/>
    <mergeCell ref="F2453:F2456"/>
    <mergeCell ref="G2453:G2456"/>
    <mergeCell ref="H2453:H2456"/>
    <mergeCell ref="I2453:I2456"/>
    <mergeCell ref="I2449:I2452"/>
    <mergeCell ref="J2449:J2452"/>
    <mergeCell ref="P2449:P2452"/>
    <mergeCell ref="Q2449:Q2452"/>
    <mergeCell ref="R2449:R2452"/>
    <mergeCell ref="S2449:S2452"/>
    <mergeCell ref="R2457:R2460"/>
    <mergeCell ref="S2457:S2460"/>
    <mergeCell ref="T2457:T2460"/>
    <mergeCell ref="A2461:A2464"/>
    <mergeCell ref="B2461:B2464"/>
    <mergeCell ref="C2461:C2464"/>
    <mergeCell ref="D2461:D2464"/>
    <mergeCell ref="E2461:E2464"/>
    <mergeCell ref="F2461:F2464"/>
    <mergeCell ref="G2461:G2464"/>
    <mergeCell ref="G2457:G2460"/>
    <mergeCell ref="H2457:H2460"/>
    <mergeCell ref="I2457:I2460"/>
    <mergeCell ref="J2457:J2460"/>
    <mergeCell ref="P2457:P2460"/>
    <mergeCell ref="Q2457:Q2460"/>
    <mergeCell ref="A2457:A2460"/>
    <mergeCell ref="B2457:B2460"/>
    <mergeCell ref="C2457:C2460"/>
    <mergeCell ref="D2457:D2460"/>
    <mergeCell ref="E2457:E2460"/>
    <mergeCell ref="F2457:F2460"/>
    <mergeCell ref="S2461:S2464"/>
    <mergeCell ref="T2461:T2464"/>
    <mergeCell ref="H2461:H2464"/>
    <mergeCell ref="I2461:I2464"/>
    <mergeCell ref="J2461:J2464"/>
    <mergeCell ref="P2461:P2464"/>
    <mergeCell ref="Q2461:Q2464"/>
    <mergeCell ref="R2461:R2464"/>
    <mergeCell ref="Q2437:Q2440"/>
    <mergeCell ref="R2437:R2440"/>
    <mergeCell ref="S2437:S2440"/>
    <mergeCell ref="T2437:T2440"/>
    <mergeCell ref="A2441:A2444"/>
    <mergeCell ref="B2441:B2444"/>
    <mergeCell ref="C2441:C2444"/>
    <mergeCell ref="D2441:D2444"/>
    <mergeCell ref="E2441:E2444"/>
    <mergeCell ref="F2441:F2444"/>
    <mergeCell ref="F2437:F2440"/>
    <mergeCell ref="G2437:G2440"/>
    <mergeCell ref="H2437:H2440"/>
    <mergeCell ref="I2437:I2440"/>
    <mergeCell ref="J2437:J2440"/>
    <mergeCell ref="P2437:P2440"/>
    <mergeCell ref="A2437:A2440"/>
    <mergeCell ref="B2437:B2440"/>
    <mergeCell ref="C2437:C2440"/>
    <mergeCell ref="D2437:D2440"/>
    <mergeCell ref="E2437:E2440"/>
    <mergeCell ref="S2445:S2448"/>
    <mergeCell ref="T2445:T2448"/>
    <mergeCell ref="A2449:A2452"/>
    <mergeCell ref="B2449:B2452"/>
    <mergeCell ref="C2449:C2452"/>
    <mergeCell ref="D2449:D2452"/>
    <mergeCell ref="E2449:E2452"/>
    <mergeCell ref="F2449:F2452"/>
    <mergeCell ref="G2449:G2452"/>
    <mergeCell ref="H2449:H2452"/>
    <mergeCell ref="H2445:H2448"/>
    <mergeCell ref="I2445:I2448"/>
    <mergeCell ref="J2445:J2448"/>
    <mergeCell ref="P2445:P2448"/>
    <mergeCell ref="Q2445:Q2448"/>
    <mergeCell ref="R2445:R2448"/>
    <mergeCell ref="R2441:R2444"/>
    <mergeCell ref="S2441:S2444"/>
    <mergeCell ref="T2441:T2444"/>
    <mergeCell ref="A2445:A2448"/>
    <mergeCell ref="B2445:B2448"/>
    <mergeCell ref="C2445:C2448"/>
    <mergeCell ref="D2445:D2448"/>
    <mergeCell ref="E2445:E2448"/>
    <mergeCell ref="F2445:F2448"/>
    <mergeCell ref="G2445:G2448"/>
    <mergeCell ref="G2441:G2444"/>
    <mergeCell ref="H2441:H2444"/>
    <mergeCell ref="I2441:I2444"/>
    <mergeCell ref="J2441:J2444"/>
    <mergeCell ref="P2441:P2444"/>
    <mergeCell ref="Q2441:Q2444"/>
    <mergeCell ref="A1877:A1880"/>
    <mergeCell ref="B1877:B1880"/>
    <mergeCell ref="R1877:R1880"/>
    <mergeCell ref="S1877:S1880"/>
    <mergeCell ref="T2377:T2380"/>
    <mergeCell ref="E2365:E2368"/>
    <mergeCell ref="F2365:F2368"/>
    <mergeCell ref="G2365:G2368"/>
    <mergeCell ref="H2365:H2368"/>
    <mergeCell ref="I2365:I2368"/>
    <mergeCell ref="I2361:I2364"/>
    <mergeCell ref="J2361:J2364"/>
    <mergeCell ref="P2361:P2364"/>
    <mergeCell ref="Q2361:Q2364"/>
    <mergeCell ref="R2361:R2364"/>
    <mergeCell ref="S2361:S2364"/>
    <mergeCell ref="S2357:S2360"/>
    <mergeCell ref="T2357:T2360"/>
    <mergeCell ref="A2361:A2364"/>
    <mergeCell ref="B2361:B2364"/>
    <mergeCell ref="C2361:C2364"/>
    <mergeCell ref="D2361:D2364"/>
    <mergeCell ref="E2361:E2364"/>
    <mergeCell ref="F2361:F2364"/>
    <mergeCell ref="G2361:G2364"/>
    <mergeCell ref="H2361:H2364"/>
    <mergeCell ref="H2357:H2360"/>
    <mergeCell ref="I2357:I2360"/>
    <mergeCell ref="D2373:D2376"/>
    <mergeCell ref="E2373:E2376"/>
    <mergeCell ref="F2373:F2376"/>
    <mergeCell ref="G2373:G2376"/>
    <mergeCell ref="A1873:A1876"/>
    <mergeCell ref="B1873:B1876"/>
    <mergeCell ref="R1873:R1876"/>
    <mergeCell ref="S1873:S1876"/>
    <mergeCell ref="T1873:T1876"/>
    <mergeCell ref="A1713:A1716"/>
    <mergeCell ref="B1713:B1716"/>
    <mergeCell ref="R1713:R1716"/>
    <mergeCell ref="S1713:S1716"/>
    <mergeCell ref="T1713:T1716"/>
    <mergeCell ref="A1785:A1788"/>
    <mergeCell ref="B1785:B1788"/>
    <mergeCell ref="R1785:R1788"/>
    <mergeCell ref="S1785:S1788"/>
    <mergeCell ref="T1785:T1788"/>
    <mergeCell ref="I2377:I2380"/>
    <mergeCell ref="J2377:J2380"/>
    <mergeCell ref="P2377:P2380"/>
    <mergeCell ref="Q2377:Q2380"/>
    <mergeCell ref="R2377:R2380"/>
    <mergeCell ref="S2377:S2380"/>
    <mergeCell ref="S2373:S2376"/>
    <mergeCell ref="T2373:T2376"/>
    <mergeCell ref="A2377:A2380"/>
    <mergeCell ref="B2377:B2380"/>
    <mergeCell ref="C2377:C2380"/>
    <mergeCell ref="D2377:D2380"/>
    <mergeCell ref="E2377:E2380"/>
    <mergeCell ref="F2377:F2380"/>
    <mergeCell ref="G2377:G2380"/>
    <mergeCell ref="H2377:H2380"/>
    <mergeCell ref="H2373:H2376"/>
    <mergeCell ref="R2421:R2424"/>
    <mergeCell ref="S2421:S2424"/>
    <mergeCell ref="J2365:J2368"/>
    <mergeCell ref="P2365:P2368"/>
    <mergeCell ref="Q2365:Q2368"/>
    <mergeCell ref="R2365:R2368"/>
    <mergeCell ref="S2365:S2368"/>
    <mergeCell ref="T2365:T2368"/>
    <mergeCell ref="T2361:T2364"/>
    <mergeCell ref="A2365:A2368"/>
    <mergeCell ref="B2365:B2368"/>
    <mergeCell ref="C2365:C2368"/>
    <mergeCell ref="D2365:D2368"/>
    <mergeCell ref="I2373:I2376"/>
    <mergeCell ref="J2373:J2376"/>
    <mergeCell ref="P2373:P2376"/>
    <mergeCell ref="Q2373:Q2376"/>
    <mergeCell ref="R2373:R2376"/>
    <mergeCell ref="R2369:R2372"/>
    <mergeCell ref="S2369:S2372"/>
    <mergeCell ref="T2369:T2372"/>
    <mergeCell ref="A2373:A2376"/>
    <mergeCell ref="B2373:B2376"/>
    <mergeCell ref="C2373:C2376"/>
    <mergeCell ref="A2369:A2372"/>
    <mergeCell ref="B2369:B2372"/>
    <mergeCell ref="C2369:C2372"/>
    <mergeCell ref="D2369:D2372"/>
    <mergeCell ref="E2369:E2372"/>
    <mergeCell ref="F2369:F2372"/>
    <mergeCell ref="J2417:J2420"/>
    <mergeCell ref="P2417:P2420"/>
    <mergeCell ref="J2357:J2360"/>
    <mergeCell ref="P2357:P2360"/>
    <mergeCell ref="Q2357:Q2360"/>
    <mergeCell ref="R2357:R2360"/>
    <mergeCell ref="R2353:R2356"/>
    <mergeCell ref="S2353:S2356"/>
    <mergeCell ref="T2353:T2356"/>
    <mergeCell ref="A2357:A2360"/>
    <mergeCell ref="B2357:B2360"/>
    <mergeCell ref="C2357:C2360"/>
    <mergeCell ref="D2357:D2360"/>
    <mergeCell ref="E2357:E2360"/>
    <mergeCell ref="F2357:F2360"/>
    <mergeCell ref="G2357:G2360"/>
    <mergeCell ref="G2353:G2356"/>
    <mergeCell ref="H2353:H2356"/>
    <mergeCell ref="I2353:I2356"/>
    <mergeCell ref="J2353:J2356"/>
    <mergeCell ref="P2353:P2356"/>
    <mergeCell ref="Q2353:Q2356"/>
    <mergeCell ref="A2353:A2356"/>
    <mergeCell ref="B2353:B2356"/>
    <mergeCell ref="C2353:C2356"/>
    <mergeCell ref="D2353:D2356"/>
    <mergeCell ref="E2353:E2356"/>
    <mergeCell ref="F2353:F2356"/>
    <mergeCell ref="R2337:R2340"/>
    <mergeCell ref="S2337:S2340"/>
    <mergeCell ref="T2337:T2340"/>
    <mergeCell ref="A2341:A2344"/>
    <mergeCell ref="B2341:B2344"/>
    <mergeCell ref="C2341:C2344"/>
    <mergeCell ref="D2341:D2344"/>
    <mergeCell ref="E2341:E2344"/>
    <mergeCell ref="F2341:F2344"/>
    <mergeCell ref="G2341:G2344"/>
    <mergeCell ref="G2337:G2340"/>
    <mergeCell ref="H2337:H2340"/>
    <mergeCell ref="I2337:I2340"/>
    <mergeCell ref="J2337:J2340"/>
    <mergeCell ref="P2337:P2340"/>
    <mergeCell ref="Q2337:Q2340"/>
    <mergeCell ref="A2337:A2340"/>
    <mergeCell ref="B2337:B2340"/>
    <mergeCell ref="C2337:C2340"/>
    <mergeCell ref="D2337:D2340"/>
    <mergeCell ref="E2337:E2340"/>
    <mergeCell ref="F2337:F2340"/>
    <mergeCell ref="T2345:T2348"/>
    <mergeCell ref="A2349:A2352"/>
    <mergeCell ref="B2349:B2352"/>
    <mergeCell ref="C2349:C2352"/>
    <mergeCell ref="D2349:D2352"/>
    <mergeCell ref="E2349:E2352"/>
    <mergeCell ref="F2349:F2352"/>
    <mergeCell ref="G2349:G2352"/>
    <mergeCell ref="H2349:H2352"/>
    <mergeCell ref="I2349:I2352"/>
    <mergeCell ref="I2345:I2348"/>
    <mergeCell ref="J2345:J2348"/>
    <mergeCell ref="P2345:P2348"/>
    <mergeCell ref="Q2345:Q2348"/>
    <mergeCell ref="R2345:R2348"/>
    <mergeCell ref="S2345:S2348"/>
    <mergeCell ref="S2341:S2344"/>
    <mergeCell ref="T2341:T2344"/>
    <mergeCell ref="A2345:A2348"/>
    <mergeCell ref="B2345:B2348"/>
    <mergeCell ref="C2345:C2348"/>
    <mergeCell ref="D2345:D2348"/>
    <mergeCell ref="E2345:E2348"/>
    <mergeCell ref="F2345:F2348"/>
    <mergeCell ref="G2345:G2348"/>
    <mergeCell ref="H2345:H2348"/>
    <mergeCell ref="H2341:H2344"/>
    <mergeCell ref="I2341:I2344"/>
    <mergeCell ref="J2341:J2344"/>
    <mergeCell ref="P2341:P2344"/>
    <mergeCell ref="Q2341:Q2344"/>
    <mergeCell ref="R2341:R2344"/>
    <mergeCell ref="J2333:J2336"/>
    <mergeCell ref="P2333:P2336"/>
    <mergeCell ref="Q2333:Q2336"/>
    <mergeCell ref="R2333:R2336"/>
    <mergeCell ref="S2333:S2336"/>
    <mergeCell ref="T2333:T2336"/>
    <mergeCell ref="T2329:T2332"/>
    <mergeCell ref="A2333:A2336"/>
    <mergeCell ref="B2333:B2336"/>
    <mergeCell ref="C2333:C2336"/>
    <mergeCell ref="D2333:D2336"/>
    <mergeCell ref="E2333:E2336"/>
    <mergeCell ref="F2333:F2336"/>
    <mergeCell ref="G2333:G2336"/>
    <mergeCell ref="H2333:H2336"/>
    <mergeCell ref="I2333:I2336"/>
    <mergeCell ref="I2329:I2332"/>
    <mergeCell ref="J2329:J2332"/>
    <mergeCell ref="P2329:P2332"/>
    <mergeCell ref="Q2329:Q2332"/>
    <mergeCell ref="R2329:R2332"/>
    <mergeCell ref="S2329:S2332"/>
    <mergeCell ref="A2329:A2332"/>
    <mergeCell ref="B2329:B2332"/>
    <mergeCell ref="C2329:C2332"/>
    <mergeCell ref="D2329:D2332"/>
    <mergeCell ref="E2329:E2332"/>
    <mergeCell ref="F2329:F2332"/>
    <mergeCell ref="G2329:G2332"/>
    <mergeCell ref="H2329:H2332"/>
    <mergeCell ref="J2293:J2296"/>
    <mergeCell ref="P2293:P2296"/>
    <mergeCell ref="Q2293:Q2296"/>
    <mergeCell ref="R2293:R2296"/>
    <mergeCell ref="S2293:S2296"/>
    <mergeCell ref="T2293:T2296"/>
    <mergeCell ref="T2289:T2292"/>
    <mergeCell ref="A2293:A2296"/>
    <mergeCell ref="B2293:B2296"/>
    <mergeCell ref="C2293:C2296"/>
    <mergeCell ref="D2293:D2296"/>
    <mergeCell ref="E2293:E2296"/>
    <mergeCell ref="F2293:F2296"/>
    <mergeCell ref="G2293:G2296"/>
    <mergeCell ref="H2293:H2296"/>
    <mergeCell ref="I2293:I2296"/>
    <mergeCell ref="I2289:I2292"/>
    <mergeCell ref="J2289:J2292"/>
    <mergeCell ref="P2289:P2292"/>
    <mergeCell ref="Q2289:Q2292"/>
    <mergeCell ref="R2289:R2292"/>
    <mergeCell ref="S2289:S2292"/>
    <mergeCell ref="A2289:A2292"/>
    <mergeCell ref="B2289:B2292"/>
    <mergeCell ref="C2289:C2292"/>
    <mergeCell ref="D2289:D2292"/>
    <mergeCell ref="E2289:E2292"/>
    <mergeCell ref="F2289:F2292"/>
    <mergeCell ref="G2289:G2292"/>
    <mergeCell ref="H2289:H2292"/>
    <mergeCell ref="R2297:R2300"/>
    <mergeCell ref="S2297:S2300"/>
    <mergeCell ref="T2297:T2300"/>
    <mergeCell ref="A2301:A2304"/>
    <mergeCell ref="B2301:B2304"/>
    <mergeCell ref="C2301:C2304"/>
    <mergeCell ref="D2301:D2304"/>
    <mergeCell ref="E2301:E2304"/>
    <mergeCell ref="F2301:F2304"/>
    <mergeCell ref="G2301:G2304"/>
    <mergeCell ref="G2297:G2300"/>
    <mergeCell ref="H2297:H2300"/>
    <mergeCell ref="I2297:I2300"/>
    <mergeCell ref="J2297:J2300"/>
    <mergeCell ref="P2297:P2300"/>
    <mergeCell ref="Q2297:Q2300"/>
    <mergeCell ref="A2297:A2300"/>
    <mergeCell ref="B2297:B2300"/>
    <mergeCell ref="C2297:C2300"/>
    <mergeCell ref="D2297:D2300"/>
    <mergeCell ref="E2297:E2300"/>
    <mergeCell ref="F2297:F2300"/>
    <mergeCell ref="S2301:S2304"/>
    <mergeCell ref="T2301:T2304"/>
    <mergeCell ref="H2301:H2304"/>
    <mergeCell ref="I2301:I2304"/>
    <mergeCell ref="J2301:J2304"/>
    <mergeCell ref="P2301:P2304"/>
    <mergeCell ref="Q2301:Q2304"/>
    <mergeCell ref="R2301:R2304"/>
    <mergeCell ref="J2285:J2288"/>
    <mergeCell ref="P2285:P2288"/>
    <mergeCell ref="Q2285:Q2288"/>
    <mergeCell ref="R2285:R2288"/>
    <mergeCell ref="R2281:R2284"/>
    <mergeCell ref="S2281:S2284"/>
    <mergeCell ref="T2281:T2284"/>
    <mergeCell ref="A2285:A2288"/>
    <mergeCell ref="B2285:B2288"/>
    <mergeCell ref="C2285:C2288"/>
    <mergeCell ref="D2285:D2288"/>
    <mergeCell ref="E2285:E2288"/>
    <mergeCell ref="F2285:F2288"/>
    <mergeCell ref="G2285:G2288"/>
    <mergeCell ref="G2281:G2284"/>
    <mergeCell ref="H2281:H2284"/>
    <mergeCell ref="I2281:I2284"/>
    <mergeCell ref="J2281:J2284"/>
    <mergeCell ref="P2281:P2284"/>
    <mergeCell ref="Q2281:Q2284"/>
    <mergeCell ref="A2281:A2284"/>
    <mergeCell ref="B2281:B2284"/>
    <mergeCell ref="A2273:A2276"/>
    <mergeCell ref="B2273:B2276"/>
    <mergeCell ref="C2273:C2276"/>
    <mergeCell ref="D2273:D2276"/>
    <mergeCell ref="E2273:E2276"/>
    <mergeCell ref="F2273:F2276"/>
    <mergeCell ref="G2273:G2276"/>
    <mergeCell ref="H2273:H2276"/>
    <mergeCell ref="H2269:H2272"/>
    <mergeCell ref="I2269:I2272"/>
    <mergeCell ref="J2269:J2272"/>
    <mergeCell ref="P2269:P2272"/>
    <mergeCell ref="Q2269:Q2272"/>
    <mergeCell ref="R2269:R2272"/>
    <mergeCell ref="S2285:S2288"/>
    <mergeCell ref="T2285:T2288"/>
    <mergeCell ref="C2281:C2284"/>
    <mergeCell ref="D2281:D2284"/>
    <mergeCell ref="E2281:E2284"/>
    <mergeCell ref="F2281:F2284"/>
    <mergeCell ref="J2277:J2280"/>
    <mergeCell ref="P2277:P2280"/>
    <mergeCell ref="Q2277:Q2280"/>
    <mergeCell ref="R2277:R2280"/>
    <mergeCell ref="S2277:S2280"/>
    <mergeCell ref="T2277:T2280"/>
    <mergeCell ref="T2273:T2276"/>
    <mergeCell ref="A2277:A2280"/>
    <mergeCell ref="B2277:B2280"/>
    <mergeCell ref="C2277:C2280"/>
    <mergeCell ref="H2285:H2288"/>
    <mergeCell ref="I2285:I2288"/>
    <mergeCell ref="D2277:D2280"/>
    <mergeCell ref="E2277:E2280"/>
    <mergeCell ref="F2277:F2280"/>
    <mergeCell ref="G2277:G2280"/>
    <mergeCell ref="H2277:H2280"/>
    <mergeCell ref="I2277:I2280"/>
    <mergeCell ref="I2273:I2276"/>
    <mergeCell ref="J2273:J2276"/>
    <mergeCell ref="P2273:P2276"/>
    <mergeCell ref="Q2273:Q2276"/>
    <mergeCell ref="R2273:R2276"/>
    <mergeCell ref="S2273:S2276"/>
    <mergeCell ref="S2261:S2264"/>
    <mergeCell ref="T2261:T2264"/>
    <mergeCell ref="T2257:T2260"/>
    <mergeCell ref="A2261:A2264"/>
    <mergeCell ref="B2261:B2264"/>
    <mergeCell ref="C2261:C2264"/>
    <mergeCell ref="D2261:D2264"/>
    <mergeCell ref="E2261:E2264"/>
    <mergeCell ref="F2261:F2264"/>
    <mergeCell ref="G2261:G2264"/>
    <mergeCell ref="H2261:H2264"/>
    <mergeCell ref="I2261:I2264"/>
    <mergeCell ref="I2257:I2260"/>
    <mergeCell ref="J2257:J2260"/>
    <mergeCell ref="P2257:P2260"/>
    <mergeCell ref="Q2257:Q2260"/>
    <mergeCell ref="R2257:R2260"/>
    <mergeCell ref="S2257:S2260"/>
    <mergeCell ref="S2269:S2272"/>
    <mergeCell ref="T2269:T2272"/>
    <mergeCell ref="A2249:A2252"/>
    <mergeCell ref="B2249:B2252"/>
    <mergeCell ref="C2249:C2252"/>
    <mergeCell ref="D2249:D2252"/>
    <mergeCell ref="E2249:E2252"/>
    <mergeCell ref="F2249:F2252"/>
    <mergeCell ref="R2265:R2268"/>
    <mergeCell ref="S2265:S2268"/>
    <mergeCell ref="T2265:T2268"/>
    <mergeCell ref="A2269:A2272"/>
    <mergeCell ref="B2269:B2272"/>
    <mergeCell ref="C2269:C2272"/>
    <mergeCell ref="D2269:D2272"/>
    <mergeCell ref="E2269:E2272"/>
    <mergeCell ref="F2269:F2272"/>
    <mergeCell ref="G2269:G2272"/>
    <mergeCell ref="G2265:G2268"/>
    <mergeCell ref="H2265:H2268"/>
    <mergeCell ref="I2265:I2268"/>
    <mergeCell ref="J2265:J2268"/>
    <mergeCell ref="P2265:P2268"/>
    <mergeCell ref="Q2265:Q2268"/>
    <mergeCell ref="A2265:A2268"/>
    <mergeCell ref="B2265:B2268"/>
    <mergeCell ref="C2265:C2268"/>
    <mergeCell ref="D2265:D2268"/>
    <mergeCell ref="E2265:E2268"/>
    <mergeCell ref="F2265:F2268"/>
    <mergeCell ref="J2261:J2264"/>
    <mergeCell ref="P2261:P2264"/>
    <mergeCell ref="Q2261:Q2264"/>
    <mergeCell ref="R2261:R2264"/>
    <mergeCell ref="S2253:S2256"/>
    <mergeCell ref="T2253:T2256"/>
    <mergeCell ref="A2257:A2260"/>
    <mergeCell ref="B2257:B2260"/>
    <mergeCell ref="C2257:C2260"/>
    <mergeCell ref="D2257:D2260"/>
    <mergeCell ref="E2257:E2260"/>
    <mergeCell ref="F2257:F2260"/>
    <mergeCell ref="G2257:G2260"/>
    <mergeCell ref="H2257:H2260"/>
    <mergeCell ref="H2253:H2256"/>
    <mergeCell ref="I2253:I2256"/>
    <mergeCell ref="J2253:J2256"/>
    <mergeCell ref="P2253:P2256"/>
    <mergeCell ref="Q2253:Q2256"/>
    <mergeCell ref="R2253:R2256"/>
    <mergeCell ref="R2249:R2252"/>
    <mergeCell ref="S2249:S2252"/>
    <mergeCell ref="T2249:T2252"/>
    <mergeCell ref="A2253:A2256"/>
    <mergeCell ref="B2253:B2256"/>
    <mergeCell ref="C2253:C2256"/>
    <mergeCell ref="D2253:D2256"/>
    <mergeCell ref="E2253:E2256"/>
    <mergeCell ref="F2253:F2256"/>
    <mergeCell ref="G2253:G2256"/>
    <mergeCell ref="G2249:G2252"/>
    <mergeCell ref="H2249:H2252"/>
    <mergeCell ref="I2249:I2252"/>
    <mergeCell ref="J2249:J2252"/>
    <mergeCell ref="P2249:P2252"/>
    <mergeCell ref="Q2249:Q2252"/>
    <mergeCell ref="J2245:J2248"/>
    <mergeCell ref="P2245:P2248"/>
    <mergeCell ref="Q2245:Q2248"/>
    <mergeCell ref="R2245:R2248"/>
    <mergeCell ref="S2245:S2248"/>
    <mergeCell ref="T2245:T2248"/>
    <mergeCell ref="T2241:T2244"/>
    <mergeCell ref="A2245:A2248"/>
    <mergeCell ref="B2245:B2248"/>
    <mergeCell ref="C2245:C2248"/>
    <mergeCell ref="D2245:D2248"/>
    <mergeCell ref="E2245:E2248"/>
    <mergeCell ref="F2245:F2248"/>
    <mergeCell ref="G2245:G2248"/>
    <mergeCell ref="H2245:H2248"/>
    <mergeCell ref="I2245:I2248"/>
    <mergeCell ref="I2241:I2244"/>
    <mergeCell ref="J2241:J2244"/>
    <mergeCell ref="P2241:P2244"/>
    <mergeCell ref="Q2241:Q2244"/>
    <mergeCell ref="R2241:R2244"/>
    <mergeCell ref="S2241:S2244"/>
    <mergeCell ref="A2241:A2244"/>
    <mergeCell ref="B2241:B2244"/>
    <mergeCell ref="C2241:C2244"/>
    <mergeCell ref="D2241:D2244"/>
    <mergeCell ref="E2241:E2244"/>
    <mergeCell ref="F2241:F2244"/>
    <mergeCell ref="G2241:G2244"/>
    <mergeCell ref="H2241:H2244"/>
    <mergeCell ref="A2229:A2232"/>
    <mergeCell ref="B2229:B2232"/>
    <mergeCell ref="R2229:R2232"/>
    <mergeCell ref="S2229:S2232"/>
    <mergeCell ref="T2229:T2232"/>
    <mergeCell ref="D2225:D2228"/>
    <mergeCell ref="E2225:E2228"/>
    <mergeCell ref="F2225:F2228"/>
    <mergeCell ref="G2225:G2228"/>
    <mergeCell ref="H2225:H2228"/>
    <mergeCell ref="I2225:I2228"/>
    <mergeCell ref="J2225:J2228"/>
    <mergeCell ref="P2225:P2228"/>
    <mergeCell ref="Q2225:Q2228"/>
    <mergeCell ref="D2229:D2232"/>
    <mergeCell ref="E2229:E2232"/>
    <mergeCell ref="F2229:F2232"/>
    <mergeCell ref="G2229:G2232"/>
    <mergeCell ref="H2229:H2232"/>
    <mergeCell ref="I2229:I2232"/>
    <mergeCell ref="A2225:A2228"/>
    <mergeCell ref="B2225:B2228"/>
    <mergeCell ref="R2225:R2228"/>
    <mergeCell ref="S2225:S2228"/>
    <mergeCell ref="T2225:T2228"/>
    <mergeCell ref="J2229:J2232"/>
    <mergeCell ref="P2229:P2232"/>
    <mergeCell ref="Q2229:Q2232"/>
    <mergeCell ref="J2221:J2224"/>
    <mergeCell ref="P2221:P2224"/>
    <mergeCell ref="Q2221:Q2224"/>
    <mergeCell ref="R2221:R2224"/>
    <mergeCell ref="S2221:S2224"/>
    <mergeCell ref="T2221:T2224"/>
    <mergeCell ref="T2217:T2220"/>
    <mergeCell ref="A2221:A2224"/>
    <mergeCell ref="B2221:B2224"/>
    <mergeCell ref="C2221:C2224"/>
    <mergeCell ref="D2221:D2224"/>
    <mergeCell ref="E2221:E2224"/>
    <mergeCell ref="F2221:F2224"/>
    <mergeCell ref="G2221:G2224"/>
    <mergeCell ref="H2221:H2224"/>
    <mergeCell ref="I2221:I2224"/>
    <mergeCell ref="I2217:I2220"/>
    <mergeCell ref="J2217:J2220"/>
    <mergeCell ref="P2217:P2220"/>
    <mergeCell ref="Q2217:Q2220"/>
    <mergeCell ref="R2217:R2220"/>
    <mergeCell ref="S2217:S2220"/>
    <mergeCell ref="A2217:A2220"/>
    <mergeCell ref="B2217:B2220"/>
    <mergeCell ref="C2217:C2220"/>
    <mergeCell ref="D2217:D2220"/>
    <mergeCell ref="E2217:E2220"/>
    <mergeCell ref="F2217:F2220"/>
    <mergeCell ref="G2217:G2220"/>
    <mergeCell ref="H2217:H2220"/>
    <mergeCell ref="R2233:R2236"/>
    <mergeCell ref="S2233:S2236"/>
    <mergeCell ref="T2233:T2236"/>
    <mergeCell ref="A2237:A2240"/>
    <mergeCell ref="B2237:B2240"/>
    <mergeCell ref="C2237:C2240"/>
    <mergeCell ref="D2237:D2240"/>
    <mergeCell ref="E2237:E2240"/>
    <mergeCell ref="F2237:F2240"/>
    <mergeCell ref="G2237:G2240"/>
    <mergeCell ref="G2233:G2236"/>
    <mergeCell ref="H2233:H2236"/>
    <mergeCell ref="I2233:I2236"/>
    <mergeCell ref="J2233:J2236"/>
    <mergeCell ref="P2233:P2236"/>
    <mergeCell ref="Q2233:Q2236"/>
    <mergeCell ref="A2233:A2236"/>
    <mergeCell ref="B2233:B2236"/>
    <mergeCell ref="C2233:C2236"/>
    <mergeCell ref="D2233:D2236"/>
    <mergeCell ref="E2233:E2236"/>
    <mergeCell ref="F2233:F2236"/>
    <mergeCell ref="S2237:S2240"/>
    <mergeCell ref="T2237:T2240"/>
    <mergeCell ref="H2237:H2240"/>
    <mergeCell ref="I2237:I2240"/>
    <mergeCell ref="J2237:J2240"/>
    <mergeCell ref="P2237:P2240"/>
    <mergeCell ref="Q2237:Q2240"/>
    <mergeCell ref="R2237:R2240"/>
    <mergeCell ref="J2213:J2216"/>
    <mergeCell ref="P2213:P2216"/>
    <mergeCell ref="Q2213:Q2216"/>
    <mergeCell ref="R2213:R2216"/>
    <mergeCell ref="R2209:R2212"/>
    <mergeCell ref="S2209:S2212"/>
    <mergeCell ref="T2209:T2212"/>
    <mergeCell ref="A2213:A2216"/>
    <mergeCell ref="B2213:B2216"/>
    <mergeCell ref="C2213:C2216"/>
    <mergeCell ref="D2213:D2216"/>
    <mergeCell ref="E2213:E2216"/>
    <mergeCell ref="F2213:F2216"/>
    <mergeCell ref="G2213:G2216"/>
    <mergeCell ref="G2209:G2212"/>
    <mergeCell ref="H2209:H2212"/>
    <mergeCell ref="I2209:I2212"/>
    <mergeCell ref="J2209:J2212"/>
    <mergeCell ref="P2209:P2212"/>
    <mergeCell ref="Q2209:Q2212"/>
    <mergeCell ref="A2209:A2212"/>
    <mergeCell ref="B2209:B2212"/>
    <mergeCell ref="A2201:A2204"/>
    <mergeCell ref="B2201:B2204"/>
    <mergeCell ref="C2201:C2204"/>
    <mergeCell ref="D2201:D2204"/>
    <mergeCell ref="E2201:E2204"/>
    <mergeCell ref="F2201:F2204"/>
    <mergeCell ref="G2201:G2204"/>
    <mergeCell ref="H2201:H2204"/>
    <mergeCell ref="H2197:H2200"/>
    <mergeCell ref="I2197:I2200"/>
    <mergeCell ref="J2197:J2200"/>
    <mergeCell ref="P2197:P2200"/>
    <mergeCell ref="Q2197:Q2200"/>
    <mergeCell ref="R2197:R2200"/>
    <mergeCell ref="S2213:S2216"/>
    <mergeCell ref="T2213:T2216"/>
    <mergeCell ref="C2209:C2212"/>
    <mergeCell ref="D2209:D2212"/>
    <mergeCell ref="E2209:E2212"/>
    <mergeCell ref="F2209:F2212"/>
    <mergeCell ref="J2205:J2208"/>
    <mergeCell ref="P2205:P2208"/>
    <mergeCell ref="Q2205:Q2208"/>
    <mergeCell ref="R2205:R2208"/>
    <mergeCell ref="S2205:S2208"/>
    <mergeCell ref="T2205:T2208"/>
    <mergeCell ref="T2201:T2204"/>
    <mergeCell ref="A2205:A2208"/>
    <mergeCell ref="B2205:B2208"/>
    <mergeCell ref="C2205:C2208"/>
    <mergeCell ref="H2213:H2216"/>
    <mergeCell ref="I2213:I2216"/>
    <mergeCell ref="D2205:D2208"/>
    <mergeCell ref="E2205:E2208"/>
    <mergeCell ref="F2205:F2208"/>
    <mergeCell ref="G2205:G2208"/>
    <mergeCell ref="H2205:H2208"/>
    <mergeCell ref="I2205:I2208"/>
    <mergeCell ref="I2201:I2204"/>
    <mergeCell ref="J2201:J2204"/>
    <mergeCell ref="P2201:P2204"/>
    <mergeCell ref="Q2201:Q2204"/>
    <mergeCell ref="R2201:R2204"/>
    <mergeCell ref="S2201:S2204"/>
    <mergeCell ref="S2189:S2192"/>
    <mergeCell ref="T2189:T2192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I2189:I2192"/>
    <mergeCell ref="I2185:I2188"/>
    <mergeCell ref="J2185:J2188"/>
    <mergeCell ref="P2185:P2188"/>
    <mergeCell ref="Q2185:Q2188"/>
    <mergeCell ref="R2185:R2188"/>
    <mergeCell ref="S2185:S2188"/>
    <mergeCell ref="S2197:S2200"/>
    <mergeCell ref="T2197:T2200"/>
    <mergeCell ref="A2177:A2180"/>
    <mergeCell ref="B2177:B2180"/>
    <mergeCell ref="C2177:C2180"/>
    <mergeCell ref="D2177:D2180"/>
    <mergeCell ref="E2177:E2180"/>
    <mergeCell ref="F2177:F2180"/>
    <mergeCell ref="R2193:R2196"/>
    <mergeCell ref="S2193:S2196"/>
    <mergeCell ref="T2193:T2196"/>
    <mergeCell ref="A2197:A2200"/>
    <mergeCell ref="B2197:B2200"/>
    <mergeCell ref="C2197:C2200"/>
    <mergeCell ref="D2197:D2200"/>
    <mergeCell ref="E2197:E2200"/>
    <mergeCell ref="F2197:F2200"/>
    <mergeCell ref="G2197:G2200"/>
    <mergeCell ref="G2193:G2196"/>
    <mergeCell ref="H2193:H2196"/>
    <mergeCell ref="I2193:I2196"/>
    <mergeCell ref="J2193:J2196"/>
    <mergeCell ref="P2193:P2196"/>
    <mergeCell ref="Q2193:Q2196"/>
    <mergeCell ref="A2193:A2196"/>
    <mergeCell ref="B2193:B2196"/>
    <mergeCell ref="C2193:C2196"/>
    <mergeCell ref="D2193:D2196"/>
    <mergeCell ref="E2193:E2196"/>
    <mergeCell ref="F2193:F2196"/>
    <mergeCell ref="J2189:J2192"/>
    <mergeCell ref="P2189:P2192"/>
    <mergeCell ref="Q2189:Q2192"/>
    <mergeCell ref="R2189:R2192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H2185:H2188"/>
    <mergeCell ref="H2181:H2184"/>
    <mergeCell ref="I2181:I2184"/>
    <mergeCell ref="J2181:J2184"/>
    <mergeCell ref="P2181:P2184"/>
    <mergeCell ref="Q2181:Q2184"/>
    <mergeCell ref="R2181:R2184"/>
    <mergeCell ref="R2177:R2180"/>
    <mergeCell ref="S2177:S2180"/>
    <mergeCell ref="T2177:T2180"/>
    <mergeCell ref="A2181:A2184"/>
    <mergeCell ref="B2181:B2184"/>
    <mergeCell ref="C2181:C2184"/>
    <mergeCell ref="D2181:D2184"/>
    <mergeCell ref="E2181:E2184"/>
    <mergeCell ref="F2181:F2184"/>
    <mergeCell ref="G2181:G2184"/>
    <mergeCell ref="G2177:G2180"/>
    <mergeCell ref="H2177:H2180"/>
    <mergeCell ref="I2177:I2180"/>
    <mergeCell ref="J2177:J2180"/>
    <mergeCell ref="P2177:P2180"/>
    <mergeCell ref="Q2177:Q2180"/>
    <mergeCell ref="J2173:J2176"/>
    <mergeCell ref="P2173:P2176"/>
    <mergeCell ref="Q2173:Q2176"/>
    <mergeCell ref="R2173:R2176"/>
    <mergeCell ref="S2173:S2176"/>
    <mergeCell ref="T2173:T2176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I2173:I2176"/>
    <mergeCell ref="I2169:I2172"/>
    <mergeCell ref="J2169:J2172"/>
    <mergeCell ref="P2169:P2172"/>
    <mergeCell ref="Q2169:Q2172"/>
    <mergeCell ref="R2169:R2172"/>
    <mergeCell ref="S2169:S2172"/>
    <mergeCell ref="A2169:A2172"/>
    <mergeCell ref="B2169:B2172"/>
    <mergeCell ref="C2169:C2172"/>
    <mergeCell ref="D2169:D2172"/>
    <mergeCell ref="E2169:E2172"/>
    <mergeCell ref="F2169:F2172"/>
    <mergeCell ref="G2169:G2172"/>
    <mergeCell ref="H2169:H2172"/>
    <mergeCell ref="J2157:J2160"/>
    <mergeCell ref="P2157:P2160"/>
    <mergeCell ref="Q2157:Q2160"/>
    <mergeCell ref="R2157:R2160"/>
    <mergeCell ref="S2157:S2160"/>
    <mergeCell ref="T2157:T2160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I2157:I2160"/>
    <mergeCell ref="I2153:I2156"/>
    <mergeCell ref="J2153:J2156"/>
    <mergeCell ref="P2153:P2156"/>
    <mergeCell ref="Q2153:Q2156"/>
    <mergeCell ref="R2153:R2156"/>
    <mergeCell ref="S2153:S2156"/>
    <mergeCell ref="A2153:A2156"/>
    <mergeCell ref="B2153:B2156"/>
    <mergeCell ref="C2153:C2156"/>
    <mergeCell ref="D2153:D2156"/>
    <mergeCell ref="E2153:E2156"/>
    <mergeCell ref="F2153:F2156"/>
    <mergeCell ref="G2153:G2156"/>
    <mergeCell ref="H2153:H2156"/>
    <mergeCell ref="R2161:R2164"/>
    <mergeCell ref="S2161:S2164"/>
    <mergeCell ref="T2161:T2164"/>
    <mergeCell ref="A2165:A2168"/>
    <mergeCell ref="B2165:B2168"/>
    <mergeCell ref="C2165:C2168"/>
    <mergeCell ref="D2165:D2168"/>
    <mergeCell ref="E2165:E2168"/>
    <mergeCell ref="F2165:F2168"/>
    <mergeCell ref="G2165:G2168"/>
    <mergeCell ref="G2161:G2164"/>
    <mergeCell ref="H2161:H2164"/>
    <mergeCell ref="I2161:I2164"/>
    <mergeCell ref="J2161:J2164"/>
    <mergeCell ref="P2161:P2164"/>
    <mergeCell ref="Q2161:Q2164"/>
    <mergeCell ref="A2161:A2164"/>
    <mergeCell ref="B2161:B2164"/>
    <mergeCell ref="C2161:C2164"/>
    <mergeCell ref="D2161:D2164"/>
    <mergeCell ref="E2161:E2164"/>
    <mergeCell ref="F2161:F2164"/>
    <mergeCell ref="S2165:S2168"/>
    <mergeCell ref="T2165:T2168"/>
    <mergeCell ref="H2165:H2168"/>
    <mergeCell ref="I2165:I2168"/>
    <mergeCell ref="J2165:J2168"/>
    <mergeCell ref="P2165:P2168"/>
    <mergeCell ref="Q2165:Q2168"/>
    <mergeCell ref="R2165:R2168"/>
    <mergeCell ref="A2141:A2144"/>
    <mergeCell ref="B2141:B2144"/>
    <mergeCell ref="C2141:C2144"/>
    <mergeCell ref="D2141:D2144"/>
    <mergeCell ref="E2141:E2144"/>
    <mergeCell ref="H2149:H2152"/>
    <mergeCell ref="I2149:I2152"/>
    <mergeCell ref="J2149:J2152"/>
    <mergeCell ref="P2149:P2152"/>
    <mergeCell ref="Q2149:Q2152"/>
    <mergeCell ref="R2149:R2152"/>
    <mergeCell ref="R2145:R2148"/>
    <mergeCell ref="S2145:S2148"/>
    <mergeCell ref="T2145:T2148"/>
    <mergeCell ref="A2149:A2152"/>
    <mergeCell ref="B2149:B2152"/>
    <mergeCell ref="D2149:D2152"/>
    <mergeCell ref="E2149:E2152"/>
    <mergeCell ref="F2149:F2152"/>
    <mergeCell ref="G2149:G2152"/>
    <mergeCell ref="G2145:G2148"/>
    <mergeCell ref="H2145:H2148"/>
    <mergeCell ref="I2145:I2148"/>
    <mergeCell ref="J2145:J2148"/>
    <mergeCell ref="P2145:P2148"/>
    <mergeCell ref="Q2145:Q2148"/>
    <mergeCell ref="A2145:A2148"/>
    <mergeCell ref="B2145:B2148"/>
    <mergeCell ref="D2145:D2148"/>
    <mergeCell ref="C2149:C2152"/>
    <mergeCell ref="S2149:S2152"/>
    <mergeCell ref="T2149:T2152"/>
    <mergeCell ref="E2145:E2148"/>
    <mergeCell ref="F2145:F2148"/>
    <mergeCell ref="J2141:J2144"/>
    <mergeCell ref="P2141:P2144"/>
    <mergeCell ref="Q2141:Q2144"/>
    <mergeCell ref="R2141:R2144"/>
    <mergeCell ref="S2141:S2144"/>
    <mergeCell ref="T2141:T2144"/>
    <mergeCell ref="T2137:T2140"/>
    <mergeCell ref="F2141:F2144"/>
    <mergeCell ref="G2141:G2144"/>
    <mergeCell ref="H2141:H2144"/>
    <mergeCell ref="I2141:I2144"/>
    <mergeCell ref="I2137:I2140"/>
    <mergeCell ref="J2137:J2140"/>
    <mergeCell ref="P2137:P2140"/>
    <mergeCell ref="Q2137:Q2140"/>
    <mergeCell ref="R2137:R2140"/>
    <mergeCell ref="S2137:S2140"/>
    <mergeCell ref="S2125:S2128"/>
    <mergeCell ref="T2125:T2128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I2125:I2128"/>
    <mergeCell ref="I2121:I2124"/>
    <mergeCell ref="J2121:J2124"/>
    <mergeCell ref="P2121:P2124"/>
    <mergeCell ref="Q2121:Q2124"/>
    <mergeCell ref="R2121:R2124"/>
    <mergeCell ref="S2121:S2124"/>
    <mergeCell ref="P2125:P2128"/>
    <mergeCell ref="Q2125:Q2128"/>
    <mergeCell ref="R2125:R2128"/>
    <mergeCell ref="A2137:A2140"/>
    <mergeCell ref="B2137:B2140"/>
    <mergeCell ref="C2137:C2140"/>
    <mergeCell ref="D2137:D2140"/>
    <mergeCell ref="E2137:E2140"/>
    <mergeCell ref="F2137:F2140"/>
    <mergeCell ref="G2137:G2140"/>
    <mergeCell ref="H2137:H2140"/>
    <mergeCell ref="H2133:H2136"/>
    <mergeCell ref="I2133:I2136"/>
    <mergeCell ref="J2133:J2136"/>
    <mergeCell ref="A2113:A2116"/>
    <mergeCell ref="B2113:B2116"/>
    <mergeCell ref="C2113:C2116"/>
    <mergeCell ref="D2113:D2116"/>
    <mergeCell ref="E2113:E2116"/>
    <mergeCell ref="F2113:F2116"/>
    <mergeCell ref="J2125:J2128"/>
    <mergeCell ref="R2129:R2132"/>
    <mergeCell ref="S2129:S2132"/>
    <mergeCell ref="T2129:T2132"/>
    <mergeCell ref="A2133:A2136"/>
    <mergeCell ref="B2133:B2136"/>
    <mergeCell ref="C2133:C2136"/>
    <mergeCell ref="D2133:D2136"/>
    <mergeCell ref="E2133:E2136"/>
    <mergeCell ref="F2133:F2136"/>
    <mergeCell ref="G2133:G2136"/>
    <mergeCell ref="G2129:G2132"/>
    <mergeCell ref="H2129:H2132"/>
    <mergeCell ref="I2129:I2132"/>
    <mergeCell ref="J2129:J2132"/>
    <mergeCell ref="P2129:P2132"/>
    <mergeCell ref="Q2129:Q2132"/>
    <mergeCell ref="A2129:A2132"/>
    <mergeCell ref="B2129:B2132"/>
    <mergeCell ref="C2129:C2132"/>
    <mergeCell ref="D2129:D2132"/>
    <mergeCell ref="E2129:E2132"/>
    <mergeCell ref="F2129:F2132"/>
    <mergeCell ref="P2133:P2136"/>
    <mergeCell ref="Q2133:Q2136"/>
    <mergeCell ref="R2133:R2136"/>
    <mergeCell ref="S2133:S2136"/>
    <mergeCell ref="T2133:T2136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H2121:H2124"/>
    <mergeCell ref="H2117:H2120"/>
    <mergeCell ref="I2117:I2120"/>
    <mergeCell ref="J2117:J2120"/>
    <mergeCell ref="P2117:P2120"/>
    <mergeCell ref="Q2117:Q2120"/>
    <mergeCell ref="R2117:R2120"/>
    <mergeCell ref="R2113:R2116"/>
    <mergeCell ref="S2113:S2116"/>
    <mergeCell ref="T2113:T2116"/>
    <mergeCell ref="A2117:A2120"/>
    <mergeCell ref="B2117:B2120"/>
    <mergeCell ref="C2117:C2120"/>
    <mergeCell ref="D2117:D2120"/>
    <mergeCell ref="E2117:E2120"/>
    <mergeCell ref="F2117:F2120"/>
    <mergeCell ref="G2117:G2120"/>
    <mergeCell ref="G2113:G2116"/>
    <mergeCell ref="H2113:H2116"/>
    <mergeCell ref="I2113:I2116"/>
    <mergeCell ref="J2113:J2116"/>
    <mergeCell ref="P2113:P2116"/>
    <mergeCell ref="Q2113:Q2116"/>
    <mergeCell ref="J2109:J2112"/>
    <mergeCell ref="P2109:P2112"/>
    <mergeCell ref="Q2109:Q2112"/>
    <mergeCell ref="R2109:R2112"/>
    <mergeCell ref="S2109:S2112"/>
    <mergeCell ref="T2109:T2112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I2109:I2112"/>
    <mergeCell ref="I2105:I2108"/>
    <mergeCell ref="J2105:J2108"/>
    <mergeCell ref="P2105:P2108"/>
    <mergeCell ref="Q2105:Q2108"/>
    <mergeCell ref="R2105:R2108"/>
    <mergeCell ref="S2105:S2108"/>
    <mergeCell ref="A2105:A2108"/>
    <mergeCell ref="B2105:B2108"/>
    <mergeCell ref="C2105:C2108"/>
    <mergeCell ref="D2105:D2108"/>
    <mergeCell ref="E2105:E2108"/>
    <mergeCell ref="F2105:F2108"/>
    <mergeCell ref="G2105:G2108"/>
    <mergeCell ref="H2105:H2108"/>
    <mergeCell ref="J2093:J2096"/>
    <mergeCell ref="P2093:P2096"/>
    <mergeCell ref="Q2093:Q2096"/>
    <mergeCell ref="R2093:R2096"/>
    <mergeCell ref="S2093:S2096"/>
    <mergeCell ref="T2093:T2096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I2093:I2096"/>
    <mergeCell ref="I2089:I2092"/>
    <mergeCell ref="J2089:J2092"/>
    <mergeCell ref="P2089:P2092"/>
    <mergeCell ref="Q2089:Q2092"/>
    <mergeCell ref="R2089:R2092"/>
    <mergeCell ref="S2089:S2092"/>
    <mergeCell ref="A2089:A2092"/>
    <mergeCell ref="B2089:B2092"/>
    <mergeCell ref="C2089:C2092"/>
    <mergeCell ref="D2089:D2092"/>
    <mergeCell ref="E2089:E2092"/>
    <mergeCell ref="F2089:F2092"/>
    <mergeCell ref="G2089:G2092"/>
    <mergeCell ref="H2089:H2092"/>
    <mergeCell ref="R2097:R2100"/>
    <mergeCell ref="S2097:S2100"/>
    <mergeCell ref="T2097:T2100"/>
    <mergeCell ref="A2101:A2104"/>
    <mergeCell ref="B2101:B2104"/>
    <mergeCell ref="C2101:C2104"/>
    <mergeCell ref="D2101:D2104"/>
    <mergeCell ref="E2101:E2104"/>
    <mergeCell ref="F2101:F2104"/>
    <mergeCell ref="G2101:G2104"/>
    <mergeCell ref="G2097:G2100"/>
    <mergeCell ref="H2097:H2100"/>
    <mergeCell ref="I2097:I2100"/>
    <mergeCell ref="J2097:J2100"/>
    <mergeCell ref="P2097:P2100"/>
    <mergeCell ref="Q2097:Q2100"/>
    <mergeCell ref="A2097:A2100"/>
    <mergeCell ref="B2097:B2100"/>
    <mergeCell ref="C2097:C2100"/>
    <mergeCell ref="D2097:D2100"/>
    <mergeCell ref="E2097:E2100"/>
    <mergeCell ref="F2097:F2100"/>
    <mergeCell ref="S2101:S2104"/>
    <mergeCell ref="T2101:T2104"/>
    <mergeCell ref="H2101:H2104"/>
    <mergeCell ref="I2101:I2104"/>
    <mergeCell ref="J2101:J2104"/>
    <mergeCell ref="P2101:P2104"/>
    <mergeCell ref="Q2101:Q2104"/>
    <mergeCell ref="R2101:R2104"/>
    <mergeCell ref="J2085:J2088"/>
    <mergeCell ref="P2085:P2088"/>
    <mergeCell ref="Q2085:Q2088"/>
    <mergeCell ref="R2085:R2088"/>
    <mergeCell ref="R2081:R2084"/>
    <mergeCell ref="S2081:S2084"/>
    <mergeCell ref="T2081:T2084"/>
    <mergeCell ref="A2085:A2088"/>
    <mergeCell ref="B2085:B2088"/>
    <mergeCell ref="C2085:C2088"/>
    <mergeCell ref="D2085:D2088"/>
    <mergeCell ref="E2085:E2088"/>
    <mergeCell ref="F2085:F2088"/>
    <mergeCell ref="G2085:G2088"/>
    <mergeCell ref="G2081:G2084"/>
    <mergeCell ref="H2081:H2084"/>
    <mergeCell ref="I2081:I2084"/>
    <mergeCell ref="J2081:J2084"/>
    <mergeCell ref="P2081:P2084"/>
    <mergeCell ref="Q2081:Q2084"/>
    <mergeCell ref="A2081:A2084"/>
    <mergeCell ref="B2081:B2084"/>
    <mergeCell ref="A2073:A2076"/>
    <mergeCell ref="B2073:B2076"/>
    <mergeCell ref="D2073:D2076"/>
    <mergeCell ref="E2073:E2076"/>
    <mergeCell ref="F2073:F2076"/>
    <mergeCell ref="G2073:G2076"/>
    <mergeCell ref="H2073:H2076"/>
    <mergeCell ref="H2069:H2072"/>
    <mergeCell ref="I2069:I2072"/>
    <mergeCell ref="J2069:J2072"/>
    <mergeCell ref="P2069:P2072"/>
    <mergeCell ref="Q2069:Q2072"/>
    <mergeCell ref="R2069:R2072"/>
    <mergeCell ref="S2085:S2088"/>
    <mergeCell ref="T2085:T2088"/>
    <mergeCell ref="C2081:C2084"/>
    <mergeCell ref="D2081:D2084"/>
    <mergeCell ref="E2081:E2084"/>
    <mergeCell ref="F2081:F2084"/>
    <mergeCell ref="J2077:J2080"/>
    <mergeCell ref="P2077:P2080"/>
    <mergeCell ref="Q2077:Q2080"/>
    <mergeCell ref="R2077:R2080"/>
    <mergeCell ref="S2077:S2080"/>
    <mergeCell ref="T2077:T2080"/>
    <mergeCell ref="T2073:T2076"/>
    <mergeCell ref="A2077:A2080"/>
    <mergeCell ref="B2077:B2080"/>
    <mergeCell ref="D2077:D2080"/>
    <mergeCell ref="E2077:E2080"/>
    <mergeCell ref="H2085:H2088"/>
    <mergeCell ref="I2085:I2088"/>
    <mergeCell ref="F2077:F2080"/>
    <mergeCell ref="G2077:G2080"/>
    <mergeCell ref="H2077:H2080"/>
    <mergeCell ref="I2077:I2080"/>
    <mergeCell ref="I2073:I2076"/>
    <mergeCell ref="J2073:J2076"/>
    <mergeCell ref="P2073:P2076"/>
    <mergeCell ref="Q2073:Q2076"/>
    <mergeCell ref="R2073:R2076"/>
    <mergeCell ref="S2073:S2076"/>
    <mergeCell ref="S2061:S2064"/>
    <mergeCell ref="T2061:T2064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I2061:I2064"/>
    <mergeCell ref="I2057:I2060"/>
    <mergeCell ref="J2057:J2060"/>
    <mergeCell ref="P2057:P2060"/>
    <mergeCell ref="Q2057:Q2060"/>
    <mergeCell ref="R2057:R2060"/>
    <mergeCell ref="S2057:S2060"/>
    <mergeCell ref="C2073:C2076"/>
    <mergeCell ref="C2077:C2080"/>
    <mergeCell ref="S2069:S2072"/>
    <mergeCell ref="T2069:T2072"/>
    <mergeCell ref="A2049:A2052"/>
    <mergeCell ref="B2049:B2052"/>
    <mergeCell ref="C2049:C2052"/>
    <mergeCell ref="D2049:D2052"/>
    <mergeCell ref="E2049:E2052"/>
    <mergeCell ref="F2049:F2052"/>
    <mergeCell ref="R2065:R2068"/>
    <mergeCell ref="S2065:S2068"/>
    <mergeCell ref="T2065:T2068"/>
    <mergeCell ref="A2069:A2072"/>
    <mergeCell ref="B2069:B2072"/>
    <mergeCell ref="C2069:C2072"/>
    <mergeCell ref="D2069:D2072"/>
    <mergeCell ref="E2069:E2072"/>
    <mergeCell ref="F2069:F2072"/>
    <mergeCell ref="G2069:G2072"/>
    <mergeCell ref="G2065:G2068"/>
    <mergeCell ref="H2065:H2068"/>
    <mergeCell ref="I2065:I2068"/>
    <mergeCell ref="J2065:J2068"/>
    <mergeCell ref="P2065:P2068"/>
    <mergeCell ref="Q2065:Q2068"/>
    <mergeCell ref="A2065:A2068"/>
    <mergeCell ref="B2065:B2068"/>
    <mergeCell ref="C2065:C2068"/>
    <mergeCell ref="D2065:D2068"/>
    <mergeCell ref="E2065:E2068"/>
    <mergeCell ref="F2065:F2068"/>
    <mergeCell ref="J2061:J2064"/>
    <mergeCell ref="P2061:P2064"/>
    <mergeCell ref="Q2061:Q2064"/>
    <mergeCell ref="R2061:R2064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H2057:H2060"/>
    <mergeCell ref="H2053:H2056"/>
    <mergeCell ref="I2053:I2056"/>
    <mergeCell ref="J2053:J2056"/>
    <mergeCell ref="P2053:P2056"/>
    <mergeCell ref="Q2053:Q2056"/>
    <mergeCell ref="R2053:R2056"/>
    <mergeCell ref="R2049:R2052"/>
    <mergeCell ref="S2049:S2052"/>
    <mergeCell ref="T2049:T2052"/>
    <mergeCell ref="A2053:A2056"/>
    <mergeCell ref="B2053:B2056"/>
    <mergeCell ref="C2053:C2056"/>
    <mergeCell ref="D2053:D2056"/>
    <mergeCell ref="E2053:E2056"/>
    <mergeCell ref="F2053:F2056"/>
    <mergeCell ref="G2053:G2056"/>
    <mergeCell ref="G2049:G2052"/>
    <mergeCell ref="H2049:H2052"/>
    <mergeCell ref="I2049:I2052"/>
    <mergeCell ref="J2049:J2052"/>
    <mergeCell ref="P2049:P2052"/>
    <mergeCell ref="Q2049:Q2052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I2045:I2048"/>
    <mergeCell ref="I2041:I2044"/>
    <mergeCell ref="J2041:J2044"/>
    <mergeCell ref="P2041:P2044"/>
    <mergeCell ref="Q2041:Q2044"/>
    <mergeCell ref="R2041:R2044"/>
    <mergeCell ref="S2041:S2044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H2041:H2044"/>
    <mergeCell ref="H2037:H2040"/>
    <mergeCell ref="I2037:I2040"/>
    <mergeCell ref="J2037:J2040"/>
    <mergeCell ref="P2037:P2040"/>
    <mergeCell ref="Q2037:Q2040"/>
    <mergeCell ref="R2037:R2040"/>
    <mergeCell ref="A2037:A2040"/>
    <mergeCell ref="S2029:S2032"/>
    <mergeCell ref="T2029:T2032"/>
    <mergeCell ref="T2025:T2028"/>
    <mergeCell ref="E2029:E2032"/>
    <mergeCell ref="F2029:F2032"/>
    <mergeCell ref="G2029:G2032"/>
    <mergeCell ref="H2029:H2032"/>
    <mergeCell ref="I2029:I2032"/>
    <mergeCell ref="I2025:I2028"/>
    <mergeCell ref="J2025:J2028"/>
    <mergeCell ref="P2025:P2028"/>
    <mergeCell ref="Q2025:Q2028"/>
    <mergeCell ref="R2025:R2028"/>
    <mergeCell ref="S2025:S2028"/>
    <mergeCell ref="J2045:J2048"/>
    <mergeCell ref="P2045:P2048"/>
    <mergeCell ref="Q2045:Q2048"/>
    <mergeCell ref="R2045:R2048"/>
    <mergeCell ref="S2045:S2048"/>
    <mergeCell ref="T2045:T2048"/>
    <mergeCell ref="T2041:T2044"/>
    <mergeCell ref="R2033:R2036"/>
    <mergeCell ref="S2033:S2036"/>
    <mergeCell ref="T2033:T2036"/>
    <mergeCell ref="Q2029:Q2032"/>
    <mergeCell ref="B2037:B2040"/>
    <mergeCell ref="C2037:C2040"/>
    <mergeCell ref="D2037:D2040"/>
    <mergeCell ref="E2037:E2040"/>
    <mergeCell ref="F2037:F2040"/>
    <mergeCell ref="G2037:G2040"/>
    <mergeCell ref="G2033:G2036"/>
    <mergeCell ref="H2033:H2036"/>
    <mergeCell ref="I2033:I2036"/>
    <mergeCell ref="J2033:J2036"/>
    <mergeCell ref="P2033:P2036"/>
    <mergeCell ref="Q2033:Q2036"/>
    <mergeCell ref="A2033:A2036"/>
    <mergeCell ref="B2033:B2036"/>
    <mergeCell ref="C2033:C2036"/>
    <mergeCell ref="D2033:D2036"/>
    <mergeCell ref="E2033:E2036"/>
    <mergeCell ref="F2033:F2036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H2025:H2028"/>
    <mergeCell ref="H2021:H2024"/>
    <mergeCell ref="I2021:I2024"/>
    <mergeCell ref="J2021:J2024"/>
    <mergeCell ref="P2021:P2024"/>
    <mergeCell ref="Q2021:Q2024"/>
    <mergeCell ref="R2021:R2024"/>
    <mergeCell ref="S2017:S2020"/>
    <mergeCell ref="T2017:T2020"/>
    <mergeCell ref="A2021:A2024"/>
    <mergeCell ref="B2021:B2024"/>
    <mergeCell ref="C2021:C2024"/>
    <mergeCell ref="D2021:D2024"/>
    <mergeCell ref="E2021:E2024"/>
    <mergeCell ref="F2021:F2024"/>
    <mergeCell ref="G2021:G2024"/>
    <mergeCell ref="H2017:H2020"/>
    <mergeCell ref="I2017:I2020"/>
    <mergeCell ref="J2017:J2020"/>
    <mergeCell ref="P2017:P2020"/>
    <mergeCell ref="Q2017:Q2020"/>
    <mergeCell ref="R2017:R2020"/>
    <mergeCell ref="T1965:T1968"/>
    <mergeCell ref="T1961:T1964"/>
    <mergeCell ref="S1961:S1964"/>
    <mergeCell ref="T1977:T1980"/>
    <mergeCell ref="S1977:S1980"/>
    <mergeCell ref="S1973:S1976"/>
    <mergeCell ref="T1973:T1976"/>
    <mergeCell ref="S1989:S1992"/>
    <mergeCell ref="T1989:T1992"/>
    <mergeCell ref="S2001:S2004"/>
    <mergeCell ref="T2001:T2004"/>
    <mergeCell ref="S1997:S2000"/>
    <mergeCell ref="T1997:T2000"/>
    <mergeCell ref="T1993:T1996"/>
    <mergeCell ref="S1993:S1996"/>
    <mergeCell ref="S2013:S2016"/>
    <mergeCell ref="T2013:T2016"/>
    <mergeCell ref="T2009:T2012"/>
    <mergeCell ref="S2009:S2012"/>
    <mergeCell ref="S2005:S2008"/>
    <mergeCell ref="T2005:T2008"/>
    <mergeCell ref="R2429:R2432"/>
    <mergeCell ref="S2429:S2432"/>
    <mergeCell ref="T2429:T2432"/>
    <mergeCell ref="G2429:G2432"/>
    <mergeCell ref="H2429:H2432"/>
    <mergeCell ref="I2429:I2432"/>
    <mergeCell ref="J2429:J2432"/>
    <mergeCell ref="P2429:P2432"/>
    <mergeCell ref="Q2429:Q2432"/>
    <mergeCell ref="A2429:A2432"/>
    <mergeCell ref="B2429:B2432"/>
    <mergeCell ref="C2429:C2432"/>
    <mergeCell ref="D2429:D2432"/>
    <mergeCell ref="E2429:E2432"/>
    <mergeCell ref="F2429:F2432"/>
    <mergeCell ref="T2425:T2428"/>
    <mergeCell ref="S1905:S1908"/>
    <mergeCell ref="T1905:T1908"/>
    <mergeCell ref="T1913:T1916"/>
    <mergeCell ref="S1913:S1916"/>
    <mergeCell ref="S1909:S1912"/>
    <mergeCell ref="T1909:T1912"/>
    <mergeCell ref="S1925:S1928"/>
    <mergeCell ref="T1925:T1928"/>
    <mergeCell ref="S1937:S1940"/>
    <mergeCell ref="T1937:T1940"/>
    <mergeCell ref="S1933:S1936"/>
    <mergeCell ref="T1933:T1936"/>
    <mergeCell ref="T1929:T1932"/>
    <mergeCell ref="S1929:S1932"/>
    <mergeCell ref="T1945:T1948"/>
    <mergeCell ref="S1945:S1948"/>
    <mergeCell ref="Q2417:Q2420"/>
    <mergeCell ref="R2417:R2420"/>
    <mergeCell ref="S2417:S2420"/>
    <mergeCell ref="T2417:T2420"/>
    <mergeCell ref="T2413:T2416"/>
    <mergeCell ref="A2417:A2420"/>
    <mergeCell ref="B2417:B2420"/>
    <mergeCell ref="C2417:C2420"/>
    <mergeCell ref="D2417:D2420"/>
    <mergeCell ref="E2417:E2420"/>
    <mergeCell ref="F2417:F2420"/>
    <mergeCell ref="G2417:G2420"/>
    <mergeCell ref="H2417:H2420"/>
    <mergeCell ref="I2417:I2420"/>
    <mergeCell ref="I2413:I2416"/>
    <mergeCell ref="J2413:J2416"/>
    <mergeCell ref="P2413:P2416"/>
    <mergeCell ref="Q2413:Q2416"/>
    <mergeCell ref="R2413:R2416"/>
    <mergeCell ref="S2413:S2416"/>
    <mergeCell ref="A2413:A2416"/>
    <mergeCell ref="B2413:B2416"/>
    <mergeCell ref="C2413:C2416"/>
    <mergeCell ref="D2413:D2416"/>
    <mergeCell ref="E2413:E2416"/>
    <mergeCell ref="F2413:F2416"/>
    <mergeCell ref="G2413:G2416"/>
    <mergeCell ref="H2413:H2416"/>
    <mergeCell ref="J2401:J2404"/>
    <mergeCell ref="P2401:P2404"/>
    <mergeCell ref="Q2401:Q2404"/>
    <mergeCell ref="R2401:R2404"/>
    <mergeCell ref="S2401:S2404"/>
    <mergeCell ref="T2401:T2404"/>
    <mergeCell ref="T2397:T2400"/>
    <mergeCell ref="A2401:A2404"/>
    <mergeCell ref="B2401:B2404"/>
    <mergeCell ref="C2401:C2404"/>
    <mergeCell ref="D2401:D2404"/>
    <mergeCell ref="E2401:E2404"/>
    <mergeCell ref="F2401:F2404"/>
    <mergeCell ref="G2401:G2404"/>
    <mergeCell ref="H2401:H2404"/>
    <mergeCell ref="I2401:I2404"/>
    <mergeCell ref="I2397:I2400"/>
    <mergeCell ref="J2397:J2400"/>
    <mergeCell ref="P2397:P2400"/>
    <mergeCell ref="Q2397:Q2400"/>
    <mergeCell ref="R2397:R2400"/>
    <mergeCell ref="S2397:S2400"/>
    <mergeCell ref="A2397:A2400"/>
    <mergeCell ref="B2397:B2400"/>
    <mergeCell ref="C2397:C2400"/>
    <mergeCell ref="D2397:D2400"/>
    <mergeCell ref="E2397:E2400"/>
    <mergeCell ref="F2397:F2400"/>
    <mergeCell ref="G2397:G2400"/>
    <mergeCell ref="H2397:H2400"/>
    <mergeCell ref="R2405:R2408"/>
    <mergeCell ref="S2405:S2408"/>
    <mergeCell ref="T2405:T2408"/>
    <mergeCell ref="A2409:A2412"/>
    <mergeCell ref="B2409:B2412"/>
    <mergeCell ref="C2409:C2412"/>
    <mergeCell ref="D2409:D2412"/>
    <mergeCell ref="E2409:E2412"/>
    <mergeCell ref="F2409:F2412"/>
    <mergeCell ref="G2409:G2412"/>
    <mergeCell ref="G2405:G2408"/>
    <mergeCell ref="H2405:H2408"/>
    <mergeCell ref="I2405:I2408"/>
    <mergeCell ref="J2405:J2408"/>
    <mergeCell ref="P2405:P2408"/>
    <mergeCell ref="Q2405:Q2408"/>
    <mergeCell ref="A2405:A2408"/>
    <mergeCell ref="B2405:B2408"/>
    <mergeCell ref="C2405:C2408"/>
    <mergeCell ref="D2405:D2408"/>
    <mergeCell ref="E2405:E2408"/>
    <mergeCell ref="F2405:F2408"/>
    <mergeCell ref="S2409:S2412"/>
    <mergeCell ref="T2409:T2412"/>
    <mergeCell ref="H2409:H2412"/>
    <mergeCell ref="I2409:I2412"/>
    <mergeCell ref="J2409:J2412"/>
    <mergeCell ref="P2409:P2412"/>
    <mergeCell ref="Q2409:Q2412"/>
    <mergeCell ref="R2409:R2412"/>
    <mergeCell ref="H2393:H2396"/>
    <mergeCell ref="I2393:I2396"/>
    <mergeCell ref="J2393:J2396"/>
    <mergeCell ref="P2393:P2396"/>
    <mergeCell ref="Q2393:Q2396"/>
    <mergeCell ref="R2393:R2396"/>
    <mergeCell ref="R2389:R2392"/>
    <mergeCell ref="S2389:S2392"/>
    <mergeCell ref="T2389:T2392"/>
    <mergeCell ref="A2393:A2396"/>
    <mergeCell ref="B2393:B2396"/>
    <mergeCell ref="C2393:C2396"/>
    <mergeCell ref="D2393:D2396"/>
    <mergeCell ref="E2393:E2396"/>
    <mergeCell ref="F2393:F2396"/>
    <mergeCell ref="G2393:G2396"/>
    <mergeCell ref="G2389:G2392"/>
    <mergeCell ref="H2389:H2392"/>
    <mergeCell ref="I2389:I2392"/>
    <mergeCell ref="J2389:J2392"/>
    <mergeCell ref="P2389:P2392"/>
    <mergeCell ref="Q2389:Q2392"/>
    <mergeCell ref="A2389:A2392"/>
    <mergeCell ref="B2389:B2392"/>
    <mergeCell ref="J2381:J2384"/>
    <mergeCell ref="P2381:P2384"/>
    <mergeCell ref="Q2381:Q2384"/>
    <mergeCell ref="R2381:R2384"/>
    <mergeCell ref="S2381:S2384"/>
    <mergeCell ref="A2381:A2384"/>
    <mergeCell ref="B2381:B2384"/>
    <mergeCell ref="C2381:C2384"/>
    <mergeCell ref="D2381:D2384"/>
    <mergeCell ref="E2381:E2384"/>
    <mergeCell ref="F2381:F2384"/>
    <mergeCell ref="G2381:G2384"/>
    <mergeCell ref="H2381:H2384"/>
    <mergeCell ref="S1893:S1896"/>
    <mergeCell ref="T1893:T1896"/>
    <mergeCell ref="S2393:S2396"/>
    <mergeCell ref="T2393:T2396"/>
    <mergeCell ref="C2389:C2392"/>
    <mergeCell ref="D2389:D2392"/>
    <mergeCell ref="E2389:E2392"/>
    <mergeCell ref="F2389:F2392"/>
    <mergeCell ref="S1901:S1904"/>
    <mergeCell ref="T1901:T1904"/>
    <mergeCell ref="T1897:T1900"/>
    <mergeCell ref="S1897:S1900"/>
    <mergeCell ref="S1941:S1944"/>
    <mergeCell ref="T1941:T1944"/>
    <mergeCell ref="S1957:S1960"/>
    <mergeCell ref="T1957:T1960"/>
    <mergeCell ref="S1969:S1972"/>
    <mergeCell ref="T1969:T1972"/>
    <mergeCell ref="S1965:S1968"/>
    <mergeCell ref="J1881:J1884"/>
    <mergeCell ref="P1881:P1884"/>
    <mergeCell ref="Q1881:Q1884"/>
    <mergeCell ref="R1881:R1884"/>
    <mergeCell ref="S1881:S1884"/>
    <mergeCell ref="T1881:T1884"/>
    <mergeCell ref="A1881:A1884"/>
    <mergeCell ref="B1881:B1884"/>
    <mergeCell ref="C1881:C1884"/>
    <mergeCell ref="D1881:D1884"/>
    <mergeCell ref="E1881:E1884"/>
    <mergeCell ref="F1881:F1884"/>
    <mergeCell ref="G1881:G1884"/>
    <mergeCell ref="H1881:H1884"/>
    <mergeCell ref="I1881:I1884"/>
    <mergeCell ref="J2385:J2388"/>
    <mergeCell ref="P2385:P2388"/>
    <mergeCell ref="Q2385:Q2388"/>
    <mergeCell ref="R2385:R2388"/>
    <mergeCell ref="S2385:S2388"/>
    <mergeCell ref="T2385:T2388"/>
    <mergeCell ref="T2381:T2384"/>
    <mergeCell ref="A2385:A2388"/>
    <mergeCell ref="B2385:B2388"/>
    <mergeCell ref="C2385:C2388"/>
    <mergeCell ref="D2385:D2388"/>
    <mergeCell ref="E2385:E2388"/>
    <mergeCell ref="F2385:F2388"/>
    <mergeCell ref="G2385:G2388"/>
    <mergeCell ref="H2385:H2388"/>
    <mergeCell ref="I2385:I2388"/>
    <mergeCell ref="I2381:I2384"/>
    <mergeCell ref="A2029:A2032"/>
    <mergeCell ref="B2029:B2032"/>
    <mergeCell ref="C2029:C2032"/>
    <mergeCell ref="D2029:D2032"/>
    <mergeCell ref="R2013:R2016"/>
    <mergeCell ref="A2017:A2020"/>
    <mergeCell ref="B2017:B2020"/>
    <mergeCell ref="C2017:C2020"/>
    <mergeCell ref="D2017:D2020"/>
    <mergeCell ref="E2017:E2020"/>
    <mergeCell ref="F2017:F2020"/>
    <mergeCell ref="G2017:G2020"/>
    <mergeCell ref="G2013:G2016"/>
    <mergeCell ref="H2013:H2016"/>
    <mergeCell ref="I2013:I2016"/>
    <mergeCell ref="J2013:J2016"/>
    <mergeCell ref="P2013:P2016"/>
    <mergeCell ref="Q2013:Q2016"/>
    <mergeCell ref="A2013:A2016"/>
    <mergeCell ref="B2013:B2016"/>
    <mergeCell ref="C2013:C2016"/>
    <mergeCell ref="D2013:D2016"/>
    <mergeCell ref="E2013:E2016"/>
    <mergeCell ref="F2013:F2016"/>
    <mergeCell ref="J2029:J2032"/>
    <mergeCell ref="P2029:P2032"/>
    <mergeCell ref="R2029:R2032"/>
    <mergeCell ref="A2009:A2012"/>
    <mergeCell ref="B2009:B2012"/>
    <mergeCell ref="C2009:C2012"/>
    <mergeCell ref="D2009:D2012"/>
    <mergeCell ref="E2009:E2012"/>
    <mergeCell ref="F2009:F2012"/>
    <mergeCell ref="G2009:G2012"/>
    <mergeCell ref="H2009:H2012"/>
    <mergeCell ref="I2009:I2012"/>
    <mergeCell ref="I2005:I2008"/>
    <mergeCell ref="J2005:J2008"/>
    <mergeCell ref="P2005:P2008"/>
    <mergeCell ref="Q2005:Q2008"/>
    <mergeCell ref="R2005:R2008"/>
    <mergeCell ref="A2005:A2008"/>
    <mergeCell ref="B2005:B2008"/>
    <mergeCell ref="C2005:C2008"/>
    <mergeCell ref="D2005:D2008"/>
    <mergeCell ref="E2005:E2008"/>
    <mergeCell ref="F2005:F2008"/>
    <mergeCell ref="G2005:G2008"/>
    <mergeCell ref="H2005:H2008"/>
    <mergeCell ref="B1993:B1996"/>
    <mergeCell ref="C1993:C1996"/>
    <mergeCell ref="D1993:D1996"/>
    <mergeCell ref="E1993:E1996"/>
    <mergeCell ref="F1993:F1996"/>
    <mergeCell ref="G1993:G1996"/>
    <mergeCell ref="H1993:H1996"/>
    <mergeCell ref="I1993:I1996"/>
    <mergeCell ref="I1989:I1992"/>
    <mergeCell ref="J1989:J1992"/>
    <mergeCell ref="P1989:P1992"/>
    <mergeCell ref="Q1989:Q1992"/>
    <mergeCell ref="R1989:R1992"/>
    <mergeCell ref="J2009:J2012"/>
    <mergeCell ref="P2009:P2012"/>
    <mergeCell ref="Q2009:Q2012"/>
    <mergeCell ref="R2009:R2012"/>
    <mergeCell ref="H2001:H2004"/>
    <mergeCell ref="I2001:I2004"/>
    <mergeCell ref="J2001:J2004"/>
    <mergeCell ref="P2001:P2004"/>
    <mergeCell ref="Q2001:Q2004"/>
    <mergeCell ref="R2001:R2004"/>
    <mergeCell ref="Q1981:Q1984"/>
    <mergeCell ref="A1981:A1984"/>
    <mergeCell ref="B1981:B1984"/>
    <mergeCell ref="C1981:C1984"/>
    <mergeCell ref="D1981:D1984"/>
    <mergeCell ref="E1981:E1984"/>
    <mergeCell ref="F1981:F1984"/>
    <mergeCell ref="R1997:R2000"/>
    <mergeCell ref="A2001:A2004"/>
    <mergeCell ref="B2001:B2004"/>
    <mergeCell ref="C2001:C2004"/>
    <mergeCell ref="D2001:D2004"/>
    <mergeCell ref="E2001:E2004"/>
    <mergeCell ref="F2001:F2004"/>
    <mergeCell ref="G2001:G2004"/>
    <mergeCell ref="G1997:G2000"/>
    <mergeCell ref="H1997:H2000"/>
    <mergeCell ref="I1997:I2000"/>
    <mergeCell ref="J1997:J2000"/>
    <mergeCell ref="P1997:P2000"/>
    <mergeCell ref="Q1997:Q2000"/>
    <mergeCell ref="A1997:A2000"/>
    <mergeCell ref="B1997:B2000"/>
    <mergeCell ref="C1997:C2000"/>
    <mergeCell ref="D1997:D2000"/>
    <mergeCell ref="E1997:E2000"/>
    <mergeCell ref="F1997:F2000"/>
    <mergeCell ref="J1993:J1996"/>
    <mergeCell ref="P1993:P1996"/>
    <mergeCell ref="Q1993:Q1996"/>
    <mergeCell ref="R1993:R1996"/>
    <mergeCell ref="A1993:A1996"/>
    <mergeCell ref="R1969:R1972"/>
    <mergeCell ref="S1985:S1988"/>
    <mergeCell ref="T1985:T1988"/>
    <mergeCell ref="A1989:A1992"/>
    <mergeCell ref="B1989:B1992"/>
    <mergeCell ref="C1989:C1992"/>
    <mergeCell ref="D1989:D1992"/>
    <mergeCell ref="E1989:E1992"/>
    <mergeCell ref="F1989:F1992"/>
    <mergeCell ref="G1989:G1992"/>
    <mergeCell ref="H1989:H1992"/>
    <mergeCell ref="H1985:H1988"/>
    <mergeCell ref="I1985:I1988"/>
    <mergeCell ref="J1985:J1988"/>
    <mergeCell ref="P1985:P1988"/>
    <mergeCell ref="Q1985:Q1988"/>
    <mergeCell ref="R1985:R1988"/>
    <mergeCell ref="R1981:R1984"/>
    <mergeCell ref="S1981:S1984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G1981:G1984"/>
    <mergeCell ref="H1981:H1984"/>
    <mergeCell ref="I1981:I1984"/>
    <mergeCell ref="J1981:J1984"/>
    <mergeCell ref="P1981:P1984"/>
    <mergeCell ref="P1957:P1960"/>
    <mergeCell ref="Q1957:Q1960"/>
    <mergeCell ref="R1957:R1960"/>
    <mergeCell ref="J1977:J1980"/>
    <mergeCell ref="P1977:P1980"/>
    <mergeCell ref="Q1977:Q1980"/>
    <mergeCell ref="R1977:R1980"/>
    <mergeCell ref="A1977:A1980"/>
    <mergeCell ref="B1977:B1980"/>
    <mergeCell ref="C1977:C1980"/>
    <mergeCell ref="D1977:D1980"/>
    <mergeCell ref="E1977:E1980"/>
    <mergeCell ref="F1977:F1980"/>
    <mergeCell ref="G1977:G1980"/>
    <mergeCell ref="H1977:H1980"/>
    <mergeCell ref="I1977:I1980"/>
    <mergeCell ref="I1973:I1976"/>
    <mergeCell ref="J1973:J1976"/>
    <mergeCell ref="P1973:P1976"/>
    <mergeCell ref="Q1973:Q1976"/>
    <mergeCell ref="R1973:R1976"/>
    <mergeCell ref="A1973:A1976"/>
    <mergeCell ref="B1973:B1976"/>
    <mergeCell ref="C1973:C1976"/>
    <mergeCell ref="D1973:D1976"/>
    <mergeCell ref="E1973:E1976"/>
    <mergeCell ref="F1973:F1976"/>
    <mergeCell ref="G1973:G1976"/>
    <mergeCell ref="H1973:H1976"/>
    <mergeCell ref="H1969:H1972"/>
    <mergeCell ref="I1969:I1972"/>
    <mergeCell ref="J1969:J1972"/>
    <mergeCell ref="A1969:A1972"/>
    <mergeCell ref="B1969:B1972"/>
    <mergeCell ref="C1969:C1972"/>
    <mergeCell ref="D1969:D1972"/>
    <mergeCell ref="E1969:E1972"/>
    <mergeCell ref="F1969:F1972"/>
    <mergeCell ref="G1969:G1972"/>
    <mergeCell ref="G1965:G1968"/>
    <mergeCell ref="H1965:H1968"/>
    <mergeCell ref="I1965:I1968"/>
    <mergeCell ref="J1965:J1968"/>
    <mergeCell ref="P1965:P1968"/>
    <mergeCell ref="Q1965:Q1968"/>
    <mergeCell ref="A1965:A1968"/>
    <mergeCell ref="B1965:B1968"/>
    <mergeCell ref="C1965:C1968"/>
    <mergeCell ref="D1965:D1968"/>
    <mergeCell ref="E1965:E1968"/>
    <mergeCell ref="F1965:F1968"/>
    <mergeCell ref="P1969:P1972"/>
    <mergeCell ref="Q1969:Q1972"/>
    <mergeCell ref="D1953:D1956"/>
    <mergeCell ref="E1953:E1956"/>
    <mergeCell ref="F1953:F1956"/>
    <mergeCell ref="G1953:G1956"/>
    <mergeCell ref="G1949:G1952"/>
    <mergeCell ref="H1949:H1952"/>
    <mergeCell ref="I1949:I1952"/>
    <mergeCell ref="J1949:J1952"/>
    <mergeCell ref="P1949:P1952"/>
    <mergeCell ref="Q1949:Q1952"/>
    <mergeCell ref="A1949:A1952"/>
    <mergeCell ref="B1949:B1952"/>
    <mergeCell ref="C1949:C1952"/>
    <mergeCell ref="D1949:D1952"/>
    <mergeCell ref="E1949:E1952"/>
    <mergeCell ref="F1949:F1952"/>
    <mergeCell ref="R1965:R1968"/>
    <mergeCell ref="J1961:J1964"/>
    <mergeCell ref="P1961:P1964"/>
    <mergeCell ref="Q1961:Q1964"/>
    <mergeCell ref="R1961:R1964"/>
    <mergeCell ref="A1961:A1964"/>
    <mergeCell ref="B1961:B1964"/>
    <mergeCell ref="C1961:C1964"/>
    <mergeCell ref="D1961:D1964"/>
    <mergeCell ref="E1961:E1964"/>
    <mergeCell ref="F1961:F1964"/>
    <mergeCell ref="G1961:G1964"/>
    <mergeCell ref="H1961:H1964"/>
    <mergeCell ref="I1961:I1964"/>
    <mergeCell ref="I1957:I1960"/>
    <mergeCell ref="J1957:J1960"/>
    <mergeCell ref="D1941:D1944"/>
    <mergeCell ref="E1941:E1944"/>
    <mergeCell ref="F1941:F1944"/>
    <mergeCell ref="G1941:G1944"/>
    <mergeCell ref="H1941:H1944"/>
    <mergeCell ref="H1937:H1940"/>
    <mergeCell ref="I1937:I1940"/>
    <mergeCell ref="J1937:J1940"/>
    <mergeCell ref="P1937:P1940"/>
    <mergeCell ref="Q1937:Q1940"/>
    <mergeCell ref="R1937:R1940"/>
    <mergeCell ref="S1953:S1956"/>
    <mergeCell ref="T1953:T1956"/>
    <mergeCell ref="A1957:A1960"/>
    <mergeCell ref="B1957:B1960"/>
    <mergeCell ref="C1957:C1960"/>
    <mergeCell ref="D1957:D1960"/>
    <mergeCell ref="E1957:E1960"/>
    <mergeCell ref="F1957:F1960"/>
    <mergeCell ref="G1957:G1960"/>
    <mergeCell ref="H1957:H1960"/>
    <mergeCell ref="H1953:H1956"/>
    <mergeCell ref="I1953:I1956"/>
    <mergeCell ref="J1953:J1956"/>
    <mergeCell ref="P1953:P1956"/>
    <mergeCell ref="Q1953:Q1956"/>
    <mergeCell ref="R1953:R1956"/>
    <mergeCell ref="R1949:R1952"/>
    <mergeCell ref="S1949:S1952"/>
    <mergeCell ref="T1949:T1952"/>
    <mergeCell ref="A1953:A1956"/>
    <mergeCell ref="B1953:B1956"/>
    <mergeCell ref="D1929:D1932"/>
    <mergeCell ref="E1929:E1932"/>
    <mergeCell ref="F1929:F1932"/>
    <mergeCell ref="G1929:G1932"/>
    <mergeCell ref="H1929:H1932"/>
    <mergeCell ref="I1929:I1932"/>
    <mergeCell ref="I1925:I1928"/>
    <mergeCell ref="J1925:J1928"/>
    <mergeCell ref="P1925:P1928"/>
    <mergeCell ref="Q1925:Q1928"/>
    <mergeCell ref="R1925:R1928"/>
    <mergeCell ref="J1945:J1948"/>
    <mergeCell ref="P1945:P1948"/>
    <mergeCell ref="Q1945:Q1948"/>
    <mergeCell ref="R1945:R1948"/>
    <mergeCell ref="A1945:A1948"/>
    <mergeCell ref="B1945:B1948"/>
    <mergeCell ref="C1945:C1948"/>
    <mergeCell ref="D1945:D1948"/>
    <mergeCell ref="E1945:E1948"/>
    <mergeCell ref="F1945:F1948"/>
    <mergeCell ref="G1945:G1948"/>
    <mergeCell ref="H1945:H1948"/>
    <mergeCell ref="I1945:I1948"/>
    <mergeCell ref="I1941:I1944"/>
    <mergeCell ref="J1941:J1944"/>
    <mergeCell ref="P1941:P1944"/>
    <mergeCell ref="Q1941:Q1944"/>
    <mergeCell ref="R1941:R1944"/>
    <mergeCell ref="A1941:A1944"/>
    <mergeCell ref="B1941:B1944"/>
    <mergeCell ref="C1941:C1944"/>
    <mergeCell ref="A1917:A1920"/>
    <mergeCell ref="B1917:B1920"/>
    <mergeCell ref="C1917:C1920"/>
    <mergeCell ref="D1917:D1920"/>
    <mergeCell ref="E1917:E1920"/>
    <mergeCell ref="F1917:F1920"/>
    <mergeCell ref="R1933:R1936"/>
    <mergeCell ref="A1937:A1940"/>
    <mergeCell ref="B1937:B1940"/>
    <mergeCell ref="C1937:C1940"/>
    <mergeCell ref="D1937:D1940"/>
    <mergeCell ref="E1937:E1940"/>
    <mergeCell ref="F1937:F1940"/>
    <mergeCell ref="G1937:G1940"/>
    <mergeCell ref="G1933:G1936"/>
    <mergeCell ref="H1933:H1936"/>
    <mergeCell ref="I1933:I1936"/>
    <mergeCell ref="J1933:J1936"/>
    <mergeCell ref="P1933:P1936"/>
    <mergeCell ref="Q1933:Q1936"/>
    <mergeCell ref="A1933:A1936"/>
    <mergeCell ref="B1933:B1936"/>
    <mergeCell ref="C1933:C1936"/>
    <mergeCell ref="D1933:D1936"/>
    <mergeCell ref="E1933:E1936"/>
    <mergeCell ref="F1933:F1936"/>
    <mergeCell ref="J1929:J1932"/>
    <mergeCell ref="P1929:P1932"/>
    <mergeCell ref="Q1929:Q1932"/>
    <mergeCell ref="R1929:R1932"/>
    <mergeCell ref="A1929:A1932"/>
    <mergeCell ref="B1929:B1932"/>
    <mergeCell ref="S1921:S1924"/>
    <mergeCell ref="T1921:T1924"/>
    <mergeCell ref="A1925:A1928"/>
    <mergeCell ref="B1925:B1928"/>
    <mergeCell ref="C1925:C1928"/>
    <mergeCell ref="D1925:D1928"/>
    <mergeCell ref="E1925:E1928"/>
    <mergeCell ref="F1925:F1928"/>
    <mergeCell ref="G1925:G1928"/>
    <mergeCell ref="H1925:H1928"/>
    <mergeCell ref="H1921:H1924"/>
    <mergeCell ref="I1921:I1924"/>
    <mergeCell ref="J1921:J1924"/>
    <mergeCell ref="P1921:P1924"/>
    <mergeCell ref="Q1921:Q1924"/>
    <mergeCell ref="R1921:R1924"/>
    <mergeCell ref="R1917:R1920"/>
    <mergeCell ref="S1917:S1920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G1917:G1920"/>
    <mergeCell ref="H1917:H1920"/>
    <mergeCell ref="I1917:I1920"/>
    <mergeCell ref="J1917:J1920"/>
    <mergeCell ref="P1917:P1920"/>
    <mergeCell ref="Q1917:Q1920"/>
    <mergeCell ref="J1913:J1916"/>
    <mergeCell ref="P1913:P1916"/>
    <mergeCell ref="Q1913:Q1916"/>
    <mergeCell ref="R1913:R1916"/>
    <mergeCell ref="A1913:A1916"/>
    <mergeCell ref="B1913:B1916"/>
    <mergeCell ref="C1913:C1916"/>
    <mergeCell ref="D1913:D1916"/>
    <mergeCell ref="E1913:E1916"/>
    <mergeCell ref="F1913:F1916"/>
    <mergeCell ref="G1913:G1916"/>
    <mergeCell ref="H1913:H1916"/>
    <mergeCell ref="I1913:I1916"/>
    <mergeCell ref="I1909:I1912"/>
    <mergeCell ref="J1909:J1912"/>
    <mergeCell ref="P1909:P1912"/>
    <mergeCell ref="Q1909:Q1912"/>
    <mergeCell ref="R1909:R1912"/>
    <mergeCell ref="A1909:A1912"/>
    <mergeCell ref="B1909:B1912"/>
    <mergeCell ref="C1909:C1912"/>
    <mergeCell ref="D1909:D1912"/>
    <mergeCell ref="E1909:E1912"/>
    <mergeCell ref="F1909:F1912"/>
    <mergeCell ref="G1909:G1912"/>
    <mergeCell ref="H1909:H1912"/>
    <mergeCell ref="J1897:J1900"/>
    <mergeCell ref="P1897:P1900"/>
    <mergeCell ref="Q1897:Q1900"/>
    <mergeCell ref="R1897:R1900"/>
    <mergeCell ref="A1897:A1900"/>
    <mergeCell ref="B1897:B1900"/>
    <mergeCell ref="C1897:C1900"/>
    <mergeCell ref="D1897:D1900"/>
    <mergeCell ref="E1897:E1900"/>
    <mergeCell ref="F1897:F1900"/>
    <mergeCell ref="G1897:G1900"/>
    <mergeCell ref="H1897:H1900"/>
    <mergeCell ref="I1897:I1900"/>
    <mergeCell ref="I1893:I1896"/>
    <mergeCell ref="J1893:J1896"/>
    <mergeCell ref="P1893:P1896"/>
    <mergeCell ref="Q1893:Q1896"/>
    <mergeCell ref="R1893:R1896"/>
    <mergeCell ref="R1901:R1904"/>
    <mergeCell ref="A1905:A1908"/>
    <mergeCell ref="B1905:B1908"/>
    <mergeCell ref="C1905:C1908"/>
    <mergeCell ref="D1905:D1908"/>
    <mergeCell ref="E1905:E1908"/>
    <mergeCell ref="F1905:F1908"/>
    <mergeCell ref="G1905:G1908"/>
    <mergeCell ref="G1901:G1904"/>
    <mergeCell ref="H1901:H1904"/>
    <mergeCell ref="I1901:I1904"/>
    <mergeCell ref="J1901:J1904"/>
    <mergeCell ref="P1901:P1904"/>
    <mergeCell ref="Q1901:Q1904"/>
    <mergeCell ref="A1901:A1904"/>
    <mergeCell ref="B1901:B1904"/>
    <mergeCell ref="C1901:C1904"/>
    <mergeCell ref="D1901:D1904"/>
    <mergeCell ref="E1901:E1904"/>
    <mergeCell ref="F1901:F1904"/>
    <mergeCell ref="H1905:H1908"/>
    <mergeCell ref="I1905:I1908"/>
    <mergeCell ref="J1905:J1908"/>
    <mergeCell ref="P1905:P1908"/>
    <mergeCell ref="Q1905:Q1908"/>
    <mergeCell ref="R1905:R1908"/>
    <mergeCell ref="B1889:B1892"/>
    <mergeCell ref="C1889:C1892"/>
    <mergeCell ref="D1889:D1892"/>
    <mergeCell ref="E1889:E1892"/>
    <mergeCell ref="F1889:F1892"/>
    <mergeCell ref="G1889:G1892"/>
    <mergeCell ref="G1885:G1888"/>
    <mergeCell ref="H1885:H1888"/>
    <mergeCell ref="I1885:I1888"/>
    <mergeCell ref="J1885:J1888"/>
    <mergeCell ref="P1885:P1888"/>
    <mergeCell ref="Q1885:Q1888"/>
    <mergeCell ref="A1885:A1888"/>
    <mergeCell ref="B1885:B1888"/>
    <mergeCell ref="C1885:C1888"/>
    <mergeCell ref="D1885:D1888"/>
    <mergeCell ref="E1885:E1888"/>
    <mergeCell ref="F1885:F1888"/>
    <mergeCell ref="E1865:E1868"/>
    <mergeCell ref="F1865:F1868"/>
    <mergeCell ref="G1865:G1868"/>
    <mergeCell ref="H1865:H1868"/>
    <mergeCell ref="I1865:I1868"/>
    <mergeCell ref="I1861:I1864"/>
    <mergeCell ref="J1861:J1864"/>
    <mergeCell ref="P1861:P1864"/>
    <mergeCell ref="Q1861:Q1864"/>
    <mergeCell ref="R1861:R1864"/>
    <mergeCell ref="S1861:S1864"/>
    <mergeCell ref="T1877:T1880"/>
    <mergeCell ref="S1889:S1892"/>
    <mergeCell ref="T1889:T1892"/>
    <mergeCell ref="A1893:A1896"/>
    <mergeCell ref="B1893:B1896"/>
    <mergeCell ref="C1893:C1896"/>
    <mergeCell ref="D1893:D1896"/>
    <mergeCell ref="E1893:E1896"/>
    <mergeCell ref="F1893:F1896"/>
    <mergeCell ref="G1893:G1896"/>
    <mergeCell ref="H1893:H1896"/>
    <mergeCell ref="H1889:H1892"/>
    <mergeCell ref="I1889:I1892"/>
    <mergeCell ref="J1889:J1892"/>
    <mergeCell ref="P1889:P1892"/>
    <mergeCell ref="Q1889:Q1892"/>
    <mergeCell ref="R1889:R1892"/>
    <mergeCell ref="R1885:R1888"/>
    <mergeCell ref="S1885:S1888"/>
    <mergeCell ref="T1885:T1888"/>
    <mergeCell ref="A1889:A1892"/>
    <mergeCell ref="A1853:A1856"/>
    <mergeCell ref="B1853:B1856"/>
    <mergeCell ref="C1853:C1856"/>
    <mergeCell ref="D1853:D1856"/>
    <mergeCell ref="E1853:E1856"/>
    <mergeCell ref="F1853:F1856"/>
    <mergeCell ref="R1869:R1872"/>
    <mergeCell ref="S1869:S1872"/>
    <mergeCell ref="T1869:T1872"/>
    <mergeCell ref="G1869:G1872"/>
    <mergeCell ref="H1869:H1872"/>
    <mergeCell ref="I1869:I1872"/>
    <mergeCell ref="J1869:J1872"/>
    <mergeCell ref="P1869:P1872"/>
    <mergeCell ref="Q1869:Q1872"/>
    <mergeCell ref="A1869:A1872"/>
    <mergeCell ref="B1869:B1872"/>
    <mergeCell ref="C1869:C1872"/>
    <mergeCell ref="D1869:D1872"/>
    <mergeCell ref="E1869:E1872"/>
    <mergeCell ref="F1869:F1872"/>
    <mergeCell ref="J1865:J1868"/>
    <mergeCell ref="P1865:P1868"/>
    <mergeCell ref="Q1865:Q1868"/>
    <mergeCell ref="R1865:R1868"/>
    <mergeCell ref="S1865:S1868"/>
    <mergeCell ref="T1865:T1868"/>
    <mergeCell ref="T1861:T1864"/>
    <mergeCell ref="A1865:A1868"/>
    <mergeCell ref="B1865:B1868"/>
    <mergeCell ref="C1865:C1868"/>
    <mergeCell ref="D1865:D1868"/>
    <mergeCell ref="S1857:S1860"/>
    <mergeCell ref="T1857:T1860"/>
    <mergeCell ref="A1861:A1864"/>
    <mergeCell ref="B1861:B1864"/>
    <mergeCell ref="C1861:C1864"/>
    <mergeCell ref="D1861:D1864"/>
    <mergeCell ref="E1861:E1864"/>
    <mergeCell ref="F1861:F1864"/>
    <mergeCell ref="G1861:G1864"/>
    <mergeCell ref="H1861:H1864"/>
    <mergeCell ref="H1857:H1860"/>
    <mergeCell ref="I1857:I1860"/>
    <mergeCell ref="J1857:J1860"/>
    <mergeCell ref="P1857:P1860"/>
    <mergeCell ref="Q1857:Q1860"/>
    <mergeCell ref="R1857:R1860"/>
    <mergeCell ref="R1853:R1856"/>
    <mergeCell ref="S1853:S1856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G1853:G1856"/>
    <mergeCell ref="H1853:H1856"/>
    <mergeCell ref="I1853:I1856"/>
    <mergeCell ref="J1853:J1856"/>
    <mergeCell ref="P1853:P1856"/>
    <mergeCell ref="Q1853:Q1856"/>
    <mergeCell ref="J1849:J1852"/>
    <mergeCell ref="P1849:P1852"/>
    <mergeCell ref="Q1849:Q1852"/>
    <mergeCell ref="R1849:R1852"/>
    <mergeCell ref="S1849:S1852"/>
    <mergeCell ref="T1849:T1852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H1849:H1852"/>
    <mergeCell ref="I1849:I1852"/>
    <mergeCell ref="I1845:I1848"/>
    <mergeCell ref="J1845:J1848"/>
    <mergeCell ref="P1845:P1848"/>
    <mergeCell ref="Q1845:Q1848"/>
    <mergeCell ref="R1845:R1848"/>
    <mergeCell ref="S1845:S1848"/>
    <mergeCell ref="A1845:A1848"/>
    <mergeCell ref="B1845:B1848"/>
    <mergeCell ref="C1845:C1848"/>
    <mergeCell ref="D1845:D1848"/>
    <mergeCell ref="E1845:E1848"/>
    <mergeCell ref="F1845:F1848"/>
    <mergeCell ref="G1845:G1848"/>
    <mergeCell ref="H1845:H1848"/>
    <mergeCell ref="J1833:J1836"/>
    <mergeCell ref="P1833:P1836"/>
    <mergeCell ref="Q1833:Q1836"/>
    <mergeCell ref="R1833:R1836"/>
    <mergeCell ref="S1833:S1836"/>
    <mergeCell ref="T1833:T1836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H1833:H1836"/>
    <mergeCell ref="I1833:I1836"/>
    <mergeCell ref="I1829:I1832"/>
    <mergeCell ref="J1829:J1832"/>
    <mergeCell ref="P1829:P1832"/>
    <mergeCell ref="Q1829:Q1832"/>
    <mergeCell ref="R1829:R1832"/>
    <mergeCell ref="S1829:S1832"/>
    <mergeCell ref="A1829:A1832"/>
    <mergeCell ref="B1829:B1832"/>
    <mergeCell ref="C1829:C1832"/>
    <mergeCell ref="D1829:D1832"/>
    <mergeCell ref="E1829:E1832"/>
    <mergeCell ref="F1829:F1832"/>
    <mergeCell ref="G1829:G1832"/>
    <mergeCell ref="H1829:H1832"/>
    <mergeCell ref="R1837:R1840"/>
    <mergeCell ref="S1837:S1840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G1837:G1840"/>
    <mergeCell ref="H1837:H1840"/>
    <mergeCell ref="I1837:I1840"/>
    <mergeCell ref="J1837:J1840"/>
    <mergeCell ref="P1837:P1840"/>
    <mergeCell ref="Q1837:Q1840"/>
    <mergeCell ref="A1837:A1840"/>
    <mergeCell ref="B1837:B1840"/>
    <mergeCell ref="C1837:C1840"/>
    <mergeCell ref="D1837:D1840"/>
    <mergeCell ref="E1837:E1840"/>
    <mergeCell ref="F1837:F1840"/>
    <mergeCell ref="S1841:S1844"/>
    <mergeCell ref="T1841:T1844"/>
    <mergeCell ref="H1841:H1844"/>
    <mergeCell ref="I1841:I1844"/>
    <mergeCell ref="J1841:J1844"/>
    <mergeCell ref="P1841:P1844"/>
    <mergeCell ref="Q1841:Q1844"/>
    <mergeCell ref="R1841:R1844"/>
    <mergeCell ref="I1825:I1828"/>
    <mergeCell ref="J1825:J1828"/>
    <mergeCell ref="P1825:P1828"/>
    <mergeCell ref="Q1825:Q1828"/>
    <mergeCell ref="R1825:R1828"/>
    <mergeCell ref="R1821:R1824"/>
    <mergeCell ref="S1821:S1824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G1821:G1824"/>
    <mergeCell ref="H1821:H1824"/>
    <mergeCell ref="I1821:I1824"/>
    <mergeCell ref="J1821:J1824"/>
    <mergeCell ref="P1821:P1824"/>
    <mergeCell ref="Q1821:Q1824"/>
    <mergeCell ref="A1821:A1824"/>
    <mergeCell ref="B1821:B1824"/>
    <mergeCell ref="T1809:T1812"/>
    <mergeCell ref="A1813:A1816"/>
    <mergeCell ref="B1813:B1816"/>
    <mergeCell ref="C1813:C1816"/>
    <mergeCell ref="D1813:D1816"/>
    <mergeCell ref="E1813:E1816"/>
    <mergeCell ref="F1813:F1816"/>
    <mergeCell ref="G1813:G1816"/>
    <mergeCell ref="H1813:H1816"/>
    <mergeCell ref="H1809:H1812"/>
    <mergeCell ref="I1809:I1812"/>
    <mergeCell ref="J1809:J1812"/>
    <mergeCell ref="P1809:P1812"/>
    <mergeCell ref="Q1809:Q1812"/>
    <mergeCell ref="R1809:R1812"/>
    <mergeCell ref="S1825:S1828"/>
    <mergeCell ref="T1825:T1828"/>
    <mergeCell ref="C1821:C1824"/>
    <mergeCell ref="D1821:D1824"/>
    <mergeCell ref="E1821:E1824"/>
    <mergeCell ref="F1821:F1824"/>
    <mergeCell ref="J1817:J1820"/>
    <mergeCell ref="P1817:P1820"/>
    <mergeCell ref="Q1817:Q1820"/>
    <mergeCell ref="R1817:R1820"/>
    <mergeCell ref="S1817:S1820"/>
    <mergeCell ref="T1817:T1820"/>
    <mergeCell ref="T1813:T1816"/>
    <mergeCell ref="A1817:A1820"/>
    <mergeCell ref="B1817:B1820"/>
    <mergeCell ref="C1817:C1820"/>
    <mergeCell ref="H1825:H1828"/>
    <mergeCell ref="D1817:D1820"/>
    <mergeCell ref="E1817:E1820"/>
    <mergeCell ref="F1817:F1820"/>
    <mergeCell ref="G1817:G1820"/>
    <mergeCell ref="H1817:H1820"/>
    <mergeCell ref="I1817:I1820"/>
    <mergeCell ref="I1813:I1816"/>
    <mergeCell ref="J1813:J1816"/>
    <mergeCell ref="P1813:P1816"/>
    <mergeCell ref="Q1813:Q1816"/>
    <mergeCell ref="R1813:R1816"/>
    <mergeCell ref="S1813:S1816"/>
    <mergeCell ref="G1801:G1804"/>
    <mergeCell ref="H1801:H1804"/>
    <mergeCell ref="I1801:I1804"/>
    <mergeCell ref="J1781:J1784"/>
    <mergeCell ref="P1781:P1784"/>
    <mergeCell ref="Q1781:Q1784"/>
    <mergeCell ref="R1781:R1784"/>
    <mergeCell ref="S1781:S1784"/>
    <mergeCell ref="Q1801:Q1804"/>
    <mergeCell ref="R1801:R1804"/>
    <mergeCell ref="S1801:S1804"/>
    <mergeCell ref="S1809:S1812"/>
    <mergeCell ref="T1781:T1784"/>
    <mergeCell ref="T1777:T1780"/>
    <mergeCell ref="A1781:A1784"/>
    <mergeCell ref="B1781:B1784"/>
    <mergeCell ref="C1781:C1784"/>
    <mergeCell ref="D1781:D1784"/>
    <mergeCell ref="E1781:E1784"/>
    <mergeCell ref="F1781:F1784"/>
    <mergeCell ref="G1781:G1784"/>
    <mergeCell ref="A1789:A1792"/>
    <mergeCell ref="B1789:B1792"/>
    <mergeCell ref="R1789:R1792"/>
    <mergeCell ref="S1789:S1792"/>
    <mergeCell ref="A1809:A1812"/>
    <mergeCell ref="B1809:B1812"/>
    <mergeCell ref="C1809:C1812"/>
    <mergeCell ref="D1809:D1812"/>
    <mergeCell ref="E1809:E1812"/>
    <mergeCell ref="F1809:F1812"/>
    <mergeCell ref="G1809:G1812"/>
    <mergeCell ref="G1805:G1808"/>
    <mergeCell ref="H1805:H1808"/>
    <mergeCell ref="I1805:I1808"/>
    <mergeCell ref="J1805:J1808"/>
    <mergeCell ref="P1805:P1808"/>
    <mergeCell ref="Q1805:Q1808"/>
    <mergeCell ref="A1805:A1808"/>
    <mergeCell ref="B1805:B1808"/>
    <mergeCell ref="C1805:C1808"/>
    <mergeCell ref="D1805:D1808"/>
    <mergeCell ref="E1805:E1808"/>
    <mergeCell ref="F1805:F1808"/>
    <mergeCell ref="T1789:T1792"/>
    <mergeCell ref="A1481:A1484"/>
    <mergeCell ref="B1481:B1484"/>
    <mergeCell ref="R1481:R1484"/>
    <mergeCell ref="S1481:S1484"/>
    <mergeCell ref="T1481:T1484"/>
    <mergeCell ref="A1485:A1488"/>
    <mergeCell ref="B1485:B1488"/>
    <mergeCell ref="R1485:R1488"/>
    <mergeCell ref="S1485:S1488"/>
    <mergeCell ref="A1709:A1712"/>
    <mergeCell ref="B1709:B1712"/>
    <mergeCell ref="R1709:R1712"/>
    <mergeCell ref="S1709:S1712"/>
    <mergeCell ref="T1709:T1712"/>
    <mergeCell ref="H1781:H1784"/>
    <mergeCell ref="I1781:I1784"/>
    <mergeCell ref="H1773:H1776"/>
    <mergeCell ref="I1773:I1776"/>
    <mergeCell ref="J1773:J1776"/>
    <mergeCell ref="P1773:P1776"/>
    <mergeCell ref="Q1773:Q1776"/>
    <mergeCell ref="R1773:R1776"/>
    <mergeCell ref="R1769:R1772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C2621:C2624"/>
    <mergeCell ref="D2621:D2624"/>
    <mergeCell ref="E2621:E2624"/>
    <mergeCell ref="F2621:F2624"/>
    <mergeCell ref="J2617:J2620"/>
    <mergeCell ref="P2617:P2620"/>
    <mergeCell ref="Q2617:Q2620"/>
    <mergeCell ref="R2617:R2620"/>
    <mergeCell ref="S2617:S2620"/>
    <mergeCell ref="T2617:T2620"/>
    <mergeCell ref="T2613:T2616"/>
    <mergeCell ref="A2617:A2620"/>
    <mergeCell ref="B2617:B2620"/>
    <mergeCell ref="C2617:C2620"/>
    <mergeCell ref="J1793:J1796"/>
    <mergeCell ref="P1793:P1796"/>
    <mergeCell ref="Q1793:Q1796"/>
    <mergeCell ref="R1793:R1796"/>
    <mergeCell ref="S1793:S1796"/>
    <mergeCell ref="T1793:T1796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R1805:R1808"/>
    <mergeCell ref="S1805:S1808"/>
    <mergeCell ref="T1805:T1808"/>
    <mergeCell ref="A980:A983"/>
    <mergeCell ref="B980:B983"/>
    <mergeCell ref="C980:C983"/>
    <mergeCell ref="D980:D983"/>
    <mergeCell ref="E980:E983"/>
    <mergeCell ref="F980:F983"/>
    <mergeCell ref="G980:G983"/>
    <mergeCell ref="G976:G979"/>
    <mergeCell ref="H976:H979"/>
    <mergeCell ref="I976:I979"/>
    <mergeCell ref="J976:J979"/>
    <mergeCell ref="P976:P979"/>
    <mergeCell ref="Q976:Q979"/>
    <mergeCell ref="A2629:T2629"/>
    <mergeCell ref="A2631:T2631"/>
    <mergeCell ref="A976:A979"/>
    <mergeCell ref="B976:B979"/>
    <mergeCell ref="C976:C979"/>
    <mergeCell ref="D976:D979"/>
    <mergeCell ref="E976:E979"/>
    <mergeCell ref="F976:F979"/>
    <mergeCell ref="R2621:R2624"/>
    <mergeCell ref="S2621:S2624"/>
    <mergeCell ref="T2621:T2624"/>
    <mergeCell ref="G2621:G2624"/>
    <mergeCell ref="H2621:H2624"/>
    <mergeCell ref="I2621:I2624"/>
    <mergeCell ref="J2621:J2624"/>
    <mergeCell ref="P2621:P2624"/>
    <mergeCell ref="Q2621:Q2624"/>
    <mergeCell ref="A2621:A2624"/>
    <mergeCell ref="B2621:B2624"/>
    <mergeCell ref="T2605:T2608"/>
    <mergeCell ref="A2609:A2612"/>
    <mergeCell ref="B2609:B2612"/>
    <mergeCell ref="C2609:C2612"/>
    <mergeCell ref="D2609:D2612"/>
    <mergeCell ref="E2609:E2612"/>
    <mergeCell ref="F2609:F2612"/>
    <mergeCell ref="G2609:G2612"/>
    <mergeCell ref="G2605:G2608"/>
    <mergeCell ref="H2605:H2608"/>
    <mergeCell ref="I2605:I2608"/>
    <mergeCell ref="J2605:J2608"/>
    <mergeCell ref="P2605:P2608"/>
    <mergeCell ref="Q2605:Q2608"/>
    <mergeCell ref="C2605:C2608"/>
    <mergeCell ref="D2605:D2608"/>
    <mergeCell ref="E2605:E2608"/>
    <mergeCell ref="F2605:F2608"/>
    <mergeCell ref="A2605:A2608"/>
    <mergeCell ref="B2605:B2608"/>
    <mergeCell ref="R2605:R2608"/>
    <mergeCell ref="S2605:S2608"/>
    <mergeCell ref="D2617:D2620"/>
    <mergeCell ref="E2617:E2620"/>
    <mergeCell ref="F2617:F2620"/>
    <mergeCell ref="G2617:G2620"/>
    <mergeCell ref="H2617:H2620"/>
    <mergeCell ref="I2617:I2620"/>
    <mergeCell ref="I2613:I2616"/>
    <mergeCell ref="J2613:J2616"/>
    <mergeCell ref="P2613:P2616"/>
    <mergeCell ref="Q2613:Q2616"/>
    <mergeCell ref="R2613:R2616"/>
    <mergeCell ref="S2613:S2616"/>
    <mergeCell ref="S2609:S2612"/>
    <mergeCell ref="T2609:T2612"/>
    <mergeCell ref="A2613:A2616"/>
    <mergeCell ref="B2613:B2616"/>
    <mergeCell ref="C2613:C2616"/>
    <mergeCell ref="D2613:D2616"/>
    <mergeCell ref="E2613:E2616"/>
    <mergeCell ref="F2613:F2616"/>
    <mergeCell ref="G2613:G2616"/>
    <mergeCell ref="H2613:H2616"/>
    <mergeCell ref="H2609:H2612"/>
    <mergeCell ref="I2609:I2612"/>
    <mergeCell ref="J2609:J2612"/>
    <mergeCell ref="P2609:P2612"/>
    <mergeCell ref="Q2609:Q2612"/>
    <mergeCell ref="R2609:R2612"/>
    <mergeCell ref="J2601:J2604"/>
    <mergeCell ref="P2601:P2604"/>
    <mergeCell ref="Q2601:Q2604"/>
    <mergeCell ref="R2601:R2604"/>
    <mergeCell ref="S2601:S2604"/>
    <mergeCell ref="T2601:T2604"/>
    <mergeCell ref="T2597:T2600"/>
    <mergeCell ref="A2601:A2604"/>
    <mergeCell ref="B2601:B2604"/>
    <mergeCell ref="C2601:C2604"/>
    <mergeCell ref="D2601:D2604"/>
    <mergeCell ref="E2601:E2604"/>
    <mergeCell ref="F2601:F2604"/>
    <mergeCell ref="G2601:G2604"/>
    <mergeCell ref="H2601:H2604"/>
    <mergeCell ref="I2601:I2604"/>
    <mergeCell ref="I2597:I2600"/>
    <mergeCell ref="J2597:J2600"/>
    <mergeCell ref="P2597:P2600"/>
    <mergeCell ref="Q2597:Q2600"/>
    <mergeCell ref="R2597:R2600"/>
    <mergeCell ref="S2597:S2600"/>
    <mergeCell ref="A2597:A2600"/>
    <mergeCell ref="B2597:B2600"/>
    <mergeCell ref="C2597:C2600"/>
    <mergeCell ref="D2597:D2600"/>
    <mergeCell ref="E2597:E2600"/>
    <mergeCell ref="F2597:F2600"/>
    <mergeCell ref="G2597:G2600"/>
    <mergeCell ref="H2597:H2600"/>
    <mergeCell ref="J2593:J2596"/>
    <mergeCell ref="P2593:P2596"/>
    <mergeCell ref="Q2593:Q2596"/>
    <mergeCell ref="R2593:R2596"/>
    <mergeCell ref="R2589:R2592"/>
    <mergeCell ref="S2589:S2592"/>
    <mergeCell ref="T2589:T2592"/>
    <mergeCell ref="A2593:A2596"/>
    <mergeCell ref="B2593:B2596"/>
    <mergeCell ref="F2593:F2596"/>
    <mergeCell ref="G2593:G2596"/>
    <mergeCell ref="G2589:G2592"/>
    <mergeCell ref="H2589:H2592"/>
    <mergeCell ref="I2589:I2592"/>
    <mergeCell ref="J2589:J2592"/>
    <mergeCell ref="P2589:P2592"/>
    <mergeCell ref="Q2589:Q2592"/>
    <mergeCell ref="A2589:A2592"/>
    <mergeCell ref="B2589:B2592"/>
    <mergeCell ref="C2589:C2592"/>
    <mergeCell ref="F2589:F2592"/>
    <mergeCell ref="D2589:D2592"/>
    <mergeCell ref="A2581:A2584"/>
    <mergeCell ref="B2581:B2584"/>
    <mergeCell ref="C2581:C2584"/>
    <mergeCell ref="D2581:D2584"/>
    <mergeCell ref="E2581:E2584"/>
    <mergeCell ref="F2581:F2584"/>
    <mergeCell ref="G2581:G2584"/>
    <mergeCell ref="H2581:H2584"/>
    <mergeCell ref="H2577:H2580"/>
    <mergeCell ref="I2577:I2580"/>
    <mergeCell ref="J2577:J2580"/>
    <mergeCell ref="P2577:P2580"/>
    <mergeCell ref="Q2577:Q2580"/>
    <mergeCell ref="R2577:R2580"/>
    <mergeCell ref="S2593:S2596"/>
    <mergeCell ref="T2593:T2596"/>
    <mergeCell ref="E2589:E2592"/>
    <mergeCell ref="C2593:C2596"/>
    <mergeCell ref="D2593:D2596"/>
    <mergeCell ref="E2593:E2596"/>
    <mergeCell ref="J2585:J2588"/>
    <mergeCell ref="P2585:P2588"/>
    <mergeCell ref="Q2585:Q2588"/>
    <mergeCell ref="R2585:R2588"/>
    <mergeCell ref="S2585:S2588"/>
    <mergeCell ref="T2585:T2588"/>
    <mergeCell ref="T2581:T2584"/>
    <mergeCell ref="A2585:A2588"/>
    <mergeCell ref="B2585:B2588"/>
    <mergeCell ref="C2585:C2588"/>
    <mergeCell ref="H2593:H2596"/>
    <mergeCell ref="I2593:I2596"/>
    <mergeCell ref="D2585:D2588"/>
    <mergeCell ref="E2585:E2588"/>
    <mergeCell ref="F2585:F2588"/>
    <mergeCell ref="G2585:G2588"/>
    <mergeCell ref="H2585:H2588"/>
    <mergeCell ref="I2585:I2588"/>
    <mergeCell ref="I2581:I2584"/>
    <mergeCell ref="J2581:J2584"/>
    <mergeCell ref="P2581:P2584"/>
    <mergeCell ref="Q2581:Q2584"/>
    <mergeCell ref="R2581:R2584"/>
    <mergeCell ref="S2581:S2584"/>
    <mergeCell ref="S2569:S2572"/>
    <mergeCell ref="T2569:T2572"/>
    <mergeCell ref="T2565:T2568"/>
    <mergeCell ref="A2569:A2572"/>
    <mergeCell ref="B2569:B2572"/>
    <mergeCell ref="C2569:C2572"/>
    <mergeCell ref="D2569:D2572"/>
    <mergeCell ref="E2569:E2572"/>
    <mergeCell ref="F2569:F2572"/>
    <mergeCell ref="G2569:G2572"/>
    <mergeCell ref="H2569:H2572"/>
    <mergeCell ref="I2569:I2572"/>
    <mergeCell ref="I2565:I2568"/>
    <mergeCell ref="J2565:J2568"/>
    <mergeCell ref="P2565:P2568"/>
    <mergeCell ref="Q2565:Q2568"/>
    <mergeCell ref="R2565:R2568"/>
    <mergeCell ref="S2565:S2568"/>
    <mergeCell ref="S2577:S2580"/>
    <mergeCell ref="T2577:T2580"/>
    <mergeCell ref="A2557:A2560"/>
    <mergeCell ref="B2557:B2560"/>
    <mergeCell ref="C2557:C2560"/>
    <mergeCell ref="D2557:D2560"/>
    <mergeCell ref="E2557:E2560"/>
    <mergeCell ref="F2557:F2560"/>
    <mergeCell ref="R2573:R2576"/>
    <mergeCell ref="S2573:S2576"/>
    <mergeCell ref="T2573:T2576"/>
    <mergeCell ref="A2577:A2580"/>
    <mergeCell ref="B2577:B2580"/>
    <mergeCell ref="C2577:C2580"/>
    <mergeCell ref="D2577:D2580"/>
    <mergeCell ref="E2577:E2580"/>
    <mergeCell ref="F2577:F2580"/>
    <mergeCell ref="G2577:G2580"/>
    <mergeCell ref="G2573:G2576"/>
    <mergeCell ref="H2573:H2576"/>
    <mergeCell ref="I2573:I2576"/>
    <mergeCell ref="J2573:J2576"/>
    <mergeCell ref="P2573:P2576"/>
    <mergeCell ref="Q2573:Q2576"/>
    <mergeCell ref="A2573:A2576"/>
    <mergeCell ref="B2573:B2576"/>
    <mergeCell ref="C2573:C2576"/>
    <mergeCell ref="D2573:D2576"/>
    <mergeCell ref="E2573:E2576"/>
    <mergeCell ref="F2573:F2576"/>
    <mergeCell ref="J2569:J2572"/>
    <mergeCell ref="P2569:P2572"/>
    <mergeCell ref="Q2569:Q2572"/>
    <mergeCell ref="R2569:R2572"/>
    <mergeCell ref="S2561:S2564"/>
    <mergeCell ref="T2561:T2564"/>
    <mergeCell ref="A2565:A2568"/>
    <mergeCell ref="B2565:B2568"/>
    <mergeCell ref="C2565:C2568"/>
    <mergeCell ref="D2565:D2568"/>
    <mergeCell ref="E2565:E2568"/>
    <mergeCell ref="F2565:F2568"/>
    <mergeCell ref="G2565:G2568"/>
    <mergeCell ref="H2565:H2568"/>
    <mergeCell ref="H2561:H2564"/>
    <mergeCell ref="I2561:I2564"/>
    <mergeCell ref="J2561:J2564"/>
    <mergeCell ref="P2561:P2564"/>
    <mergeCell ref="Q2561:Q2564"/>
    <mergeCell ref="R2561:R2564"/>
    <mergeCell ref="R2557:R2560"/>
    <mergeCell ref="S2557:S2560"/>
    <mergeCell ref="T2557:T2560"/>
    <mergeCell ref="A2561:A2564"/>
    <mergeCell ref="B2561:B2564"/>
    <mergeCell ref="C2561:C2564"/>
    <mergeCell ref="D2561:D2564"/>
    <mergeCell ref="E2561:E2564"/>
    <mergeCell ref="F2561:F2564"/>
    <mergeCell ref="G2561:G2564"/>
    <mergeCell ref="G2557:G2560"/>
    <mergeCell ref="H2557:H2560"/>
    <mergeCell ref="I2557:I2560"/>
    <mergeCell ref="J2557:J2560"/>
    <mergeCell ref="P2557:P2560"/>
    <mergeCell ref="Q2557:Q2560"/>
    <mergeCell ref="J2553:J2556"/>
    <mergeCell ref="P2553:P2556"/>
    <mergeCell ref="Q2553:Q2556"/>
    <mergeCell ref="R2553:R2556"/>
    <mergeCell ref="S2553:S2556"/>
    <mergeCell ref="T2553:T2556"/>
    <mergeCell ref="T2549:T2552"/>
    <mergeCell ref="A2553:A2556"/>
    <mergeCell ref="B2553:B2556"/>
    <mergeCell ref="C2553:C2556"/>
    <mergeCell ref="D2553:D2556"/>
    <mergeCell ref="E2553:E2556"/>
    <mergeCell ref="F2553:F2556"/>
    <mergeCell ref="G2553:G2556"/>
    <mergeCell ref="H2553:H2556"/>
    <mergeCell ref="I2553:I2556"/>
    <mergeCell ref="I2549:I2552"/>
    <mergeCell ref="J2549:J2552"/>
    <mergeCell ref="P2549:P2552"/>
    <mergeCell ref="Q2549:Q2552"/>
    <mergeCell ref="R2549:R2552"/>
    <mergeCell ref="S2549:S2552"/>
    <mergeCell ref="A2549:A2552"/>
    <mergeCell ref="B2549:B2552"/>
    <mergeCell ref="C2549:C2552"/>
    <mergeCell ref="D2549:D2552"/>
    <mergeCell ref="E2549:E2552"/>
    <mergeCell ref="F2549:F2552"/>
    <mergeCell ref="G2549:G2552"/>
    <mergeCell ref="H2549:H2552"/>
    <mergeCell ref="J2537:J2540"/>
    <mergeCell ref="P2537:P2540"/>
    <mergeCell ref="Q2537:Q2540"/>
    <mergeCell ref="R2537:R2540"/>
    <mergeCell ref="S2537:S2540"/>
    <mergeCell ref="T2537:T2540"/>
    <mergeCell ref="T2533:T2536"/>
    <mergeCell ref="A2537:A2540"/>
    <mergeCell ref="B2537:B2540"/>
    <mergeCell ref="C2537:C2540"/>
    <mergeCell ref="D2537:D2540"/>
    <mergeCell ref="E2537:E2540"/>
    <mergeCell ref="F2537:F2540"/>
    <mergeCell ref="G2537:G2540"/>
    <mergeCell ref="H2537:H2540"/>
    <mergeCell ref="I2537:I2540"/>
    <mergeCell ref="I2533:I2536"/>
    <mergeCell ref="J2533:J2536"/>
    <mergeCell ref="P2533:P2536"/>
    <mergeCell ref="Q2533:Q2536"/>
    <mergeCell ref="R2533:R2536"/>
    <mergeCell ref="S2533:S2536"/>
    <mergeCell ref="R2541:R2544"/>
    <mergeCell ref="S2541:S2544"/>
    <mergeCell ref="T2541:T2544"/>
    <mergeCell ref="A2545:A2548"/>
    <mergeCell ref="B2545:B2548"/>
    <mergeCell ref="C2545:C2548"/>
    <mergeCell ref="D2545:D2548"/>
    <mergeCell ref="E2545:E2548"/>
    <mergeCell ref="F2545:F2548"/>
    <mergeCell ref="G2545:G2548"/>
    <mergeCell ref="G2541:G2544"/>
    <mergeCell ref="H2541:H2544"/>
    <mergeCell ref="I2541:I2544"/>
    <mergeCell ref="J2541:J2544"/>
    <mergeCell ref="P2541:P2544"/>
    <mergeCell ref="Q2541:Q2544"/>
    <mergeCell ref="A2541:A2544"/>
    <mergeCell ref="B2541:B2544"/>
    <mergeCell ref="C2541:C2544"/>
    <mergeCell ref="D2541:D2544"/>
    <mergeCell ref="E2541:E2544"/>
    <mergeCell ref="F2541:F2544"/>
    <mergeCell ref="S2545:S2548"/>
    <mergeCell ref="T2545:T2548"/>
    <mergeCell ref="H2545:H2548"/>
    <mergeCell ref="I2545:I2548"/>
    <mergeCell ref="J2545:J2548"/>
    <mergeCell ref="P2545:P2548"/>
    <mergeCell ref="Q2545:Q2548"/>
    <mergeCell ref="R2545:R2548"/>
    <mergeCell ref="T2525:T2528"/>
    <mergeCell ref="A2529:A2532"/>
    <mergeCell ref="B2529:B2532"/>
    <mergeCell ref="C2529:C2532"/>
    <mergeCell ref="D2529:D2532"/>
    <mergeCell ref="E2529:E2532"/>
    <mergeCell ref="F2529:F2532"/>
    <mergeCell ref="G2529:G2532"/>
    <mergeCell ref="G2525:G2528"/>
    <mergeCell ref="H2525:H2528"/>
    <mergeCell ref="I2525:I2528"/>
    <mergeCell ref="J2525:J2528"/>
    <mergeCell ref="P2525:P2528"/>
    <mergeCell ref="Q2525:Q2528"/>
    <mergeCell ref="A2525:A2528"/>
    <mergeCell ref="B2525:B2528"/>
    <mergeCell ref="C2525:C2528"/>
    <mergeCell ref="D2525:D2528"/>
    <mergeCell ref="E2525:E2528"/>
    <mergeCell ref="F2525:F2528"/>
    <mergeCell ref="A2517:A2520"/>
    <mergeCell ref="B2517:B2520"/>
    <mergeCell ref="C2517:C2520"/>
    <mergeCell ref="D2517:D2520"/>
    <mergeCell ref="E2517:E2520"/>
    <mergeCell ref="F2517:F2520"/>
    <mergeCell ref="G2517:G2520"/>
    <mergeCell ref="H2517:H2520"/>
    <mergeCell ref="H2513:H2516"/>
    <mergeCell ref="I2513:I2516"/>
    <mergeCell ref="J2513:J2516"/>
    <mergeCell ref="P2513:P2516"/>
    <mergeCell ref="Q2513:Q2516"/>
    <mergeCell ref="R2513:R2516"/>
    <mergeCell ref="S2529:S2532"/>
    <mergeCell ref="T2529:T2532"/>
    <mergeCell ref="A2533:A2536"/>
    <mergeCell ref="B2533:B2536"/>
    <mergeCell ref="C2533:C2536"/>
    <mergeCell ref="D2533:D2536"/>
    <mergeCell ref="E2533:E2536"/>
    <mergeCell ref="F2533:F2536"/>
    <mergeCell ref="G2533:G2536"/>
    <mergeCell ref="H2533:H2536"/>
    <mergeCell ref="H2529:H2532"/>
    <mergeCell ref="I2529:I2532"/>
    <mergeCell ref="J2529:J2532"/>
    <mergeCell ref="P2529:P2532"/>
    <mergeCell ref="Q2529:Q2532"/>
    <mergeCell ref="R2529:R2532"/>
    <mergeCell ref="R2525:R2528"/>
    <mergeCell ref="S2525:S2528"/>
    <mergeCell ref="T1801:T1804"/>
    <mergeCell ref="A1801:A1804"/>
    <mergeCell ref="B1801:B1804"/>
    <mergeCell ref="C1801:C1804"/>
    <mergeCell ref="D1801:D1804"/>
    <mergeCell ref="E1801:E1804"/>
    <mergeCell ref="F1801:F1804"/>
    <mergeCell ref="J2521:J2524"/>
    <mergeCell ref="P2521:P2524"/>
    <mergeCell ref="Q2521:Q2524"/>
    <mergeCell ref="R2521:R2524"/>
    <mergeCell ref="S2521:S2524"/>
    <mergeCell ref="T2521:T2524"/>
    <mergeCell ref="T2517:T2520"/>
    <mergeCell ref="A2521:A2524"/>
    <mergeCell ref="B2521:B2524"/>
    <mergeCell ref="C2521:C2524"/>
    <mergeCell ref="D2521:D2524"/>
    <mergeCell ref="E2521:E2524"/>
    <mergeCell ref="F2521:F2524"/>
    <mergeCell ref="G2521:G2524"/>
    <mergeCell ref="H2521:H2524"/>
    <mergeCell ref="I2521:I2524"/>
    <mergeCell ref="I2517:I2520"/>
    <mergeCell ref="J2517:J2520"/>
    <mergeCell ref="P2517:P2520"/>
    <mergeCell ref="Q2517:Q2520"/>
    <mergeCell ref="R2517:R2520"/>
    <mergeCell ref="S2517:S2520"/>
    <mergeCell ref="S2433:S2436"/>
    <mergeCell ref="T2433:T2436"/>
    <mergeCell ref="H2433:H2436"/>
    <mergeCell ref="I2433:I2436"/>
    <mergeCell ref="J2433:J2436"/>
    <mergeCell ref="P2433:P2436"/>
    <mergeCell ref="Q2433:Q2436"/>
    <mergeCell ref="R2433:R2436"/>
    <mergeCell ref="R1797:R1800"/>
    <mergeCell ref="S1797:S1800"/>
    <mergeCell ref="T1797:T1800"/>
    <mergeCell ref="A2433:A2436"/>
    <mergeCell ref="B2433:B2436"/>
    <mergeCell ref="C2433:C2436"/>
    <mergeCell ref="D2433:D2436"/>
    <mergeCell ref="E2433:E2436"/>
    <mergeCell ref="F2433:F2436"/>
    <mergeCell ref="G2433:G2436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J1801:J1804"/>
    <mergeCell ref="P1801:P1804"/>
    <mergeCell ref="C2225:C2228"/>
    <mergeCell ref="C2229:C2232"/>
    <mergeCell ref="C2145:C2148"/>
    <mergeCell ref="R2509:R2512"/>
    <mergeCell ref="S2509:S2512"/>
    <mergeCell ref="T2509:T2512"/>
    <mergeCell ref="A2513:A2516"/>
    <mergeCell ref="B2513:B2516"/>
    <mergeCell ref="C2513:C2516"/>
    <mergeCell ref="D2513:D2516"/>
    <mergeCell ref="E2513:E2516"/>
    <mergeCell ref="F2513:F2516"/>
    <mergeCell ref="G2513:G2516"/>
    <mergeCell ref="G2509:G2512"/>
    <mergeCell ref="H2509:H2512"/>
    <mergeCell ref="I2509:I2512"/>
    <mergeCell ref="J2509:J2512"/>
    <mergeCell ref="P2509:P2512"/>
    <mergeCell ref="Q2509:Q2512"/>
    <mergeCell ref="A2509:A2512"/>
    <mergeCell ref="B2509:B2512"/>
    <mergeCell ref="C2509:C2512"/>
    <mergeCell ref="D2509:D2512"/>
    <mergeCell ref="E2509:E2512"/>
    <mergeCell ref="F2509:F2512"/>
    <mergeCell ref="S2513:S2516"/>
    <mergeCell ref="T2513:T2516"/>
    <mergeCell ref="G1769:G1772"/>
    <mergeCell ref="H1769:H1772"/>
    <mergeCell ref="I1769:I1772"/>
    <mergeCell ref="J1769:J1772"/>
    <mergeCell ref="P1769:P1772"/>
    <mergeCell ref="Q1769:Q1772"/>
    <mergeCell ref="A1769:A1772"/>
    <mergeCell ref="B1769:B1772"/>
    <mergeCell ref="C1769:C1772"/>
    <mergeCell ref="D1769:D1772"/>
    <mergeCell ref="E1769:E1772"/>
    <mergeCell ref="F1769:F1772"/>
    <mergeCell ref="S1757:S1760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H1757:H1760"/>
    <mergeCell ref="I1757:I1760"/>
    <mergeCell ref="J1757:J1760"/>
    <mergeCell ref="P1757:P1760"/>
    <mergeCell ref="Q1757:Q1760"/>
    <mergeCell ref="R1757:R1760"/>
    <mergeCell ref="T1761:T1764"/>
    <mergeCell ref="I1761:I1764"/>
    <mergeCell ref="J1761:J1764"/>
    <mergeCell ref="P1761:P1764"/>
    <mergeCell ref="I1777:I1780"/>
    <mergeCell ref="J1777:J1780"/>
    <mergeCell ref="P1777:P1780"/>
    <mergeCell ref="Q1777:Q1780"/>
    <mergeCell ref="R1777:R1780"/>
    <mergeCell ref="S1777:S1780"/>
    <mergeCell ref="S1773:S1776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J1765:J1768"/>
    <mergeCell ref="P1765:P1768"/>
    <mergeCell ref="Q1765:Q1768"/>
    <mergeCell ref="R1765:R1768"/>
    <mergeCell ref="S1765:S1768"/>
    <mergeCell ref="T1765:T1768"/>
    <mergeCell ref="A1765:A1768"/>
    <mergeCell ref="B1765:B1768"/>
    <mergeCell ref="C1765:C1768"/>
    <mergeCell ref="D1765:D1768"/>
    <mergeCell ref="E1765:E1768"/>
    <mergeCell ref="F1765:F1768"/>
    <mergeCell ref="G1765:G1768"/>
    <mergeCell ref="H1765:H1768"/>
    <mergeCell ref="I1765:I1768"/>
    <mergeCell ref="G1773:G1776"/>
    <mergeCell ref="Q1761:Q1764"/>
    <mergeCell ref="R1761:R1764"/>
    <mergeCell ref="S1761:S1764"/>
    <mergeCell ref="F1753:F1756"/>
    <mergeCell ref="J1749:J1752"/>
    <mergeCell ref="P1749:P1752"/>
    <mergeCell ref="Q1749:Q1752"/>
    <mergeCell ref="R1749:R1752"/>
    <mergeCell ref="S1749:S1752"/>
    <mergeCell ref="T1749:T1752"/>
    <mergeCell ref="T1745:T1748"/>
    <mergeCell ref="A1749:A1752"/>
    <mergeCell ref="B1749:B1752"/>
    <mergeCell ref="C1749:C1752"/>
    <mergeCell ref="D1749:D1752"/>
    <mergeCell ref="E1749:E1752"/>
    <mergeCell ref="F1749:F1752"/>
    <mergeCell ref="G1749:G1752"/>
    <mergeCell ref="H1749:H1752"/>
    <mergeCell ref="I1749:I1752"/>
    <mergeCell ref="S1745:S1748"/>
    <mergeCell ref="A1737:A1740"/>
    <mergeCell ref="B1737:B1740"/>
    <mergeCell ref="C1737:C1740"/>
    <mergeCell ref="D1737:D1740"/>
    <mergeCell ref="E1737:E1740"/>
    <mergeCell ref="F1737:F1740"/>
    <mergeCell ref="I1745:I1748"/>
    <mergeCell ref="J1745:J1748"/>
    <mergeCell ref="P1745:P1748"/>
    <mergeCell ref="Q1745:Q1748"/>
    <mergeCell ref="R1745:R1748"/>
    <mergeCell ref="R1753:R1756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G1753:G1756"/>
    <mergeCell ref="H1753:H1756"/>
    <mergeCell ref="I1753:I1756"/>
    <mergeCell ref="J1753:J1756"/>
    <mergeCell ref="P1753:P1756"/>
    <mergeCell ref="Q1753:Q1756"/>
    <mergeCell ref="A1753:A1756"/>
    <mergeCell ref="B1753:B1756"/>
    <mergeCell ref="C1753:C1756"/>
    <mergeCell ref="D1753:D1756"/>
    <mergeCell ref="E1753:E1756"/>
    <mergeCell ref="S1741:S1744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H1741:H1744"/>
    <mergeCell ref="I1741:I1744"/>
    <mergeCell ref="J1741:J1744"/>
    <mergeCell ref="P1741:P1744"/>
    <mergeCell ref="Q1741:Q1744"/>
    <mergeCell ref="R1741:R1744"/>
    <mergeCell ref="R1737:R1740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G1737:G1740"/>
    <mergeCell ref="H1737:H1740"/>
    <mergeCell ref="I1737:I1740"/>
    <mergeCell ref="J1737:J1740"/>
    <mergeCell ref="P1737:P1740"/>
    <mergeCell ref="Q1737:Q1740"/>
    <mergeCell ref="J1733:J1736"/>
    <mergeCell ref="P1733:P1736"/>
    <mergeCell ref="Q1733:Q1736"/>
    <mergeCell ref="R1733:R1736"/>
    <mergeCell ref="S1733:S1736"/>
    <mergeCell ref="T1733:T1736"/>
    <mergeCell ref="T1729:T1732"/>
    <mergeCell ref="A1733:A1736"/>
    <mergeCell ref="B1733:B1736"/>
    <mergeCell ref="C1733:C1736"/>
    <mergeCell ref="D1733:D1736"/>
    <mergeCell ref="E1733:E1736"/>
    <mergeCell ref="F1733:F1736"/>
    <mergeCell ref="G1733:G1736"/>
    <mergeCell ref="H1733:H1736"/>
    <mergeCell ref="I1733:I1736"/>
    <mergeCell ref="I1729:I1732"/>
    <mergeCell ref="J1729:J1732"/>
    <mergeCell ref="P1729:P1732"/>
    <mergeCell ref="Q1729:Q1732"/>
    <mergeCell ref="R1729:R1732"/>
    <mergeCell ref="S1729:S1732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J1717:J1720"/>
    <mergeCell ref="P1717:P1720"/>
    <mergeCell ref="Q1717:Q1720"/>
    <mergeCell ref="R1717:R1720"/>
    <mergeCell ref="S1717:S1720"/>
    <mergeCell ref="T1717:T1720"/>
    <mergeCell ref="T1705:T1708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I1705:I1708"/>
    <mergeCell ref="J1705:J1708"/>
    <mergeCell ref="P1705:P1708"/>
    <mergeCell ref="Q1705:Q1708"/>
    <mergeCell ref="R1705:R1708"/>
    <mergeCell ref="S1705:S1708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R1721:R1724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G1721:G1724"/>
    <mergeCell ref="H1721:H1724"/>
    <mergeCell ref="I1721:I1724"/>
    <mergeCell ref="J1721:J1724"/>
    <mergeCell ref="P1721:P1724"/>
    <mergeCell ref="Q1721:Q1724"/>
    <mergeCell ref="A1721:A1724"/>
    <mergeCell ref="B1721:B1724"/>
    <mergeCell ref="C1721:C1724"/>
    <mergeCell ref="D1721:D1724"/>
    <mergeCell ref="E1721:E1724"/>
    <mergeCell ref="F1721:F1724"/>
    <mergeCell ref="S1725:S1728"/>
    <mergeCell ref="T1725:T1728"/>
    <mergeCell ref="H1725:H1728"/>
    <mergeCell ref="I1725:I1728"/>
    <mergeCell ref="J1725:J1728"/>
    <mergeCell ref="P1725:P1728"/>
    <mergeCell ref="Q1725:Q1728"/>
    <mergeCell ref="R1725:R1728"/>
    <mergeCell ref="H1701:H1704"/>
    <mergeCell ref="I1701:I1704"/>
    <mergeCell ref="J1701:J1704"/>
    <mergeCell ref="P1701:P1704"/>
    <mergeCell ref="Q1701:Q1704"/>
    <mergeCell ref="R1701:R1704"/>
    <mergeCell ref="R1697:R1700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G1697:G1700"/>
    <mergeCell ref="H1697:H1700"/>
    <mergeCell ref="I1697:I1700"/>
    <mergeCell ref="J1697:J1700"/>
    <mergeCell ref="P1697:P1700"/>
    <mergeCell ref="Q1697:Q1700"/>
    <mergeCell ref="A1697:A1700"/>
    <mergeCell ref="B1697:B1700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H1685:H1688"/>
    <mergeCell ref="I1685:I1688"/>
    <mergeCell ref="J1685:J1688"/>
    <mergeCell ref="P1685:P1688"/>
    <mergeCell ref="Q1685:Q1688"/>
    <mergeCell ref="R1685:R1688"/>
    <mergeCell ref="S1701:S1704"/>
    <mergeCell ref="T1701:T1704"/>
    <mergeCell ref="C1697:C1700"/>
    <mergeCell ref="D1697:D1700"/>
    <mergeCell ref="E1697:E1700"/>
    <mergeCell ref="F1697:F1700"/>
    <mergeCell ref="J1693:J1696"/>
    <mergeCell ref="P1693:P1696"/>
    <mergeCell ref="Q1693:Q1696"/>
    <mergeCell ref="R1693:R1696"/>
    <mergeCell ref="S1693:S1696"/>
    <mergeCell ref="T1693:T1696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I1689:I1692"/>
    <mergeCell ref="J1689:J1692"/>
    <mergeCell ref="P1689:P1692"/>
    <mergeCell ref="Q1689:Q1692"/>
    <mergeCell ref="R1689:R1692"/>
    <mergeCell ref="S1689:S1692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A1601:A1604"/>
    <mergeCell ref="B1601:B1604"/>
    <mergeCell ref="A1573:A1576"/>
    <mergeCell ref="B1573:B1576"/>
    <mergeCell ref="C1573:C1576"/>
    <mergeCell ref="D1573:D1576"/>
    <mergeCell ref="E1573:E1576"/>
    <mergeCell ref="F1573:F1576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G1681:G1684"/>
    <mergeCell ref="H1681:H1684"/>
    <mergeCell ref="I1681:I1684"/>
    <mergeCell ref="J1681:J1684"/>
    <mergeCell ref="P1681:P1684"/>
    <mergeCell ref="Q1681:Q1684"/>
    <mergeCell ref="A1681:A1684"/>
    <mergeCell ref="B1681:B1684"/>
    <mergeCell ref="C1681:C1684"/>
    <mergeCell ref="D1681:D1684"/>
    <mergeCell ref="E1681:E1684"/>
    <mergeCell ref="F1681:F1684"/>
    <mergeCell ref="J1585:J1588"/>
    <mergeCell ref="P1585:P1588"/>
    <mergeCell ref="Q1585:Q1588"/>
    <mergeCell ref="R1585:R1588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57:A1560"/>
    <mergeCell ref="B1557:B1560"/>
    <mergeCell ref="C1557:C1560"/>
    <mergeCell ref="D1557:D1560"/>
    <mergeCell ref="E1557:E1560"/>
    <mergeCell ref="F1557:F1560"/>
    <mergeCell ref="S1561:S1564"/>
    <mergeCell ref="T1561:T1564"/>
    <mergeCell ref="H1561:H1564"/>
    <mergeCell ref="I1561:I1564"/>
    <mergeCell ref="J1561:J1564"/>
    <mergeCell ref="P1561:P1564"/>
    <mergeCell ref="Q1561:Q1564"/>
    <mergeCell ref="R1561:R1564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41:A1544"/>
    <mergeCell ref="B1541:B1544"/>
    <mergeCell ref="C1541:C1544"/>
    <mergeCell ref="D1541:D1544"/>
    <mergeCell ref="E1541:E1544"/>
    <mergeCell ref="F1541:F1544"/>
    <mergeCell ref="R1557:R1560"/>
    <mergeCell ref="J1553:J1556"/>
    <mergeCell ref="P1553:P1556"/>
    <mergeCell ref="Q1553:Q1556"/>
    <mergeCell ref="R1553:R155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I1517:I1520"/>
    <mergeCell ref="J1517:J1520"/>
    <mergeCell ref="P1517:P1520"/>
    <mergeCell ref="Q1517:Q1520"/>
    <mergeCell ref="R1517:R1520"/>
    <mergeCell ref="S1517:S1520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29:S1532"/>
    <mergeCell ref="T1529:T1532"/>
    <mergeCell ref="A1533:A1536"/>
    <mergeCell ref="B1533:B1536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25:A1528"/>
    <mergeCell ref="B1525:B1528"/>
    <mergeCell ref="C1525:C1528"/>
    <mergeCell ref="D1525:D1528"/>
    <mergeCell ref="E1525:E1528"/>
    <mergeCell ref="F1525:F1528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3:I1516"/>
    <mergeCell ref="J1513:J1516"/>
    <mergeCell ref="P1513:P1516"/>
    <mergeCell ref="Q1513:Q1516"/>
    <mergeCell ref="R1513:R1516"/>
    <mergeCell ref="R1525:R1528"/>
    <mergeCell ref="S1525:S1528"/>
    <mergeCell ref="T1525:T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H1489:H1492"/>
    <mergeCell ref="I1489:I1492"/>
    <mergeCell ref="A1505:A1508"/>
    <mergeCell ref="B1505:B1508"/>
    <mergeCell ref="C1505:C1508"/>
    <mergeCell ref="D1505:D1508"/>
    <mergeCell ref="E1505:E1508"/>
    <mergeCell ref="F1505:F1508"/>
    <mergeCell ref="I1501:I1504"/>
    <mergeCell ref="J1501:J1504"/>
    <mergeCell ref="E1501:E1504"/>
    <mergeCell ref="F1501:F1504"/>
    <mergeCell ref="G1501:G1504"/>
    <mergeCell ref="H1501:H1504"/>
    <mergeCell ref="A1497:A1500"/>
    <mergeCell ref="B1497:B1500"/>
    <mergeCell ref="C1497:C1500"/>
    <mergeCell ref="D1497:D1500"/>
    <mergeCell ref="E1497:E1500"/>
    <mergeCell ref="A1501:A1504"/>
    <mergeCell ref="B1501:B1504"/>
    <mergeCell ref="C1501:C1504"/>
    <mergeCell ref="D1501:D1504"/>
    <mergeCell ref="T1489:T1492"/>
    <mergeCell ref="J1497:J1500"/>
    <mergeCell ref="P1497:P1500"/>
    <mergeCell ref="Q1497:Q1500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H1509:H1512"/>
    <mergeCell ref="I1509:I1512"/>
    <mergeCell ref="J1509:J1512"/>
    <mergeCell ref="P1509:P1512"/>
    <mergeCell ref="Q1509:Q1512"/>
    <mergeCell ref="R1509:R1512"/>
    <mergeCell ref="S1505:S1508"/>
    <mergeCell ref="T1505:T1508"/>
    <mergeCell ref="A1509:A1512"/>
    <mergeCell ref="B1509:B1512"/>
    <mergeCell ref="F1497:F1500"/>
    <mergeCell ref="S1509:S1512"/>
    <mergeCell ref="T1509:T1512"/>
    <mergeCell ref="A1489:A1492"/>
    <mergeCell ref="B1489:B1492"/>
    <mergeCell ref="C1489:C1492"/>
    <mergeCell ref="D1489:D1492"/>
    <mergeCell ref="E1489:E1492"/>
    <mergeCell ref="F1489:F1492"/>
    <mergeCell ref="G1489:G1492"/>
    <mergeCell ref="D1509:D1512"/>
    <mergeCell ref="E1509:E1512"/>
    <mergeCell ref="F1509:F1512"/>
    <mergeCell ref="G1509:G1512"/>
    <mergeCell ref="G1505:G1508"/>
    <mergeCell ref="H1505:H1508"/>
    <mergeCell ref="I1505:I1508"/>
    <mergeCell ref="J1505:J1508"/>
    <mergeCell ref="P1505:P1508"/>
    <mergeCell ref="Q1505:Q1508"/>
    <mergeCell ref="S1513:S1516"/>
    <mergeCell ref="T1513:T1516"/>
    <mergeCell ref="T1485:T1488"/>
    <mergeCell ref="S1477:S1480"/>
    <mergeCell ref="T1477:T1480"/>
    <mergeCell ref="H1477:H1480"/>
    <mergeCell ref="I1477:I1480"/>
    <mergeCell ref="J1477:J1480"/>
    <mergeCell ref="P1477:P1480"/>
    <mergeCell ref="Q1477:Q1480"/>
    <mergeCell ref="R1477:R1480"/>
    <mergeCell ref="T1497:T1500"/>
    <mergeCell ref="S1501:S1504"/>
    <mergeCell ref="T1501:T1504"/>
    <mergeCell ref="R1505:R1508"/>
    <mergeCell ref="S1493:S1496"/>
    <mergeCell ref="T1493:T1496"/>
    <mergeCell ref="J1489:J1492"/>
    <mergeCell ref="P1489:P1492"/>
    <mergeCell ref="Q1489:Q1492"/>
    <mergeCell ref="R1489:R1492"/>
    <mergeCell ref="S1489:S1492"/>
    <mergeCell ref="R1497:R1500"/>
    <mergeCell ref="S1497:S1500"/>
    <mergeCell ref="R1493:R1496"/>
    <mergeCell ref="G1493:G1496"/>
    <mergeCell ref="H1493:H1496"/>
    <mergeCell ref="I1493:I1496"/>
    <mergeCell ref="J1493:J1496"/>
    <mergeCell ref="P1493:P1496"/>
    <mergeCell ref="Q1493:Q1496"/>
    <mergeCell ref="A1493:A1496"/>
    <mergeCell ref="B1493:B1496"/>
    <mergeCell ref="C1493:C1496"/>
    <mergeCell ref="D1493:D1496"/>
    <mergeCell ref="E1493:E1496"/>
    <mergeCell ref="F1493:F1496"/>
    <mergeCell ref="G1497:G1500"/>
    <mergeCell ref="H1497:H1500"/>
    <mergeCell ref="I1497:I1500"/>
    <mergeCell ref="P1501:P1504"/>
    <mergeCell ref="Q1501:Q1504"/>
    <mergeCell ref="R1501:R1504"/>
    <mergeCell ref="J1469:J1472"/>
    <mergeCell ref="P1469:P1472"/>
    <mergeCell ref="Q1469:Q1472"/>
    <mergeCell ref="R1469:R1472"/>
    <mergeCell ref="S1469:S1472"/>
    <mergeCell ref="T1469:T1472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I1465:I1468"/>
    <mergeCell ref="J1465:J1468"/>
    <mergeCell ref="P1465:P1468"/>
    <mergeCell ref="Q1465:Q1468"/>
    <mergeCell ref="R1465:R1468"/>
    <mergeCell ref="S1465:S1468"/>
    <mergeCell ref="R1473:R1476"/>
    <mergeCell ref="S1473:S1476"/>
    <mergeCell ref="T1473:T1476"/>
    <mergeCell ref="A1477:A1480"/>
    <mergeCell ref="B1477:B1480"/>
    <mergeCell ref="C1477:C1480"/>
    <mergeCell ref="D1477:D1480"/>
    <mergeCell ref="E1477:E1480"/>
    <mergeCell ref="F1477:F1480"/>
    <mergeCell ref="G1477:G1480"/>
    <mergeCell ref="G1473:G1476"/>
    <mergeCell ref="H1473:H1476"/>
    <mergeCell ref="I1473:I1476"/>
    <mergeCell ref="J1473:J1476"/>
    <mergeCell ref="P1473:P1476"/>
    <mergeCell ref="Q1473:Q1476"/>
    <mergeCell ref="A1473:A1476"/>
    <mergeCell ref="B1473:B1476"/>
    <mergeCell ref="C1473:C1476"/>
    <mergeCell ref="D1473:D1476"/>
    <mergeCell ref="E1473:E1476"/>
    <mergeCell ref="F1473:F1476"/>
    <mergeCell ref="A1461:A1464"/>
    <mergeCell ref="B1461:B1464"/>
    <mergeCell ref="C1461:C1464"/>
    <mergeCell ref="D1461:D1464"/>
    <mergeCell ref="E1461:E1464"/>
    <mergeCell ref="F1461:F1464"/>
    <mergeCell ref="G1461:G1464"/>
    <mergeCell ref="G1457:G1460"/>
    <mergeCell ref="H1457:H1460"/>
    <mergeCell ref="I1457:I1460"/>
    <mergeCell ref="J1457:J1460"/>
    <mergeCell ref="P1457:P1460"/>
    <mergeCell ref="Q1457:Q1460"/>
    <mergeCell ref="A1457:A1460"/>
    <mergeCell ref="B1457:B1460"/>
    <mergeCell ref="C1457:C1460"/>
    <mergeCell ref="D1457:D1460"/>
    <mergeCell ref="E1457:E1460"/>
    <mergeCell ref="F1457:F1460"/>
    <mergeCell ref="B1449:B1452"/>
    <mergeCell ref="C1449:C1452"/>
    <mergeCell ref="D1449:D1452"/>
    <mergeCell ref="E1449:E1452"/>
    <mergeCell ref="F1449:F1452"/>
    <mergeCell ref="G1449:G1452"/>
    <mergeCell ref="H1449:H1452"/>
    <mergeCell ref="H1445:H1448"/>
    <mergeCell ref="I1445:I1448"/>
    <mergeCell ref="J1445:J1448"/>
    <mergeCell ref="P1445:P1448"/>
    <mergeCell ref="Q1445:Q1448"/>
    <mergeCell ref="R1445:R1448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H1465:H1468"/>
    <mergeCell ref="H1461:H1464"/>
    <mergeCell ref="I1461:I1464"/>
    <mergeCell ref="J1461:J1464"/>
    <mergeCell ref="P1461:P1464"/>
    <mergeCell ref="Q1461:Q1464"/>
    <mergeCell ref="R1461:R1464"/>
    <mergeCell ref="R1457:R1460"/>
    <mergeCell ref="S1457:S1460"/>
    <mergeCell ref="T1457:T1460"/>
    <mergeCell ref="A1445:A1448"/>
    <mergeCell ref="B1445:B1448"/>
    <mergeCell ref="C1445:C1448"/>
    <mergeCell ref="D1445:D1448"/>
    <mergeCell ref="E1445:E1448"/>
    <mergeCell ref="F1445:F1448"/>
    <mergeCell ref="G1445:G1448"/>
    <mergeCell ref="I1436:I1439"/>
    <mergeCell ref="I1432:I1435"/>
    <mergeCell ref="J1432:J1435"/>
    <mergeCell ref="P1432:P1435"/>
    <mergeCell ref="Q1432:Q1435"/>
    <mergeCell ref="R1432:R1435"/>
    <mergeCell ref="S1432:S1435"/>
    <mergeCell ref="J1453:J1456"/>
    <mergeCell ref="P1453:P1456"/>
    <mergeCell ref="Q1453:Q1456"/>
    <mergeCell ref="R1453:R1456"/>
    <mergeCell ref="S1453:S1456"/>
    <mergeCell ref="T1453:T1456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I1449:I1452"/>
    <mergeCell ref="J1449:J1452"/>
    <mergeCell ref="P1449:P1452"/>
    <mergeCell ref="Q1449:Q1452"/>
    <mergeCell ref="R1449:R1452"/>
    <mergeCell ref="S1449:S1452"/>
    <mergeCell ref="S1445:S1448"/>
    <mergeCell ref="T1445:T1448"/>
    <mergeCell ref="A1449:A1452"/>
    <mergeCell ref="G1440:G1444"/>
    <mergeCell ref="H1440:H1444"/>
    <mergeCell ref="I1440:I1444"/>
    <mergeCell ref="J1440:J1444"/>
    <mergeCell ref="P1440:P1444"/>
    <mergeCell ref="Q1440:Q1444"/>
    <mergeCell ref="A1440:A1444"/>
    <mergeCell ref="B1440:B1444"/>
    <mergeCell ref="C1440:C1444"/>
    <mergeCell ref="D1440:D1444"/>
    <mergeCell ref="E1440:E1444"/>
    <mergeCell ref="F1440:F1444"/>
    <mergeCell ref="S1420:S1423"/>
    <mergeCell ref="T1420:T1423"/>
    <mergeCell ref="T1416:T1419"/>
    <mergeCell ref="S1416:S1419"/>
    <mergeCell ref="S1412:S1415"/>
    <mergeCell ref="T1412:T1415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R1440:R1444"/>
    <mergeCell ref="S1440:S1444"/>
    <mergeCell ref="T1440:T1444"/>
    <mergeCell ref="J1436:J1439"/>
    <mergeCell ref="P1436:P1439"/>
    <mergeCell ref="Q1436:Q1439"/>
    <mergeCell ref="R1436:R1439"/>
    <mergeCell ref="S1436:S1439"/>
    <mergeCell ref="T1436:T1439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R1392:R1395"/>
    <mergeCell ref="S1392:S1395"/>
    <mergeCell ref="T1392:T1395"/>
    <mergeCell ref="A1396:A1399"/>
    <mergeCell ref="B1396:B1399"/>
    <mergeCell ref="R1396:R1399"/>
    <mergeCell ref="S1396:S1399"/>
    <mergeCell ref="S1408:S1411"/>
    <mergeCell ref="T1408:T1411"/>
    <mergeCell ref="S1404:S1407"/>
    <mergeCell ref="T1404:T1407"/>
    <mergeCell ref="T1400:T1403"/>
    <mergeCell ref="I1400:I1403"/>
    <mergeCell ref="J1400:J1403"/>
    <mergeCell ref="P1400:P1403"/>
    <mergeCell ref="Q1400:Q1403"/>
    <mergeCell ref="R1400:R1403"/>
    <mergeCell ref="S1400:S1403"/>
    <mergeCell ref="D1428:D1431"/>
    <mergeCell ref="E1428:E1431"/>
    <mergeCell ref="F1428:F1431"/>
    <mergeCell ref="G1428:G1431"/>
    <mergeCell ref="G1424:G1427"/>
    <mergeCell ref="H1424:H1427"/>
    <mergeCell ref="I1424:I1427"/>
    <mergeCell ref="J1424:J1427"/>
    <mergeCell ref="P1424:P1427"/>
    <mergeCell ref="Q1424:Q1427"/>
    <mergeCell ref="A1424:A1427"/>
    <mergeCell ref="B1424:B1427"/>
    <mergeCell ref="C1424:C1427"/>
    <mergeCell ref="D1424:D1427"/>
    <mergeCell ref="E1424:E1427"/>
    <mergeCell ref="F1424:F1427"/>
    <mergeCell ref="A1392:A1395"/>
    <mergeCell ref="B1392:B1395"/>
    <mergeCell ref="E1416:E1419"/>
    <mergeCell ref="F1416:F1419"/>
    <mergeCell ref="G1416:G1419"/>
    <mergeCell ref="H1416:H1419"/>
    <mergeCell ref="H1412:H1415"/>
    <mergeCell ref="I1412:I1415"/>
    <mergeCell ref="J1412:J1415"/>
    <mergeCell ref="P1412:P1415"/>
    <mergeCell ref="Q1412:Q1415"/>
    <mergeCell ref="I1404:I1407"/>
    <mergeCell ref="J1420:J1423"/>
    <mergeCell ref="P1420:P1423"/>
    <mergeCell ref="Q1420:Q1423"/>
    <mergeCell ref="R1412:R1415"/>
    <mergeCell ref="S1428:S1431"/>
    <mergeCell ref="T1428:T1431"/>
    <mergeCell ref="A1400:A1403"/>
    <mergeCell ref="B1400:B1403"/>
    <mergeCell ref="C1400:C1403"/>
    <mergeCell ref="D1400:D1403"/>
    <mergeCell ref="E1400:E1403"/>
    <mergeCell ref="F1400:F1403"/>
    <mergeCell ref="G1400:G1403"/>
    <mergeCell ref="H1400:H1403"/>
    <mergeCell ref="H1428:H1431"/>
    <mergeCell ref="I1428:I1431"/>
    <mergeCell ref="J1428:J1431"/>
    <mergeCell ref="P1428:P1431"/>
    <mergeCell ref="Q1428:Q1431"/>
    <mergeCell ref="R1428:R1431"/>
    <mergeCell ref="R1424:R1427"/>
    <mergeCell ref="S1424:S1427"/>
    <mergeCell ref="T1424:T1427"/>
    <mergeCell ref="A1428:A1431"/>
    <mergeCell ref="B1428:B1431"/>
    <mergeCell ref="C1428:C1431"/>
    <mergeCell ref="R1404:R1407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R1420:R1423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I1416:I1419"/>
    <mergeCell ref="J1416:J1419"/>
    <mergeCell ref="P1416:P1419"/>
    <mergeCell ref="Q1416:Q1419"/>
    <mergeCell ref="R1416:R1419"/>
    <mergeCell ref="A1416:A1419"/>
    <mergeCell ref="B1416:B1419"/>
    <mergeCell ref="C1416:C1419"/>
    <mergeCell ref="D1416:D1419"/>
    <mergeCell ref="S1376:S1379"/>
    <mergeCell ref="T1376:T1379"/>
    <mergeCell ref="S1372:S1375"/>
    <mergeCell ref="T1372:T1375"/>
    <mergeCell ref="T1368:T1371"/>
    <mergeCell ref="S1368:S1371"/>
    <mergeCell ref="S1380:S1383"/>
    <mergeCell ref="T1380:T1383"/>
    <mergeCell ref="T1396:T1399"/>
    <mergeCell ref="R1408:R1411"/>
    <mergeCell ref="A1412:A1415"/>
    <mergeCell ref="B1412:B1415"/>
    <mergeCell ref="C1412:C1415"/>
    <mergeCell ref="D1412:D1415"/>
    <mergeCell ref="E1412:E1415"/>
    <mergeCell ref="F1412:F1415"/>
    <mergeCell ref="G1412:G1415"/>
    <mergeCell ref="G1408:G1411"/>
    <mergeCell ref="H1408:H1411"/>
    <mergeCell ref="I1408:I1411"/>
    <mergeCell ref="J1408:J1411"/>
    <mergeCell ref="P1408:P1411"/>
    <mergeCell ref="Q1408:Q1411"/>
    <mergeCell ref="A1408:A1411"/>
    <mergeCell ref="B1408:B1411"/>
    <mergeCell ref="C1408:C1411"/>
    <mergeCell ref="D1408:D1411"/>
    <mergeCell ref="E1408:E1411"/>
    <mergeCell ref="F1408:F1411"/>
    <mergeCell ref="J1404:J1407"/>
    <mergeCell ref="P1404:P1407"/>
    <mergeCell ref="Q1404:Q1407"/>
    <mergeCell ref="S1316:S1319"/>
    <mergeCell ref="T1316:T1319"/>
    <mergeCell ref="S1332:S1335"/>
    <mergeCell ref="T1332:T1335"/>
    <mergeCell ref="S1328:S1331"/>
    <mergeCell ref="T1328:T1331"/>
    <mergeCell ref="S1344:S1347"/>
    <mergeCell ref="T1344:T1347"/>
    <mergeCell ref="S1340:S1343"/>
    <mergeCell ref="T1340:T1343"/>
    <mergeCell ref="T1336:T1339"/>
    <mergeCell ref="S1336:S1339"/>
    <mergeCell ref="S1348:S1351"/>
    <mergeCell ref="T1348:T1351"/>
    <mergeCell ref="S1364:S1367"/>
    <mergeCell ref="T1364:T1367"/>
    <mergeCell ref="S1360:S1363"/>
    <mergeCell ref="T1360:T1363"/>
    <mergeCell ref="S1280:S1283"/>
    <mergeCell ref="T1280:T1283"/>
    <mergeCell ref="S1276:S1279"/>
    <mergeCell ref="T1276:T1279"/>
    <mergeCell ref="T1272:T1275"/>
    <mergeCell ref="S1272:S1275"/>
    <mergeCell ref="S1284:S1287"/>
    <mergeCell ref="T1284:T1287"/>
    <mergeCell ref="S1300:S1303"/>
    <mergeCell ref="T1300:T1303"/>
    <mergeCell ref="S1296:S1299"/>
    <mergeCell ref="T1296:T1299"/>
    <mergeCell ref="S1312:S1315"/>
    <mergeCell ref="T1312:T1315"/>
    <mergeCell ref="S1308:S1311"/>
    <mergeCell ref="T1308:T1311"/>
    <mergeCell ref="T1304:T1307"/>
    <mergeCell ref="S1304:S1307"/>
    <mergeCell ref="S1292:S1295"/>
    <mergeCell ref="T1292:T1295"/>
    <mergeCell ref="A1384:A1387"/>
    <mergeCell ref="B1384:B1387"/>
    <mergeCell ref="C1384:C1387"/>
    <mergeCell ref="D1384:D1387"/>
    <mergeCell ref="E1384:E1387"/>
    <mergeCell ref="F1384:F1387"/>
    <mergeCell ref="T1232:T1235"/>
    <mergeCell ref="A1236:A1239"/>
    <mergeCell ref="B1236:B1239"/>
    <mergeCell ref="R1236:R1239"/>
    <mergeCell ref="S1236:S1239"/>
    <mergeCell ref="A1232:A1235"/>
    <mergeCell ref="B1232:B1235"/>
    <mergeCell ref="R1232:R1235"/>
    <mergeCell ref="S1232:S1235"/>
    <mergeCell ref="S1248:S1251"/>
    <mergeCell ref="T1248:T1251"/>
    <mergeCell ref="S1244:S1247"/>
    <mergeCell ref="T1244:T1247"/>
    <mergeCell ref="T1240:T1243"/>
    <mergeCell ref="I1240:I1243"/>
    <mergeCell ref="J1240:J1243"/>
    <mergeCell ref="P1240:P1243"/>
    <mergeCell ref="Q1240:Q1243"/>
    <mergeCell ref="R1240:R1243"/>
    <mergeCell ref="S1240:S1243"/>
    <mergeCell ref="S1252:S1255"/>
    <mergeCell ref="T1252:T1255"/>
    <mergeCell ref="S1268:S1271"/>
    <mergeCell ref="T1268:T1271"/>
    <mergeCell ref="S1264:S1267"/>
    <mergeCell ref="T1264:T1267"/>
    <mergeCell ref="S1388:S1391"/>
    <mergeCell ref="T1388:T1391"/>
    <mergeCell ref="A1240:A1243"/>
    <mergeCell ref="B1240:B1243"/>
    <mergeCell ref="C1240:C1243"/>
    <mergeCell ref="D1240:D1243"/>
    <mergeCell ref="E1240:E1243"/>
    <mergeCell ref="F1240:F1243"/>
    <mergeCell ref="G1240:G1243"/>
    <mergeCell ref="H1240:H1243"/>
    <mergeCell ref="H1388:H1391"/>
    <mergeCell ref="I1388:I1391"/>
    <mergeCell ref="J1388:J1391"/>
    <mergeCell ref="P1388:P1391"/>
    <mergeCell ref="Q1388:Q1391"/>
    <mergeCell ref="R1388:R1391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G1384:G1387"/>
    <mergeCell ref="H1384:H1387"/>
    <mergeCell ref="I1384:I1387"/>
    <mergeCell ref="J1384:J1387"/>
    <mergeCell ref="P1384:P1387"/>
    <mergeCell ref="Q1384:Q1387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I1380:I1383"/>
    <mergeCell ref="I1376:I1379"/>
    <mergeCell ref="J1376:J1379"/>
    <mergeCell ref="P1376:P1379"/>
    <mergeCell ref="Q1376:Q1379"/>
    <mergeCell ref="R1376:R1379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I1360:I1363"/>
    <mergeCell ref="J1360:J1363"/>
    <mergeCell ref="P1360:P1363"/>
    <mergeCell ref="Q1360:Q1363"/>
    <mergeCell ref="R1360:R1363"/>
    <mergeCell ref="J1380:J1383"/>
    <mergeCell ref="P1380:P1383"/>
    <mergeCell ref="Q1380:Q1383"/>
    <mergeCell ref="R1380:R1383"/>
    <mergeCell ref="H1372:H1375"/>
    <mergeCell ref="I1372:I1375"/>
    <mergeCell ref="J1372:J1375"/>
    <mergeCell ref="P1372:P1375"/>
    <mergeCell ref="Q1372:Q1375"/>
    <mergeCell ref="R1372:R1375"/>
    <mergeCell ref="Q1352:Q1355"/>
    <mergeCell ref="A1352:A1355"/>
    <mergeCell ref="B1352:B1355"/>
    <mergeCell ref="C1352:C1355"/>
    <mergeCell ref="D1352:D1355"/>
    <mergeCell ref="E1352:E1355"/>
    <mergeCell ref="F1352:F1355"/>
    <mergeCell ref="R1368:R1371"/>
    <mergeCell ref="A1372:A1375"/>
    <mergeCell ref="B1372:B1375"/>
    <mergeCell ref="C1372:C1375"/>
    <mergeCell ref="D1372:D1375"/>
    <mergeCell ref="E1372:E1375"/>
    <mergeCell ref="F1372:F1375"/>
    <mergeCell ref="G1372:G1375"/>
    <mergeCell ref="G1368:G1371"/>
    <mergeCell ref="H1368:H1371"/>
    <mergeCell ref="I1368:I1371"/>
    <mergeCell ref="J1368:J1371"/>
    <mergeCell ref="P1368:P1371"/>
    <mergeCell ref="Q1368:Q1371"/>
    <mergeCell ref="A1368:A1371"/>
    <mergeCell ref="B1368:B1371"/>
    <mergeCell ref="C1368:C1371"/>
    <mergeCell ref="D1368:D1371"/>
    <mergeCell ref="E1368:E1371"/>
    <mergeCell ref="F1368:F1371"/>
    <mergeCell ref="J1364:J1367"/>
    <mergeCell ref="P1364:P1367"/>
    <mergeCell ref="Q1364:Q1367"/>
    <mergeCell ref="R1364:R1367"/>
    <mergeCell ref="A1364:A1367"/>
    <mergeCell ref="R1340:R1343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J1348:J1351"/>
    <mergeCell ref="P1348:P1351"/>
    <mergeCell ref="Q1348:Q1351"/>
    <mergeCell ref="R1348:R1351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36:A1339"/>
    <mergeCell ref="B1336:B1339"/>
    <mergeCell ref="C1336:C1339"/>
    <mergeCell ref="D1336:D1339"/>
    <mergeCell ref="E1336:E1339"/>
    <mergeCell ref="F1336:F1339"/>
    <mergeCell ref="P1340:P1343"/>
    <mergeCell ref="Q1340:Q1343"/>
    <mergeCell ref="H1340:H1343"/>
    <mergeCell ref="I1340:I1343"/>
    <mergeCell ref="J1340:J1343"/>
    <mergeCell ref="G1324:G1327"/>
    <mergeCell ref="G1320:G1323"/>
    <mergeCell ref="H1320:H1323"/>
    <mergeCell ref="I1320:I1323"/>
    <mergeCell ref="J1320:J1323"/>
    <mergeCell ref="P1320:P1323"/>
    <mergeCell ref="Q1320:Q1323"/>
    <mergeCell ref="A1320:A1323"/>
    <mergeCell ref="B1320:B1323"/>
    <mergeCell ref="C1320:C1323"/>
    <mergeCell ref="D1320:D1323"/>
    <mergeCell ref="E1320:E1323"/>
    <mergeCell ref="F1320:F1323"/>
    <mergeCell ref="R1336:R1339"/>
    <mergeCell ref="J1332:J1335"/>
    <mergeCell ref="P1332:P1335"/>
    <mergeCell ref="Q1332:Q1335"/>
    <mergeCell ref="R1332:R1335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D1324:D1327"/>
    <mergeCell ref="E1324:E1327"/>
    <mergeCell ref="F1324:F1327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J1316:J1319"/>
    <mergeCell ref="P1316:P1319"/>
    <mergeCell ref="Q1316:Q1319"/>
    <mergeCell ref="R1316:R1319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A1312:A1315"/>
    <mergeCell ref="B1312:B1315"/>
    <mergeCell ref="C1312:C1315"/>
    <mergeCell ref="D1312:D1315"/>
    <mergeCell ref="E1312:E1315"/>
    <mergeCell ref="F1312:F1315"/>
    <mergeCell ref="D1288:D1291"/>
    <mergeCell ref="E1288:E1291"/>
    <mergeCell ref="F1288:F1291"/>
    <mergeCell ref="R1304:R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A1300:A1303"/>
    <mergeCell ref="B1300:B1303"/>
    <mergeCell ref="D1300:D1303"/>
    <mergeCell ref="E1300:E1303"/>
    <mergeCell ref="F1300:F1303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92:H1295"/>
    <mergeCell ref="I1292:I1295"/>
    <mergeCell ref="J1292:J1295"/>
    <mergeCell ref="P1292:P1295"/>
    <mergeCell ref="Q1292:Q1295"/>
    <mergeCell ref="R1292:R1295"/>
    <mergeCell ref="R1288:R1291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G1288:G1291"/>
    <mergeCell ref="H1288:H1291"/>
    <mergeCell ref="I1288:I1291"/>
    <mergeCell ref="J1288:J1291"/>
    <mergeCell ref="P1288:P1291"/>
    <mergeCell ref="Q1288:Q1291"/>
    <mergeCell ref="A1288:A1291"/>
    <mergeCell ref="B1288:B1291"/>
    <mergeCell ref="J1284:J1287"/>
    <mergeCell ref="P1284:P1287"/>
    <mergeCell ref="Q1284:Q1287"/>
    <mergeCell ref="R1284:R1287"/>
    <mergeCell ref="A1284:A1287"/>
    <mergeCell ref="B1284:B1287"/>
    <mergeCell ref="C1284:C1287"/>
    <mergeCell ref="D1284:D1287"/>
    <mergeCell ref="E1284:E1287"/>
    <mergeCell ref="F1284:F1287"/>
    <mergeCell ref="G1284:G1287"/>
    <mergeCell ref="H1284:H1287"/>
    <mergeCell ref="I1284:I1287"/>
    <mergeCell ref="I1280:I1283"/>
    <mergeCell ref="J1280:J1283"/>
    <mergeCell ref="P1280:P1283"/>
    <mergeCell ref="Q1280:Q1283"/>
    <mergeCell ref="R1280:R1283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J1268:J1271"/>
    <mergeCell ref="P1268:P1271"/>
    <mergeCell ref="Q1268:Q1271"/>
    <mergeCell ref="R1268:R1271"/>
    <mergeCell ref="A1268:A1271"/>
    <mergeCell ref="B1268:B1271"/>
    <mergeCell ref="C1268:C1271"/>
    <mergeCell ref="D1268:D1271"/>
    <mergeCell ref="E1268:E1271"/>
    <mergeCell ref="F1268:F1271"/>
    <mergeCell ref="G1268:G1271"/>
    <mergeCell ref="H1268:H1271"/>
    <mergeCell ref="I1268:I1271"/>
    <mergeCell ref="I1264:I1267"/>
    <mergeCell ref="J1264:J1267"/>
    <mergeCell ref="P1264:P1267"/>
    <mergeCell ref="Q1264:Q1267"/>
    <mergeCell ref="R1264:R1267"/>
    <mergeCell ref="A1264:A1267"/>
    <mergeCell ref="B1264:B1267"/>
    <mergeCell ref="C1264:C1267"/>
    <mergeCell ref="D1264:D1267"/>
    <mergeCell ref="E1264:E1267"/>
    <mergeCell ref="F1264:F1267"/>
    <mergeCell ref="H1264:H1267"/>
    <mergeCell ref="R1272:R1275"/>
    <mergeCell ref="A1276:A1279"/>
    <mergeCell ref="B1276:B1279"/>
    <mergeCell ref="C1276:C1279"/>
    <mergeCell ref="D1276:D1279"/>
    <mergeCell ref="E1276:E1279"/>
    <mergeCell ref="F1276:F1279"/>
    <mergeCell ref="G1276:G1279"/>
    <mergeCell ref="G1272:G1275"/>
    <mergeCell ref="H1272:H1275"/>
    <mergeCell ref="I1272:I1275"/>
    <mergeCell ref="J1272:J1275"/>
    <mergeCell ref="P1272:P1275"/>
    <mergeCell ref="Q1272:Q1275"/>
    <mergeCell ref="A1272:A1275"/>
    <mergeCell ref="B1272:B1275"/>
    <mergeCell ref="C1272:C1275"/>
    <mergeCell ref="D1272:D1275"/>
    <mergeCell ref="E1272:E1275"/>
    <mergeCell ref="F1272:F1275"/>
    <mergeCell ref="H1276:H1279"/>
    <mergeCell ref="I1276:I1279"/>
    <mergeCell ref="J1276:J1279"/>
    <mergeCell ref="P1276:P1279"/>
    <mergeCell ref="Q1276:Q1279"/>
    <mergeCell ref="R1276:R1279"/>
    <mergeCell ref="S1256:S1259"/>
    <mergeCell ref="T1256:T1259"/>
    <mergeCell ref="C1256:C1259"/>
    <mergeCell ref="D1256:D1259"/>
    <mergeCell ref="E1256:E1259"/>
    <mergeCell ref="F1256:F1259"/>
    <mergeCell ref="R1260:R1263"/>
    <mergeCell ref="G1264:G1267"/>
    <mergeCell ref="P1260:P1263"/>
    <mergeCell ref="Q1260:Q1263"/>
    <mergeCell ref="A1260:A1263"/>
    <mergeCell ref="B1260:B1263"/>
    <mergeCell ref="C1260:C1263"/>
    <mergeCell ref="S1228:S1231"/>
    <mergeCell ref="T1228:T1231"/>
    <mergeCell ref="S1224:S1227"/>
    <mergeCell ref="T1224:T1227"/>
    <mergeCell ref="T1236:T1239"/>
    <mergeCell ref="P1252:P1255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I1252:I1255"/>
    <mergeCell ref="S1260:S1263"/>
    <mergeCell ref="T1260:T1263"/>
    <mergeCell ref="D1244:D1247"/>
    <mergeCell ref="E1244:E1247"/>
    <mergeCell ref="J1214:J1217"/>
    <mergeCell ref="P1214:P1217"/>
    <mergeCell ref="Q1214:Q1217"/>
    <mergeCell ref="R1214:R1217"/>
    <mergeCell ref="S1214:S1217"/>
    <mergeCell ref="S1210:S1213"/>
    <mergeCell ref="T1210:T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H1210:H1213"/>
    <mergeCell ref="I1210:I1213"/>
    <mergeCell ref="J1210:J1213"/>
    <mergeCell ref="P1210:P1213"/>
    <mergeCell ref="Q1210:Q1213"/>
    <mergeCell ref="R1210:R1213"/>
    <mergeCell ref="R1204:R1209"/>
    <mergeCell ref="S1204:S1209"/>
    <mergeCell ref="T1204:T1209"/>
    <mergeCell ref="S1200:S1203"/>
    <mergeCell ref="T1200:T1203"/>
    <mergeCell ref="R1196:R1199"/>
    <mergeCell ref="T1184:T1187"/>
    <mergeCell ref="C1204:C1209"/>
    <mergeCell ref="D1204:D1209"/>
    <mergeCell ref="E1204:E1209"/>
    <mergeCell ref="F1204:F1209"/>
    <mergeCell ref="T1196:T1199"/>
    <mergeCell ref="S1196:S1199"/>
    <mergeCell ref="J1218:J1223"/>
    <mergeCell ref="P1218:P1223"/>
    <mergeCell ref="Q1218:Q1223"/>
    <mergeCell ref="R1218:R1223"/>
    <mergeCell ref="S1218:S1223"/>
    <mergeCell ref="T1218:T1223"/>
    <mergeCell ref="T1214:T1217"/>
    <mergeCell ref="J1200:J1203"/>
    <mergeCell ref="P1200:P1203"/>
    <mergeCell ref="Q1200:Q1203"/>
    <mergeCell ref="R1200:R1203"/>
    <mergeCell ref="J1204:J1209"/>
    <mergeCell ref="P1204:P1209"/>
    <mergeCell ref="Q1204:Q1209"/>
    <mergeCell ref="C1218:C1223"/>
    <mergeCell ref="D1218:D1223"/>
    <mergeCell ref="E1218:E1223"/>
    <mergeCell ref="F1218:F1223"/>
    <mergeCell ref="G1218:G1223"/>
    <mergeCell ref="Q1132:Q1135"/>
    <mergeCell ref="R1132:R1135"/>
    <mergeCell ref="I1140:I1143"/>
    <mergeCell ref="S1160:S1163"/>
    <mergeCell ref="T1160:T1163"/>
    <mergeCell ref="S1156:S1159"/>
    <mergeCell ref="T1156:T1159"/>
    <mergeCell ref="S1172:S1175"/>
    <mergeCell ref="T1172:T1175"/>
    <mergeCell ref="S1168:S1171"/>
    <mergeCell ref="T1168:T1171"/>
    <mergeCell ref="T1164:T1167"/>
    <mergeCell ref="S1164:S1167"/>
    <mergeCell ref="S1176:S1179"/>
    <mergeCell ref="T1176:T1179"/>
    <mergeCell ref="S1192:S1195"/>
    <mergeCell ref="T1192:T1195"/>
    <mergeCell ref="S1188:S1191"/>
    <mergeCell ref="T1188:T1191"/>
    <mergeCell ref="T1180:T1183"/>
    <mergeCell ref="Q1172:Q1175"/>
    <mergeCell ref="R1172:R1175"/>
    <mergeCell ref="Q1160:Q1163"/>
    <mergeCell ref="R1160:R1163"/>
    <mergeCell ref="S1152:S1155"/>
    <mergeCell ref="T1152:T1155"/>
    <mergeCell ref="R1192:R1195"/>
    <mergeCell ref="D1096:D1099"/>
    <mergeCell ref="E1096:E1099"/>
    <mergeCell ref="F1096:F1099"/>
    <mergeCell ref="S1104:S1107"/>
    <mergeCell ref="T1104:T1107"/>
    <mergeCell ref="T1100:T1103"/>
    <mergeCell ref="S1100:S1103"/>
    <mergeCell ref="T1116:T1119"/>
    <mergeCell ref="S1116:S1119"/>
    <mergeCell ref="S1112:S1115"/>
    <mergeCell ref="T1112:T1115"/>
    <mergeCell ref="S1128:S1131"/>
    <mergeCell ref="T1128:T1131"/>
    <mergeCell ref="S1140:S1143"/>
    <mergeCell ref="T1140:T1143"/>
    <mergeCell ref="C1144:C1147"/>
    <mergeCell ref="D1144:D1147"/>
    <mergeCell ref="E1144:E1147"/>
    <mergeCell ref="F1144:F1147"/>
    <mergeCell ref="G1144:G1147"/>
    <mergeCell ref="S1136:S1139"/>
    <mergeCell ref="T1136:T1139"/>
    <mergeCell ref="T1132:T1135"/>
    <mergeCell ref="S1132:S1135"/>
    <mergeCell ref="H1144:H1147"/>
    <mergeCell ref="I1144:I1147"/>
    <mergeCell ref="J1144:J1147"/>
    <mergeCell ref="P1144:P1147"/>
    <mergeCell ref="Q1144:Q1147"/>
    <mergeCell ref="R1144:R1147"/>
    <mergeCell ref="J1132:J1135"/>
    <mergeCell ref="P1132:P1135"/>
    <mergeCell ref="F1244:F1247"/>
    <mergeCell ref="A1084:A1087"/>
    <mergeCell ref="B1084:B1087"/>
    <mergeCell ref="R1084:R1087"/>
    <mergeCell ref="S1084:S1087"/>
    <mergeCell ref="T1084:T1087"/>
    <mergeCell ref="A1088:A1091"/>
    <mergeCell ref="B1088:B1091"/>
    <mergeCell ref="R1088:R1091"/>
    <mergeCell ref="S1088:S1091"/>
    <mergeCell ref="S1096:S1099"/>
    <mergeCell ref="T1096:T1099"/>
    <mergeCell ref="R1092:R1095"/>
    <mergeCell ref="S1092:S1095"/>
    <mergeCell ref="T1092:T1095"/>
    <mergeCell ref="G1092:G1095"/>
    <mergeCell ref="H1092:H1095"/>
    <mergeCell ref="I1092:I1095"/>
    <mergeCell ref="J1092:J1095"/>
    <mergeCell ref="P1092:P1095"/>
    <mergeCell ref="Q1092:Q1095"/>
    <mergeCell ref="A1092:A1095"/>
    <mergeCell ref="B1092:B1095"/>
    <mergeCell ref="C1092:C1095"/>
    <mergeCell ref="D1092:D1095"/>
    <mergeCell ref="E1092:E1095"/>
    <mergeCell ref="F1092:F1095"/>
    <mergeCell ref="A1096:A1099"/>
    <mergeCell ref="B1096:B1099"/>
    <mergeCell ref="C1096:C1099"/>
    <mergeCell ref="H1200:H1203"/>
    <mergeCell ref="I1200:I1203"/>
    <mergeCell ref="D1260:D1263"/>
    <mergeCell ref="R1256:R1259"/>
    <mergeCell ref="Q1252:Q1255"/>
    <mergeCell ref="R1252:R1255"/>
    <mergeCell ref="H1248:H1251"/>
    <mergeCell ref="I1248:I1251"/>
    <mergeCell ref="J1248:J1251"/>
    <mergeCell ref="P1248:P1251"/>
    <mergeCell ref="Q1248:Q1251"/>
    <mergeCell ref="R1248:R1251"/>
    <mergeCell ref="E1260:E1263"/>
    <mergeCell ref="F1260:F1263"/>
    <mergeCell ref="G1260:G1263"/>
    <mergeCell ref="H1260:H1263"/>
    <mergeCell ref="I1260:I1263"/>
    <mergeCell ref="J1260:J1263"/>
    <mergeCell ref="G1256:G1259"/>
    <mergeCell ref="H1256:H1259"/>
    <mergeCell ref="I1256:I1259"/>
    <mergeCell ref="J1256:J1259"/>
    <mergeCell ref="P1256:P1259"/>
    <mergeCell ref="Q1256:Q1259"/>
    <mergeCell ref="D1248:D1251"/>
    <mergeCell ref="E1248:E1251"/>
    <mergeCell ref="F1248:F1251"/>
    <mergeCell ref="G1248:G1251"/>
    <mergeCell ref="A1256:A1259"/>
    <mergeCell ref="B1256:B1259"/>
    <mergeCell ref="J1252:J1255"/>
    <mergeCell ref="R1228:R1231"/>
    <mergeCell ref="G1228:G1231"/>
    <mergeCell ref="H1228:H1231"/>
    <mergeCell ref="I1228:I1231"/>
    <mergeCell ref="J1228:J1231"/>
    <mergeCell ref="P1228:P1231"/>
    <mergeCell ref="Q1228:Q1231"/>
    <mergeCell ref="A1228:A1231"/>
    <mergeCell ref="B1228:B1231"/>
    <mergeCell ref="C1228:C1231"/>
    <mergeCell ref="D1228:D1231"/>
    <mergeCell ref="E1228:E1231"/>
    <mergeCell ref="F1228:F1231"/>
    <mergeCell ref="J1224:J1227"/>
    <mergeCell ref="P1224:P1227"/>
    <mergeCell ref="Q1224:Q1227"/>
    <mergeCell ref="R1224:R1227"/>
    <mergeCell ref="R1244:R1247"/>
    <mergeCell ref="A1248:A1251"/>
    <mergeCell ref="B1248:B1251"/>
    <mergeCell ref="C1248:C1251"/>
    <mergeCell ref="G1244:G1247"/>
    <mergeCell ref="H1244:H1247"/>
    <mergeCell ref="I1244:I1247"/>
    <mergeCell ref="J1244:J1247"/>
    <mergeCell ref="P1244:P1247"/>
    <mergeCell ref="Q1244:Q1247"/>
    <mergeCell ref="A1244:A1247"/>
    <mergeCell ref="B1244:B1247"/>
    <mergeCell ref="A1224:A1227"/>
    <mergeCell ref="B1224:B1227"/>
    <mergeCell ref="C1224:C1227"/>
    <mergeCell ref="D1224:D1227"/>
    <mergeCell ref="E1224:E1227"/>
    <mergeCell ref="F1224:F1227"/>
    <mergeCell ref="G1224:G1227"/>
    <mergeCell ref="H1224:H1227"/>
    <mergeCell ref="I1224:I1227"/>
    <mergeCell ref="A1210:A1213"/>
    <mergeCell ref="B1210:B1213"/>
    <mergeCell ref="C1210:C1213"/>
    <mergeCell ref="D1210:D1213"/>
    <mergeCell ref="E1210:E1213"/>
    <mergeCell ref="F1210:F1213"/>
    <mergeCell ref="G1210:G1213"/>
    <mergeCell ref="G1204:G1209"/>
    <mergeCell ref="H1204:H1209"/>
    <mergeCell ref="I1204:I1209"/>
    <mergeCell ref="A1204:A1209"/>
    <mergeCell ref="B1204:B1209"/>
    <mergeCell ref="A1218:A1223"/>
    <mergeCell ref="B1218:B1223"/>
    <mergeCell ref="H1218:H1223"/>
    <mergeCell ref="I1218:I1223"/>
    <mergeCell ref="I1214:I1217"/>
    <mergeCell ref="A1192:A1195"/>
    <mergeCell ref="B1192:B1195"/>
    <mergeCell ref="C1192:C1195"/>
    <mergeCell ref="D1192:D1195"/>
    <mergeCell ref="E1192:E1195"/>
    <mergeCell ref="F1192:F1195"/>
    <mergeCell ref="G1192:G1195"/>
    <mergeCell ref="H1192:H1195"/>
    <mergeCell ref="I1192:I1195"/>
    <mergeCell ref="I1188:I1191"/>
    <mergeCell ref="J1188:J1191"/>
    <mergeCell ref="P1188:P1191"/>
    <mergeCell ref="Q1188:Q1191"/>
    <mergeCell ref="R1188:R1191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E1184:E1187"/>
    <mergeCell ref="F1184:F1187"/>
    <mergeCell ref="G1184:G1187"/>
    <mergeCell ref="G1180:G1183"/>
    <mergeCell ref="H1180:H1183"/>
    <mergeCell ref="I1180:I1183"/>
    <mergeCell ref="J1180:J1183"/>
    <mergeCell ref="P1180:P1183"/>
    <mergeCell ref="Q1180:Q1183"/>
    <mergeCell ref="A1180:A1183"/>
    <mergeCell ref="C1200:C1203"/>
    <mergeCell ref="D1200:D1203"/>
    <mergeCell ref="E1200:E1203"/>
    <mergeCell ref="F1200:F1203"/>
    <mergeCell ref="G1200:G1203"/>
    <mergeCell ref="G1196:G1199"/>
    <mergeCell ref="H1196:H1199"/>
    <mergeCell ref="I1196:I1199"/>
    <mergeCell ref="J1196:J1199"/>
    <mergeCell ref="P1196:P1199"/>
    <mergeCell ref="Q1196:Q1199"/>
    <mergeCell ref="A1196:A1199"/>
    <mergeCell ref="B1196:B1199"/>
    <mergeCell ref="C1196:C1199"/>
    <mergeCell ref="D1196:D1199"/>
    <mergeCell ref="E1196:E1199"/>
    <mergeCell ref="F1196:F1199"/>
    <mergeCell ref="A1200:A1203"/>
    <mergeCell ref="B1200:B1203"/>
    <mergeCell ref="J1192:J1195"/>
    <mergeCell ref="P1192:P1195"/>
    <mergeCell ref="Q1192:Q1195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H1168:H1171"/>
    <mergeCell ref="I1168:I1171"/>
    <mergeCell ref="J1168:J1171"/>
    <mergeCell ref="P1168:P1171"/>
    <mergeCell ref="Q1168:Q1171"/>
    <mergeCell ref="R1168:R1171"/>
    <mergeCell ref="S1184:S1187"/>
    <mergeCell ref="B1180:B1183"/>
    <mergeCell ref="C1180:C1183"/>
    <mergeCell ref="D1180:D1183"/>
    <mergeCell ref="E1180:E1183"/>
    <mergeCell ref="F1180:F1183"/>
    <mergeCell ref="H1184:H1187"/>
    <mergeCell ref="I1184:I1187"/>
    <mergeCell ref="J1184:J1187"/>
    <mergeCell ref="P1184:P1187"/>
    <mergeCell ref="Q1184:Q1187"/>
    <mergeCell ref="R1184:R1187"/>
    <mergeCell ref="R1180:R1183"/>
    <mergeCell ref="S1180:S1183"/>
    <mergeCell ref="A1184:A1187"/>
    <mergeCell ref="B1184:B1187"/>
    <mergeCell ref="C1184:C1187"/>
    <mergeCell ref="D1184:D1187"/>
    <mergeCell ref="A1160:A1163"/>
    <mergeCell ref="B1160:B1163"/>
    <mergeCell ref="C1160:C1163"/>
    <mergeCell ref="D1160:D1163"/>
    <mergeCell ref="E1160:E1163"/>
    <mergeCell ref="F1160:F1163"/>
    <mergeCell ref="G1160:G1163"/>
    <mergeCell ref="H1160:H1163"/>
    <mergeCell ref="I1160:I1163"/>
    <mergeCell ref="I1156:I1159"/>
    <mergeCell ref="J1156:J1159"/>
    <mergeCell ref="P1156:P1159"/>
    <mergeCell ref="Q1156:Q1159"/>
    <mergeCell ref="R1156:R1159"/>
    <mergeCell ref="J1176:J1179"/>
    <mergeCell ref="P1176:P1179"/>
    <mergeCell ref="Q1176:Q1179"/>
    <mergeCell ref="R1176:R1179"/>
    <mergeCell ref="A1176:A1179"/>
    <mergeCell ref="B1176:B1179"/>
    <mergeCell ref="C1176:C1179"/>
    <mergeCell ref="D1176:D1179"/>
    <mergeCell ref="E1176:E1179"/>
    <mergeCell ref="F1176:F1179"/>
    <mergeCell ref="G1176:G1179"/>
    <mergeCell ref="H1176:H1179"/>
    <mergeCell ref="I1176:I1179"/>
    <mergeCell ref="I1172:I1175"/>
    <mergeCell ref="J1172:J1175"/>
    <mergeCell ref="P1172:P1175"/>
    <mergeCell ref="A1156:A1159"/>
    <mergeCell ref="B1156:B1159"/>
    <mergeCell ref="A1144:A1147"/>
    <mergeCell ref="B1144:B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R1164:R1167"/>
    <mergeCell ref="A1168:A1171"/>
    <mergeCell ref="B1168:B1171"/>
    <mergeCell ref="C1168:C1171"/>
    <mergeCell ref="D1168:D1171"/>
    <mergeCell ref="E1168:E1171"/>
    <mergeCell ref="F1168:F1171"/>
    <mergeCell ref="G1168:G1171"/>
    <mergeCell ref="G1164:G1167"/>
    <mergeCell ref="H1164:H1167"/>
    <mergeCell ref="I1164:I1167"/>
    <mergeCell ref="J1164:J1167"/>
    <mergeCell ref="P1164:P1167"/>
    <mergeCell ref="Q1164:Q1167"/>
    <mergeCell ref="A1164:A1167"/>
    <mergeCell ref="B1164:B1167"/>
    <mergeCell ref="C1164:C1167"/>
    <mergeCell ref="D1164:D1167"/>
    <mergeCell ref="E1164:E1167"/>
    <mergeCell ref="F1164:F1167"/>
    <mergeCell ref="J1160:J1163"/>
    <mergeCell ref="P1160:P1163"/>
    <mergeCell ref="C1156:C1159"/>
    <mergeCell ref="D1156:D1159"/>
    <mergeCell ref="E1156:E1159"/>
    <mergeCell ref="F1156:F1159"/>
    <mergeCell ref="G1156:G1159"/>
    <mergeCell ref="H1156:H1159"/>
    <mergeCell ref="H1152:H1155"/>
    <mergeCell ref="I1152:I1155"/>
    <mergeCell ref="J1152:J1155"/>
    <mergeCell ref="P1152:P1155"/>
    <mergeCell ref="Q1152:Q1155"/>
    <mergeCell ref="R1152:R1155"/>
    <mergeCell ref="R1148:R1151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G1148:G1151"/>
    <mergeCell ref="H1148:H1151"/>
    <mergeCell ref="I1148:I1151"/>
    <mergeCell ref="J1148:J1151"/>
    <mergeCell ref="P1148:P1151"/>
    <mergeCell ref="Q1148:Q1151"/>
    <mergeCell ref="A1132:A1135"/>
    <mergeCell ref="B1132:B1135"/>
    <mergeCell ref="C1132:C1135"/>
    <mergeCell ref="D1132:D1135"/>
    <mergeCell ref="E1132:E1135"/>
    <mergeCell ref="F1132:F1135"/>
    <mergeCell ref="G1132:G1135"/>
    <mergeCell ref="H1132:H1135"/>
    <mergeCell ref="I1132:I1135"/>
    <mergeCell ref="I1128:I1131"/>
    <mergeCell ref="J1128:J1131"/>
    <mergeCell ref="P1128:P1131"/>
    <mergeCell ref="Q1128:Q1131"/>
    <mergeCell ref="R1128:R1131"/>
    <mergeCell ref="R1136:R1139"/>
    <mergeCell ref="A1140:A1143"/>
    <mergeCell ref="B1140:B1143"/>
    <mergeCell ref="P1140:P1143"/>
    <mergeCell ref="Q1140:Q1143"/>
    <mergeCell ref="R1140:R1143"/>
    <mergeCell ref="G1136:G1139"/>
    <mergeCell ref="H1136:H1139"/>
    <mergeCell ref="I1136:I1139"/>
    <mergeCell ref="J1136:J1139"/>
    <mergeCell ref="P1136:P1139"/>
    <mergeCell ref="Q1136:Q1139"/>
    <mergeCell ref="A1136:A1139"/>
    <mergeCell ref="B1136:B1139"/>
    <mergeCell ref="C1136:C1139"/>
    <mergeCell ref="D1136:D1139"/>
    <mergeCell ref="E1136:E1139"/>
    <mergeCell ref="F1136:F1139"/>
    <mergeCell ref="A1124:A1127"/>
    <mergeCell ref="B1124:B1127"/>
    <mergeCell ref="C1124:C1127"/>
    <mergeCell ref="D1124:D1127"/>
    <mergeCell ref="E1124:E1127"/>
    <mergeCell ref="F1124:F1127"/>
    <mergeCell ref="G1124:G1127"/>
    <mergeCell ref="G1120:G1123"/>
    <mergeCell ref="H1120:H1123"/>
    <mergeCell ref="I1120:I1123"/>
    <mergeCell ref="J1120:J1123"/>
    <mergeCell ref="P1120:P1123"/>
    <mergeCell ref="Q1120:Q1123"/>
    <mergeCell ref="A1120:A1123"/>
    <mergeCell ref="B1120:B1123"/>
    <mergeCell ref="J1140:J1143"/>
    <mergeCell ref="C1140:C1143"/>
    <mergeCell ref="D1140:D1143"/>
    <mergeCell ref="E1140:E1143"/>
    <mergeCell ref="F1140:F1143"/>
    <mergeCell ref="G1140:G1143"/>
    <mergeCell ref="H1140:H1143"/>
    <mergeCell ref="A1128:A1131"/>
    <mergeCell ref="B1128:B1131"/>
    <mergeCell ref="C1128:C1131"/>
    <mergeCell ref="D1128:D1131"/>
    <mergeCell ref="E1128:E1131"/>
    <mergeCell ref="F1128:F1131"/>
    <mergeCell ref="G1128:G1131"/>
    <mergeCell ref="H1128:H1131"/>
    <mergeCell ref="H1124:H1127"/>
    <mergeCell ref="I1124:I1127"/>
    <mergeCell ref="F1112:F1115"/>
    <mergeCell ref="G1112:G1115"/>
    <mergeCell ref="H1112:H1115"/>
    <mergeCell ref="H1108:H1111"/>
    <mergeCell ref="I1108:I1111"/>
    <mergeCell ref="J1108:J1111"/>
    <mergeCell ref="P1108:P1111"/>
    <mergeCell ref="Q1108:Q1111"/>
    <mergeCell ref="R1108:R1111"/>
    <mergeCell ref="S1124:S1127"/>
    <mergeCell ref="T1124:T1127"/>
    <mergeCell ref="C1120:C1123"/>
    <mergeCell ref="D1120:D1123"/>
    <mergeCell ref="E1120:E1123"/>
    <mergeCell ref="F1120:F1123"/>
    <mergeCell ref="S1108:S1111"/>
    <mergeCell ref="T1108:T1111"/>
    <mergeCell ref="P1124:P1127"/>
    <mergeCell ref="Q1124:Q1127"/>
    <mergeCell ref="R1124:R1127"/>
    <mergeCell ref="R1120:R1123"/>
    <mergeCell ref="S1120:S1123"/>
    <mergeCell ref="T1120:T1123"/>
    <mergeCell ref="J1124:J1127"/>
    <mergeCell ref="F1100:F1103"/>
    <mergeCell ref="G1100:G1103"/>
    <mergeCell ref="H1100:H1103"/>
    <mergeCell ref="I1100:I1103"/>
    <mergeCell ref="I1096:I1099"/>
    <mergeCell ref="J1096:J1099"/>
    <mergeCell ref="P1096:P1099"/>
    <mergeCell ref="Q1096:Q1099"/>
    <mergeCell ref="R1096:R1099"/>
    <mergeCell ref="J1116:J1119"/>
    <mergeCell ref="P1116:P1119"/>
    <mergeCell ref="Q1116:Q1119"/>
    <mergeCell ref="R1116:R1119"/>
    <mergeCell ref="A1116:A1119"/>
    <mergeCell ref="B1116:B1119"/>
    <mergeCell ref="C1116:C1119"/>
    <mergeCell ref="D1116:D1119"/>
    <mergeCell ref="E1116:E1119"/>
    <mergeCell ref="F1116:F1119"/>
    <mergeCell ref="G1116:G1119"/>
    <mergeCell ref="H1116:H1119"/>
    <mergeCell ref="I1116:I1119"/>
    <mergeCell ref="I1112:I1115"/>
    <mergeCell ref="J1112:J1115"/>
    <mergeCell ref="P1112:P1115"/>
    <mergeCell ref="Q1112:Q1115"/>
    <mergeCell ref="R1112:R1115"/>
    <mergeCell ref="A1112:A1115"/>
    <mergeCell ref="B1112:B1115"/>
    <mergeCell ref="C1112:C1115"/>
    <mergeCell ref="D1112:D1115"/>
    <mergeCell ref="E1112:E1115"/>
    <mergeCell ref="G1096:G1099"/>
    <mergeCell ref="H1096:H1099"/>
    <mergeCell ref="T1088:T1091"/>
    <mergeCell ref="R1104:R1107"/>
    <mergeCell ref="A1108:A1111"/>
    <mergeCell ref="B1108:B1111"/>
    <mergeCell ref="C1108:C1111"/>
    <mergeCell ref="D1108:D1111"/>
    <mergeCell ref="E1108:E1111"/>
    <mergeCell ref="F1108:F1111"/>
    <mergeCell ref="G1108:G1111"/>
    <mergeCell ref="G1104:G1107"/>
    <mergeCell ref="H1104:H1107"/>
    <mergeCell ref="I1104:I1107"/>
    <mergeCell ref="J1104:J1107"/>
    <mergeCell ref="P1104:P1107"/>
    <mergeCell ref="Q1104:Q1107"/>
    <mergeCell ref="A1104:A1107"/>
    <mergeCell ref="B1104:B1107"/>
    <mergeCell ref="C1104:C1107"/>
    <mergeCell ref="D1104:D1107"/>
    <mergeCell ref="E1104:E1107"/>
    <mergeCell ref="F1104:F1107"/>
    <mergeCell ref="J1100:J1103"/>
    <mergeCell ref="P1100:P1103"/>
    <mergeCell ref="Q1100:Q1103"/>
    <mergeCell ref="R1100:R1103"/>
    <mergeCell ref="A1100:A1103"/>
    <mergeCell ref="B1100:B1103"/>
    <mergeCell ref="C1100:C1103"/>
    <mergeCell ref="D1100:D1103"/>
    <mergeCell ref="E1100:E1103"/>
    <mergeCell ref="T1080:T1083"/>
    <mergeCell ref="I1080:I1083"/>
    <mergeCell ref="J1080:J1083"/>
    <mergeCell ref="P1080:P1083"/>
    <mergeCell ref="Q1080:Q1083"/>
    <mergeCell ref="R1080:R1083"/>
    <mergeCell ref="S1080:S1083"/>
    <mergeCell ref="S1076:S1079"/>
    <mergeCell ref="T1076:T1079"/>
    <mergeCell ref="A1080:A1083"/>
    <mergeCell ref="B1080:B1083"/>
    <mergeCell ref="C1080:C1083"/>
    <mergeCell ref="D1080:D1083"/>
    <mergeCell ref="E1080:E1083"/>
    <mergeCell ref="F1080:F1083"/>
    <mergeCell ref="G1080:G1083"/>
    <mergeCell ref="H1080:H1083"/>
    <mergeCell ref="H1076:H1079"/>
    <mergeCell ref="I1076:I1079"/>
    <mergeCell ref="J1076:J1079"/>
    <mergeCell ref="P1076:P1079"/>
    <mergeCell ref="Q1076:Q1079"/>
    <mergeCell ref="R1076:R1079"/>
    <mergeCell ref="S1068:S1071"/>
    <mergeCell ref="T1068:T1071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H1068:H1071"/>
    <mergeCell ref="I1068:I1071"/>
    <mergeCell ref="I1064:I1067"/>
    <mergeCell ref="J1064:J1067"/>
    <mergeCell ref="P1064:P1067"/>
    <mergeCell ref="Q1064:Q1067"/>
    <mergeCell ref="R1064:R1067"/>
    <mergeCell ref="S1064:S1067"/>
    <mergeCell ref="A1056:A1059"/>
    <mergeCell ref="B1056:B1059"/>
    <mergeCell ref="C1056:C1059"/>
    <mergeCell ref="D1056:D1059"/>
    <mergeCell ref="E1056:E1059"/>
    <mergeCell ref="F1056:F1059"/>
    <mergeCell ref="R1072:R1075"/>
    <mergeCell ref="S1072:S1075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G1072:G1075"/>
    <mergeCell ref="H1072:H1075"/>
    <mergeCell ref="I1072:I1075"/>
    <mergeCell ref="J1072:J1075"/>
    <mergeCell ref="P1072:P1075"/>
    <mergeCell ref="Q1072:Q1075"/>
    <mergeCell ref="A1072:A1075"/>
    <mergeCell ref="B1072:B1075"/>
    <mergeCell ref="C1072:C1075"/>
    <mergeCell ref="D1072:D1075"/>
    <mergeCell ref="E1072:E1075"/>
    <mergeCell ref="F1072:F1075"/>
    <mergeCell ref="J1068:J1071"/>
    <mergeCell ref="P1068:P1071"/>
    <mergeCell ref="Q1068:Q1071"/>
    <mergeCell ref="R1068:R1071"/>
    <mergeCell ref="S1060:S1063"/>
    <mergeCell ref="T1060:T1063"/>
    <mergeCell ref="A1064:A1067"/>
    <mergeCell ref="B1064:B1067"/>
    <mergeCell ref="C1064:C1067"/>
    <mergeCell ref="D1064:D1067"/>
    <mergeCell ref="E1064:E1067"/>
    <mergeCell ref="F1064:F1067"/>
    <mergeCell ref="G1064:G1067"/>
    <mergeCell ref="H1064:H1067"/>
    <mergeCell ref="H1060:H1063"/>
    <mergeCell ref="I1060:I1063"/>
    <mergeCell ref="J1060:J1063"/>
    <mergeCell ref="P1060:P1063"/>
    <mergeCell ref="Q1060:Q1063"/>
    <mergeCell ref="R1060:R1063"/>
    <mergeCell ref="R1056:R1059"/>
    <mergeCell ref="S1056:S1059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G1056:G1059"/>
    <mergeCell ref="H1056:H1059"/>
    <mergeCell ref="I1056:I1059"/>
    <mergeCell ref="J1056:J1059"/>
    <mergeCell ref="P1056:P1059"/>
    <mergeCell ref="Q1056:Q1059"/>
    <mergeCell ref="J1052:J1055"/>
    <mergeCell ref="P1052:P1055"/>
    <mergeCell ref="Q1052:Q1055"/>
    <mergeCell ref="R1052:R1055"/>
    <mergeCell ref="S1052:S1055"/>
    <mergeCell ref="T1052:T1055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H1052:H1055"/>
    <mergeCell ref="I1052:I1055"/>
    <mergeCell ref="I1048:I1051"/>
    <mergeCell ref="J1048:J1051"/>
    <mergeCell ref="P1048:P1051"/>
    <mergeCell ref="Q1048:Q1051"/>
    <mergeCell ref="R1048:R1051"/>
    <mergeCell ref="S1048:S1051"/>
    <mergeCell ref="A1048:A1051"/>
    <mergeCell ref="B1048:B1051"/>
    <mergeCell ref="C1048:C1051"/>
    <mergeCell ref="D1048:D1051"/>
    <mergeCell ref="E1048:E1051"/>
    <mergeCell ref="F1048:F1051"/>
    <mergeCell ref="G1048:G1051"/>
    <mergeCell ref="H1048:H1051"/>
    <mergeCell ref="J1036:J1039"/>
    <mergeCell ref="P1036:P1039"/>
    <mergeCell ref="Q1036:Q1039"/>
    <mergeCell ref="R1036:R1039"/>
    <mergeCell ref="S1036:S1039"/>
    <mergeCell ref="T1036:T1039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H1036:H1039"/>
    <mergeCell ref="I1036:I1039"/>
    <mergeCell ref="I1032:I1035"/>
    <mergeCell ref="J1032:J1035"/>
    <mergeCell ref="P1032:P1035"/>
    <mergeCell ref="Q1032:Q1035"/>
    <mergeCell ref="R1032:R1035"/>
    <mergeCell ref="S1032:S1035"/>
    <mergeCell ref="A1032:A1035"/>
    <mergeCell ref="B1032:B1035"/>
    <mergeCell ref="C1032:C1035"/>
    <mergeCell ref="D1032:D1035"/>
    <mergeCell ref="E1032:E1035"/>
    <mergeCell ref="F1032:F1035"/>
    <mergeCell ref="G1032:G1035"/>
    <mergeCell ref="H1032:H1035"/>
    <mergeCell ref="R1040:R1043"/>
    <mergeCell ref="S1040:S1043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G1040:G1043"/>
    <mergeCell ref="H1040:H1043"/>
    <mergeCell ref="I1040:I1043"/>
    <mergeCell ref="J1040:J1043"/>
    <mergeCell ref="P1040:P1043"/>
    <mergeCell ref="Q1040:Q1043"/>
    <mergeCell ref="A1040:A1043"/>
    <mergeCell ref="B1040:B1043"/>
    <mergeCell ref="C1040:C1043"/>
    <mergeCell ref="D1040:D1043"/>
    <mergeCell ref="E1040:E1043"/>
    <mergeCell ref="F1040:F1043"/>
    <mergeCell ref="S1044:S1047"/>
    <mergeCell ref="T1044:T1047"/>
    <mergeCell ref="H1044:H1047"/>
    <mergeCell ref="I1044:I1047"/>
    <mergeCell ref="J1044:J1047"/>
    <mergeCell ref="P1044:P1047"/>
    <mergeCell ref="Q1044:Q1047"/>
    <mergeCell ref="R1044:R1047"/>
    <mergeCell ref="J1028:J1031"/>
    <mergeCell ref="P1028:P1031"/>
    <mergeCell ref="Q1028:Q1031"/>
    <mergeCell ref="R1028:R1031"/>
    <mergeCell ref="R1024:R1027"/>
    <mergeCell ref="S1024:S1027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G1024:G1027"/>
    <mergeCell ref="H1024:H1027"/>
    <mergeCell ref="I1024:I1027"/>
    <mergeCell ref="J1024:J1027"/>
    <mergeCell ref="P1024:P1027"/>
    <mergeCell ref="Q1024:Q1027"/>
    <mergeCell ref="A1024:A1027"/>
    <mergeCell ref="B1024:B1027"/>
    <mergeCell ref="A1016:A1019"/>
    <mergeCell ref="B1016:B1019"/>
    <mergeCell ref="C1016:C1019"/>
    <mergeCell ref="D1016:D1019"/>
    <mergeCell ref="E1016:E1019"/>
    <mergeCell ref="F1016:F1019"/>
    <mergeCell ref="G1016:G1019"/>
    <mergeCell ref="H1016:H1019"/>
    <mergeCell ref="H1012:H1015"/>
    <mergeCell ref="I1012:I1015"/>
    <mergeCell ref="J1012:J1015"/>
    <mergeCell ref="P1012:P1015"/>
    <mergeCell ref="Q1012:Q1015"/>
    <mergeCell ref="R1012:R1015"/>
    <mergeCell ref="S1028:S1031"/>
    <mergeCell ref="T1028:T1031"/>
    <mergeCell ref="C1024:C1027"/>
    <mergeCell ref="D1024:D1027"/>
    <mergeCell ref="E1024:E1027"/>
    <mergeCell ref="F1024:F1027"/>
    <mergeCell ref="J1020:J1023"/>
    <mergeCell ref="P1020:P1023"/>
    <mergeCell ref="Q1020:Q1023"/>
    <mergeCell ref="R1020:R1023"/>
    <mergeCell ref="S1020:S1023"/>
    <mergeCell ref="T1020:T1023"/>
    <mergeCell ref="T1016:T1019"/>
    <mergeCell ref="A1020:A1023"/>
    <mergeCell ref="B1020:B1023"/>
    <mergeCell ref="C1020:C1023"/>
    <mergeCell ref="H1028:H1031"/>
    <mergeCell ref="I1028:I1031"/>
    <mergeCell ref="D1020:D1023"/>
    <mergeCell ref="E1020:E1023"/>
    <mergeCell ref="F1020:F1023"/>
    <mergeCell ref="G1020:G1023"/>
    <mergeCell ref="H1020:H1023"/>
    <mergeCell ref="I1020:I1023"/>
    <mergeCell ref="I1016:I1019"/>
    <mergeCell ref="J1016:J1019"/>
    <mergeCell ref="P1016:P1019"/>
    <mergeCell ref="Q1016:Q1019"/>
    <mergeCell ref="R1016:R1019"/>
    <mergeCell ref="S1016:S1019"/>
    <mergeCell ref="S1004:S1007"/>
    <mergeCell ref="T1004:T1007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I1004:I1007"/>
    <mergeCell ref="I1000:I1003"/>
    <mergeCell ref="J1000:J1003"/>
    <mergeCell ref="P1000:P1003"/>
    <mergeCell ref="Q1000:Q1003"/>
    <mergeCell ref="R1000:R1003"/>
    <mergeCell ref="S1000:S1003"/>
    <mergeCell ref="S1012:S1015"/>
    <mergeCell ref="T1012:T1015"/>
    <mergeCell ref="A992:A995"/>
    <mergeCell ref="B992:B995"/>
    <mergeCell ref="C992:C995"/>
    <mergeCell ref="D992:D995"/>
    <mergeCell ref="E992:E995"/>
    <mergeCell ref="F992:F995"/>
    <mergeCell ref="R1008:R1011"/>
    <mergeCell ref="S1008:S1011"/>
    <mergeCell ref="T1008:T1011"/>
    <mergeCell ref="A1012:A1015"/>
    <mergeCell ref="B1012:B1015"/>
    <mergeCell ref="C1012:C1015"/>
    <mergeCell ref="D1012:D1015"/>
    <mergeCell ref="E1012:E1015"/>
    <mergeCell ref="F1012:F1015"/>
    <mergeCell ref="G1012:G1015"/>
    <mergeCell ref="G1008:G1011"/>
    <mergeCell ref="H1008:H1011"/>
    <mergeCell ref="I1008:I1011"/>
    <mergeCell ref="J1008:J1011"/>
    <mergeCell ref="P1008:P1011"/>
    <mergeCell ref="Q1008:Q1011"/>
    <mergeCell ref="A1008:A1011"/>
    <mergeCell ref="B1008:B1011"/>
    <mergeCell ref="C1008:C1011"/>
    <mergeCell ref="D1008:D1011"/>
    <mergeCell ref="E1008:E1011"/>
    <mergeCell ref="F1008:F1011"/>
    <mergeCell ref="J1004:J1007"/>
    <mergeCell ref="P1004:P1007"/>
    <mergeCell ref="Q1004:Q1007"/>
    <mergeCell ref="R1004:R1007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H1000:H1003"/>
    <mergeCell ref="H996:H999"/>
    <mergeCell ref="I996:I999"/>
    <mergeCell ref="J996:J999"/>
    <mergeCell ref="P996:P999"/>
    <mergeCell ref="Q996:Q999"/>
    <mergeCell ref="R996:R999"/>
    <mergeCell ref="R992:R995"/>
    <mergeCell ref="S992:S995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G992:G995"/>
    <mergeCell ref="H992:H995"/>
    <mergeCell ref="I992:I995"/>
    <mergeCell ref="J992:J995"/>
    <mergeCell ref="P992:P995"/>
    <mergeCell ref="Q992:Q995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I988:I991"/>
    <mergeCell ref="I984:I987"/>
    <mergeCell ref="J984:J987"/>
    <mergeCell ref="P984:P987"/>
    <mergeCell ref="Q984:Q987"/>
    <mergeCell ref="R984:R987"/>
    <mergeCell ref="S984:S987"/>
    <mergeCell ref="A984:A987"/>
    <mergeCell ref="B984:B987"/>
    <mergeCell ref="C984:C987"/>
    <mergeCell ref="D984:D987"/>
    <mergeCell ref="E984:E987"/>
    <mergeCell ref="F984:F987"/>
    <mergeCell ref="G984:G987"/>
    <mergeCell ref="H984:H987"/>
    <mergeCell ref="C968:C971"/>
    <mergeCell ref="D968:D971"/>
    <mergeCell ref="E968:E971"/>
    <mergeCell ref="F968:F971"/>
    <mergeCell ref="J964:J967"/>
    <mergeCell ref="P964:P967"/>
    <mergeCell ref="Q964:Q967"/>
    <mergeCell ref="R964:R967"/>
    <mergeCell ref="S964:S967"/>
    <mergeCell ref="T964:T967"/>
    <mergeCell ref="J988:J991"/>
    <mergeCell ref="P988:P991"/>
    <mergeCell ref="Q988:Q991"/>
    <mergeCell ref="R988:R991"/>
    <mergeCell ref="S988:S991"/>
    <mergeCell ref="T988:T991"/>
    <mergeCell ref="T984:T987"/>
    <mergeCell ref="S980:S983"/>
    <mergeCell ref="T980:T983"/>
    <mergeCell ref="H980:H983"/>
    <mergeCell ref="I980:I983"/>
    <mergeCell ref="J980:J983"/>
    <mergeCell ref="P980:P983"/>
    <mergeCell ref="Q980:Q983"/>
    <mergeCell ref="R980:R983"/>
    <mergeCell ref="R976:R979"/>
    <mergeCell ref="S976:S979"/>
    <mergeCell ref="T976:T979"/>
    <mergeCell ref="A952:A955"/>
    <mergeCell ref="B952:B955"/>
    <mergeCell ref="C952:C955"/>
    <mergeCell ref="D952:D955"/>
    <mergeCell ref="E952:E955"/>
    <mergeCell ref="F952:F955"/>
    <mergeCell ref="S972:S975"/>
    <mergeCell ref="T972:T975"/>
    <mergeCell ref="H972:H975"/>
    <mergeCell ref="I972:I975"/>
    <mergeCell ref="J972:J975"/>
    <mergeCell ref="P972:P975"/>
    <mergeCell ref="Q972:Q975"/>
    <mergeCell ref="R972:R975"/>
    <mergeCell ref="R968:R971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A968:A971"/>
    <mergeCell ref="B968:B971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I964:I967"/>
    <mergeCell ref="I960:I963"/>
    <mergeCell ref="J960:J963"/>
    <mergeCell ref="P960:P963"/>
    <mergeCell ref="Q960:Q963"/>
    <mergeCell ref="R960:R963"/>
    <mergeCell ref="S960:S963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H956:H959"/>
    <mergeCell ref="I956:I959"/>
    <mergeCell ref="J956:J959"/>
    <mergeCell ref="P956:P959"/>
    <mergeCell ref="Q956:Q959"/>
    <mergeCell ref="R956:R959"/>
    <mergeCell ref="A956:A959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H940:H943"/>
    <mergeCell ref="I940:I943"/>
    <mergeCell ref="J940:J943"/>
    <mergeCell ref="P940:P943"/>
    <mergeCell ref="Q940:Q943"/>
    <mergeCell ref="R940:R943"/>
    <mergeCell ref="T960:T963"/>
    <mergeCell ref="R952:R955"/>
    <mergeCell ref="S952:S955"/>
    <mergeCell ref="T952:T955"/>
    <mergeCell ref="B956:B959"/>
    <mergeCell ref="C956:C959"/>
    <mergeCell ref="D956:D959"/>
    <mergeCell ref="E956:E959"/>
    <mergeCell ref="F956:F959"/>
    <mergeCell ref="G956:G959"/>
    <mergeCell ref="G952:G955"/>
    <mergeCell ref="H952:H955"/>
    <mergeCell ref="I952:I955"/>
    <mergeCell ref="J952:J955"/>
    <mergeCell ref="P952:P955"/>
    <mergeCell ref="Q952:Q955"/>
    <mergeCell ref="J948:J951"/>
    <mergeCell ref="P948:P951"/>
    <mergeCell ref="Q948:Q951"/>
    <mergeCell ref="R948:R951"/>
    <mergeCell ref="S948:S951"/>
    <mergeCell ref="T948:T951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I948:I951"/>
    <mergeCell ref="I944:I947"/>
    <mergeCell ref="J944:J947"/>
    <mergeCell ref="P944:P947"/>
    <mergeCell ref="Q944:Q947"/>
    <mergeCell ref="R944:R947"/>
    <mergeCell ref="S944:S947"/>
    <mergeCell ref="S932:S935"/>
    <mergeCell ref="T932:T935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A920:A923"/>
    <mergeCell ref="B920:B923"/>
    <mergeCell ref="C920:C923"/>
    <mergeCell ref="D920:D923"/>
    <mergeCell ref="E920:E923"/>
    <mergeCell ref="F920:F923"/>
    <mergeCell ref="R936:R939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G936:G939"/>
    <mergeCell ref="H936:H939"/>
    <mergeCell ref="I936:I939"/>
    <mergeCell ref="J936:J939"/>
    <mergeCell ref="P936:P939"/>
    <mergeCell ref="Q936:Q939"/>
    <mergeCell ref="A936:A939"/>
    <mergeCell ref="B936:B939"/>
    <mergeCell ref="C936:C939"/>
    <mergeCell ref="D936:D939"/>
    <mergeCell ref="E936:E939"/>
    <mergeCell ref="F936:F939"/>
    <mergeCell ref="J932:J935"/>
    <mergeCell ref="P932:P935"/>
    <mergeCell ref="Q932:Q935"/>
    <mergeCell ref="R932:R935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J900:J903"/>
    <mergeCell ref="P900:P903"/>
    <mergeCell ref="Q900:Q903"/>
    <mergeCell ref="R900:R903"/>
    <mergeCell ref="S900:S903"/>
    <mergeCell ref="T900:T903"/>
    <mergeCell ref="T884:T887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84:I887"/>
    <mergeCell ref="J884:J887"/>
    <mergeCell ref="P884:P887"/>
    <mergeCell ref="Q884:Q887"/>
    <mergeCell ref="R884:R887"/>
    <mergeCell ref="S884:S887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C892:C895"/>
    <mergeCell ref="D892:D895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A904:A907"/>
    <mergeCell ref="B904:B907"/>
    <mergeCell ref="C904:C907"/>
    <mergeCell ref="D904:D907"/>
    <mergeCell ref="E904:E907"/>
    <mergeCell ref="F904:F907"/>
    <mergeCell ref="S908:S911"/>
    <mergeCell ref="T908:T911"/>
    <mergeCell ref="H908:H911"/>
    <mergeCell ref="I908:I911"/>
    <mergeCell ref="J908:J911"/>
    <mergeCell ref="P908:P911"/>
    <mergeCell ref="Q908:Q911"/>
    <mergeCell ref="R908:R911"/>
    <mergeCell ref="J880:J883"/>
    <mergeCell ref="P880:P883"/>
    <mergeCell ref="Q880:Q883"/>
    <mergeCell ref="R880:R883"/>
    <mergeCell ref="R876:R879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G876:G879"/>
    <mergeCell ref="H876:H879"/>
    <mergeCell ref="I876:I879"/>
    <mergeCell ref="J876:J879"/>
    <mergeCell ref="P876:P879"/>
    <mergeCell ref="Q876:Q879"/>
    <mergeCell ref="A876:A879"/>
    <mergeCell ref="B876:B879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H864:H867"/>
    <mergeCell ref="I864:I867"/>
    <mergeCell ref="J864:J867"/>
    <mergeCell ref="P864:P867"/>
    <mergeCell ref="Q864:Q867"/>
    <mergeCell ref="R864:R867"/>
    <mergeCell ref="S880:S883"/>
    <mergeCell ref="T880:T883"/>
    <mergeCell ref="C876:C879"/>
    <mergeCell ref="D876:D879"/>
    <mergeCell ref="E876:E879"/>
    <mergeCell ref="F876:F879"/>
    <mergeCell ref="J872:J875"/>
    <mergeCell ref="P872:P875"/>
    <mergeCell ref="Q872:Q875"/>
    <mergeCell ref="R872:R875"/>
    <mergeCell ref="S872:S875"/>
    <mergeCell ref="T872:T875"/>
    <mergeCell ref="T868:T871"/>
    <mergeCell ref="A872:A875"/>
    <mergeCell ref="B872:B875"/>
    <mergeCell ref="C872:C875"/>
    <mergeCell ref="H880:H883"/>
    <mergeCell ref="I880:I883"/>
    <mergeCell ref="D872:D875"/>
    <mergeCell ref="E872:E875"/>
    <mergeCell ref="F872:F875"/>
    <mergeCell ref="G872:G875"/>
    <mergeCell ref="H872:H875"/>
    <mergeCell ref="I872:I875"/>
    <mergeCell ref="I868:I871"/>
    <mergeCell ref="J868:J871"/>
    <mergeCell ref="P868:P871"/>
    <mergeCell ref="Q868:Q871"/>
    <mergeCell ref="R868:R871"/>
    <mergeCell ref="S868:S871"/>
    <mergeCell ref="S856:S859"/>
    <mergeCell ref="T856:T859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I856:I859"/>
    <mergeCell ref="I852:I855"/>
    <mergeCell ref="J852:J855"/>
    <mergeCell ref="P852:P855"/>
    <mergeCell ref="Q852:Q855"/>
    <mergeCell ref="R852:R855"/>
    <mergeCell ref="S852:S855"/>
    <mergeCell ref="S864:S867"/>
    <mergeCell ref="T864:T867"/>
    <mergeCell ref="A842:A845"/>
    <mergeCell ref="B842:B845"/>
    <mergeCell ref="C842:C845"/>
    <mergeCell ref="D842:D845"/>
    <mergeCell ref="E842:E845"/>
    <mergeCell ref="F842:F845"/>
    <mergeCell ref="R860:R863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G860:G863"/>
    <mergeCell ref="H860:H863"/>
    <mergeCell ref="I860:I863"/>
    <mergeCell ref="J860:J863"/>
    <mergeCell ref="P860:P863"/>
    <mergeCell ref="Q860:Q863"/>
    <mergeCell ref="A860:A863"/>
    <mergeCell ref="B860:B863"/>
    <mergeCell ref="C860:C863"/>
    <mergeCell ref="D860:D863"/>
    <mergeCell ref="E860:E863"/>
    <mergeCell ref="F860:F863"/>
    <mergeCell ref="J856:J859"/>
    <mergeCell ref="P856:P859"/>
    <mergeCell ref="Q856:Q859"/>
    <mergeCell ref="R856:R859"/>
    <mergeCell ref="S846:S851"/>
    <mergeCell ref="T846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H846:H851"/>
    <mergeCell ref="I846:I851"/>
    <mergeCell ref="J846:J851"/>
    <mergeCell ref="P846:P851"/>
    <mergeCell ref="Q846:Q851"/>
    <mergeCell ref="R846:R851"/>
    <mergeCell ref="R842:R845"/>
    <mergeCell ref="S842:S845"/>
    <mergeCell ref="T842:T845"/>
    <mergeCell ref="A846:A851"/>
    <mergeCell ref="B846:B851"/>
    <mergeCell ref="C846:C851"/>
    <mergeCell ref="D846:D851"/>
    <mergeCell ref="E846:E851"/>
    <mergeCell ref="F846:F851"/>
    <mergeCell ref="G846:G851"/>
    <mergeCell ref="G842:G845"/>
    <mergeCell ref="H842:H845"/>
    <mergeCell ref="I842:I845"/>
    <mergeCell ref="J842:J845"/>
    <mergeCell ref="P842:P845"/>
    <mergeCell ref="Q842:Q845"/>
    <mergeCell ref="J838:J841"/>
    <mergeCell ref="P838:P841"/>
    <mergeCell ref="Q838:Q841"/>
    <mergeCell ref="R838:R841"/>
    <mergeCell ref="S838:S841"/>
    <mergeCell ref="T838:T841"/>
    <mergeCell ref="T834:T837"/>
    <mergeCell ref="A838:A841"/>
    <mergeCell ref="B838:B841"/>
    <mergeCell ref="C838:C841"/>
    <mergeCell ref="D838:D841"/>
    <mergeCell ref="E838:E841"/>
    <mergeCell ref="F838:F841"/>
    <mergeCell ref="G838:G841"/>
    <mergeCell ref="H838:H841"/>
    <mergeCell ref="I838:I841"/>
    <mergeCell ref="I834:I837"/>
    <mergeCell ref="J834:J837"/>
    <mergeCell ref="P834:P837"/>
    <mergeCell ref="Q834:Q837"/>
    <mergeCell ref="R834:R837"/>
    <mergeCell ref="S834:S837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J822:J825"/>
    <mergeCell ref="P822:P825"/>
    <mergeCell ref="Q822:Q825"/>
    <mergeCell ref="R822:R825"/>
    <mergeCell ref="S822:S825"/>
    <mergeCell ref="T822:T825"/>
    <mergeCell ref="T818:T821"/>
    <mergeCell ref="A822:A825"/>
    <mergeCell ref="B822:B825"/>
    <mergeCell ref="C822:C825"/>
    <mergeCell ref="D822:D825"/>
    <mergeCell ref="E822:E825"/>
    <mergeCell ref="F822:F825"/>
    <mergeCell ref="G822:G825"/>
    <mergeCell ref="H822:H825"/>
    <mergeCell ref="I822:I825"/>
    <mergeCell ref="I818:I821"/>
    <mergeCell ref="J818:J821"/>
    <mergeCell ref="P818:P821"/>
    <mergeCell ref="Q818:Q821"/>
    <mergeCell ref="R818:R821"/>
    <mergeCell ref="S818:S821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R826:R829"/>
    <mergeCell ref="S826:S829"/>
    <mergeCell ref="T826:T829"/>
    <mergeCell ref="A830:A833"/>
    <mergeCell ref="B830:B833"/>
    <mergeCell ref="C830:C833"/>
    <mergeCell ref="D830:D833"/>
    <mergeCell ref="E830:E833"/>
    <mergeCell ref="F830:F833"/>
    <mergeCell ref="G830:G833"/>
    <mergeCell ref="G826:G829"/>
    <mergeCell ref="H826:H829"/>
    <mergeCell ref="I826:I829"/>
    <mergeCell ref="J826:J829"/>
    <mergeCell ref="P826:P829"/>
    <mergeCell ref="Q826:Q829"/>
    <mergeCell ref="A826:A829"/>
    <mergeCell ref="B826:B829"/>
    <mergeCell ref="C826:C829"/>
    <mergeCell ref="D826:D829"/>
    <mergeCell ref="E826:E829"/>
    <mergeCell ref="F826:F829"/>
    <mergeCell ref="S830:S833"/>
    <mergeCell ref="T830:T833"/>
    <mergeCell ref="H830:H833"/>
    <mergeCell ref="I830:I833"/>
    <mergeCell ref="J830:J833"/>
    <mergeCell ref="P830:P833"/>
    <mergeCell ref="Q830:Q833"/>
    <mergeCell ref="R830:R833"/>
    <mergeCell ref="J814:J817"/>
    <mergeCell ref="P814:P817"/>
    <mergeCell ref="Q814:Q817"/>
    <mergeCell ref="R814:R817"/>
    <mergeCell ref="R810:R813"/>
    <mergeCell ref="S810:S813"/>
    <mergeCell ref="T810:T813"/>
    <mergeCell ref="A814:A817"/>
    <mergeCell ref="B814:B817"/>
    <mergeCell ref="C814:C817"/>
    <mergeCell ref="D814:D817"/>
    <mergeCell ref="E814:E817"/>
    <mergeCell ref="F814:F817"/>
    <mergeCell ref="G814:G817"/>
    <mergeCell ref="G810:G813"/>
    <mergeCell ref="H810:H813"/>
    <mergeCell ref="I810:I813"/>
    <mergeCell ref="J810:J813"/>
    <mergeCell ref="P810:P813"/>
    <mergeCell ref="Q810:Q813"/>
    <mergeCell ref="A810:A813"/>
    <mergeCell ref="B810:B813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H798:H801"/>
    <mergeCell ref="I798:I801"/>
    <mergeCell ref="J798:J801"/>
    <mergeCell ref="P798:P801"/>
    <mergeCell ref="Q798:Q801"/>
    <mergeCell ref="R798:R801"/>
    <mergeCell ref="S814:S817"/>
    <mergeCell ref="T814:T817"/>
    <mergeCell ref="C810:C813"/>
    <mergeCell ref="D810:D813"/>
    <mergeCell ref="E810:E813"/>
    <mergeCell ref="F810:F813"/>
    <mergeCell ref="J806:J809"/>
    <mergeCell ref="P806:P809"/>
    <mergeCell ref="Q806:Q809"/>
    <mergeCell ref="R806:R809"/>
    <mergeCell ref="S806:S809"/>
    <mergeCell ref="T806:T809"/>
    <mergeCell ref="T802:T805"/>
    <mergeCell ref="A806:A809"/>
    <mergeCell ref="B806:B809"/>
    <mergeCell ref="C806:C809"/>
    <mergeCell ref="H814:H817"/>
    <mergeCell ref="I814:I817"/>
    <mergeCell ref="D806:D809"/>
    <mergeCell ref="E806:E809"/>
    <mergeCell ref="F806:F809"/>
    <mergeCell ref="G806:G809"/>
    <mergeCell ref="H806:H809"/>
    <mergeCell ref="I806:I809"/>
    <mergeCell ref="I802:I805"/>
    <mergeCell ref="J802:J805"/>
    <mergeCell ref="P802:P805"/>
    <mergeCell ref="Q802:Q805"/>
    <mergeCell ref="R802:R805"/>
    <mergeCell ref="S802:S805"/>
    <mergeCell ref="S790:S793"/>
    <mergeCell ref="T790:T793"/>
    <mergeCell ref="T786:T789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I790:I793"/>
    <mergeCell ref="I786:I789"/>
    <mergeCell ref="J786:J789"/>
    <mergeCell ref="P786:P789"/>
    <mergeCell ref="Q786:Q789"/>
    <mergeCell ref="R786:R789"/>
    <mergeCell ref="S786:S789"/>
    <mergeCell ref="S798:S801"/>
    <mergeCell ref="T798:T801"/>
    <mergeCell ref="A778:A781"/>
    <mergeCell ref="B778:B781"/>
    <mergeCell ref="C778:C781"/>
    <mergeCell ref="D778:D781"/>
    <mergeCell ref="E778:E781"/>
    <mergeCell ref="F778:F781"/>
    <mergeCell ref="R794:R797"/>
    <mergeCell ref="S794:S797"/>
    <mergeCell ref="T794:T797"/>
    <mergeCell ref="A798:A801"/>
    <mergeCell ref="B798:B801"/>
    <mergeCell ref="C798:C801"/>
    <mergeCell ref="D798:D801"/>
    <mergeCell ref="E798:E801"/>
    <mergeCell ref="F798:F801"/>
    <mergeCell ref="G798:G801"/>
    <mergeCell ref="G794:G797"/>
    <mergeCell ref="H794:H797"/>
    <mergeCell ref="I794:I797"/>
    <mergeCell ref="J794:J797"/>
    <mergeCell ref="P794:P797"/>
    <mergeCell ref="Q794:Q797"/>
    <mergeCell ref="A794:A797"/>
    <mergeCell ref="B794:B797"/>
    <mergeCell ref="C794:C797"/>
    <mergeCell ref="D794:D797"/>
    <mergeCell ref="E794:E797"/>
    <mergeCell ref="F794:F797"/>
    <mergeCell ref="J790:J793"/>
    <mergeCell ref="P790:P793"/>
    <mergeCell ref="Q790:Q793"/>
    <mergeCell ref="R790:R793"/>
    <mergeCell ref="S782:S785"/>
    <mergeCell ref="T782:T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H782:H785"/>
    <mergeCell ref="I782:I785"/>
    <mergeCell ref="J782:J785"/>
    <mergeCell ref="P782:P785"/>
    <mergeCell ref="Q782:Q785"/>
    <mergeCell ref="R782:R785"/>
    <mergeCell ref="R778:R781"/>
    <mergeCell ref="S778:S781"/>
    <mergeCell ref="T778:T781"/>
    <mergeCell ref="A782:A785"/>
    <mergeCell ref="B782:B785"/>
    <mergeCell ref="C782:C785"/>
    <mergeCell ref="D782:D785"/>
    <mergeCell ref="E782:E785"/>
    <mergeCell ref="F782:F785"/>
    <mergeCell ref="G782:G785"/>
    <mergeCell ref="G778:G781"/>
    <mergeCell ref="H778:H781"/>
    <mergeCell ref="I778:I781"/>
    <mergeCell ref="J778:J781"/>
    <mergeCell ref="P778:P781"/>
    <mergeCell ref="Q778:Q781"/>
    <mergeCell ref="J774:J777"/>
    <mergeCell ref="P774:P777"/>
    <mergeCell ref="Q774:Q777"/>
    <mergeCell ref="R774:R777"/>
    <mergeCell ref="S774:S777"/>
    <mergeCell ref="T774:T777"/>
    <mergeCell ref="T770:T773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I770:I773"/>
    <mergeCell ref="J770:J773"/>
    <mergeCell ref="P770:P773"/>
    <mergeCell ref="Q770:Q773"/>
    <mergeCell ref="R770:R773"/>
    <mergeCell ref="S770:S773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J758:J761"/>
    <mergeCell ref="P758:P761"/>
    <mergeCell ref="Q758:Q761"/>
    <mergeCell ref="R758:R761"/>
    <mergeCell ref="S758:S761"/>
    <mergeCell ref="T758:T761"/>
    <mergeCell ref="T754:T75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I754:I757"/>
    <mergeCell ref="J754:J757"/>
    <mergeCell ref="P754:P757"/>
    <mergeCell ref="Q754:Q757"/>
    <mergeCell ref="R754:R757"/>
    <mergeCell ref="S754:S757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R762:R765"/>
    <mergeCell ref="S762:S765"/>
    <mergeCell ref="T762:T765"/>
    <mergeCell ref="A766:A769"/>
    <mergeCell ref="B766:B769"/>
    <mergeCell ref="C766:C769"/>
    <mergeCell ref="D766:D769"/>
    <mergeCell ref="E766:E769"/>
    <mergeCell ref="F766:F769"/>
    <mergeCell ref="G766:G769"/>
    <mergeCell ref="G762:G765"/>
    <mergeCell ref="H762:H765"/>
    <mergeCell ref="I762:I765"/>
    <mergeCell ref="J762:J765"/>
    <mergeCell ref="P762:P765"/>
    <mergeCell ref="Q762:Q765"/>
    <mergeCell ref="A762:A765"/>
    <mergeCell ref="B762:B765"/>
    <mergeCell ref="C762:C765"/>
    <mergeCell ref="D762:D765"/>
    <mergeCell ref="E762:E765"/>
    <mergeCell ref="F762:F765"/>
    <mergeCell ref="S766:S769"/>
    <mergeCell ref="T766:T769"/>
    <mergeCell ref="H766:H769"/>
    <mergeCell ref="I766:I769"/>
    <mergeCell ref="J766:J769"/>
    <mergeCell ref="P766:P769"/>
    <mergeCell ref="Q766:Q769"/>
    <mergeCell ref="R766:R769"/>
    <mergeCell ref="J750:J753"/>
    <mergeCell ref="P750:P753"/>
    <mergeCell ref="Q750:Q753"/>
    <mergeCell ref="R750:R753"/>
    <mergeCell ref="R746:R749"/>
    <mergeCell ref="S746:S749"/>
    <mergeCell ref="T746:T749"/>
    <mergeCell ref="A750:A753"/>
    <mergeCell ref="B750:B753"/>
    <mergeCell ref="C750:C753"/>
    <mergeCell ref="D750:D753"/>
    <mergeCell ref="E750:E753"/>
    <mergeCell ref="F750:F753"/>
    <mergeCell ref="G750:G753"/>
    <mergeCell ref="G746:G749"/>
    <mergeCell ref="H746:H749"/>
    <mergeCell ref="I746:I749"/>
    <mergeCell ref="J746:J749"/>
    <mergeCell ref="P746:P749"/>
    <mergeCell ref="Q746:Q749"/>
    <mergeCell ref="A746:A749"/>
    <mergeCell ref="B746:B749"/>
    <mergeCell ref="A738:A741"/>
    <mergeCell ref="B738:B741"/>
    <mergeCell ref="C738:C741"/>
    <mergeCell ref="D738:D741"/>
    <mergeCell ref="E738:E741"/>
    <mergeCell ref="F738:F741"/>
    <mergeCell ref="G738:G741"/>
    <mergeCell ref="H738:H741"/>
    <mergeCell ref="H734:H737"/>
    <mergeCell ref="I734:I737"/>
    <mergeCell ref="J734:J737"/>
    <mergeCell ref="P734:P737"/>
    <mergeCell ref="Q734:Q737"/>
    <mergeCell ref="R734:R737"/>
    <mergeCell ref="S750:S753"/>
    <mergeCell ref="T750:T753"/>
    <mergeCell ref="C746:C749"/>
    <mergeCell ref="D746:D749"/>
    <mergeCell ref="E746:E749"/>
    <mergeCell ref="F746:F749"/>
    <mergeCell ref="J742:J745"/>
    <mergeCell ref="P742:P745"/>
    <mergeCell ref="Q742:Q745"/>
    <mergeCell ref="R742:R745"/>
    <mergeCell ref="S742:S745"/>
    <mergeCell ref="T742:T745"/>
    <mergeCell ref="T738:T741"/>
    <mergeCell ref="A742:A745"/>
    <mergeCell ref="B742:B745"/>
    <mergeCell ref="C742:C745"/>
    <mergeCell ref="H750:H753"/>
    <mergeCell ref="I750:I753"/>
    <mergeCell ref="D742:D745"/>
    <mergeCell ref="E742:E745"/>
    <mergeCell ref="F742:F745"/>
    <mergeCell ref="G742:G745"/>
    <mergeCell ref="H742:H745"/>
    <mergeCell ref="I742:I745"/>
    <mergeCell ref="I738:I741"/>
    <mergeCell ref="J738:J741"/>
    <mergeCell ref="P738:P741"/>
    <mergeCell ref="Q738:Q741"/>
    <mergeCell ref="R738:R741"/>
    <mergeCell ref="S738:S741"/>
    <mergeCell ref="S726:S729"/>
    <mergeCell ref="T726:T729"/>
    <mergeCell ref="T721:T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I721:I725"/>
    <mergeCell ref="J721:J725"/>
    <mergeCell ref="P721:P725"/>
    <mergeCell ref="Q721:Q725"/>
    <mergeCell ref="R721:R725"/>
    <mergeCell ref="S721:S725"/>
    <mergeCell ref="S734:S737"/>
    <mergeCell ref="T734:T737"/>
    <mergeCell ref="A713:A716"/>
    <mergeCell ref="B713:B716"/>
    <mergeCell ref="C713:C716"/>
    <mergeCell ref="D713:D716"/>
    <mergeCell ref="E713:E716"/>
    <mergeCell ref="F713:F716"/>
    <mergeCell ref="R730:R733"/>
    <mergeCell ref="S730:S733"/>
    <mergeCell ref="T730:T733"/>
    <mergeCell ref="A734:A737"/>
    <mergeCell ref="B734:B737"/>
    <mergeCell ref="C734:C737"/>
    <mergeCell ref="D734:D737"/>
    <mergeCell ref="E734:E737"/>
    <mergeCell ref="F734:F737"/>
    <mergeCell ref="G734:G737"/>
    <mergeCell ref="G730:G733"/>
    <mergeCell ref="H730:H733"/>
    <mergeCell ref="I730:I733"/>
    <mergeCell ref="J730:J733"/>
    <mergeCell ref="P730:P733"/>
    <mergeCell ref="Q730:Q733"/>
    <mergeCell ref="A730:A733"/>
    <mergeCell ref="B730:B733"/>
    <mergeCell ref="C730:C733"/>
    <mergeCell ref="D730:D733"/>
    <mergeCell ref="E730:E733"/>
    <mergeCell ref="F730:F733"/>
    <mergeCell ref="J726:J729"/>
    <mergeCell ref="P726:P729"/>
    <mergeCell ref="Q726:Q729"/>
    <mergeCell ref="R726:R729"/>
    <mergeCell ref="S717:S720"/>
    <mergeCell ref="T717:T720"/>
    <mergeCell ref="A721:A725"/>
    <mergeCell ref="B721:B725"/>
    <mergeCell ref="C721:C725"/>
    <mergeCell ref="D721:D725"/>
    <mergeCell ref="E721:E725"/>
    <mergeCell ref="F721:F725"/>
    <mergeCell ref="G721:G725"/>
    <mergeCell ref="H721:H725"/>
    <mergeCell ref="H717:H720"/>
    <mergeCell ref="I717:I720"/>
    <mergeCell ref="J717:J720"/>
    <mergeCell ref="P717:P720"/>
    <mergeCell ref="Q717:Q720"/>
    <mergeCell ref="R717:R720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G713:G716"/>
    <mergeCell ref="H713:H716"/>
    <mergeCell ref="I713:I716"/>
    <mergeCell ref="J713:J716"/>
    <mergeCell ref="P713:P716"/>
    <mergeCell ref="Q713:Q716"/>
    <mergeCell ref="J709:J712"/>
    <mergeCell ref="P709:P712"/>
    <mergeCell ref="Q709:Q712"/>
    <mergeCell ref="R709:R712"/>
    <mergeCell ref="S709:S712"/>
    <mergeCell ref="T709:T712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I705:I708"/>
    <mergeCell ref="J705:J708"/>
    <mergeCell ref="P705:P708"/>
    <mergeCell ref="Q705:Q708"/>
    <mergeCell ref="R705:R708"/>
    <mergeCell ref="S705:S708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J693:J696"/>
    <mergeCell ref="P693:P696"/>
    <mergeCell ref="Q693:Q696"/>
    <mergeCell ref="R693:R696"/>
    <mergeCell ref="S693:S696"/>
    <mergeCell ref="T693:T696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I689:I692"/>
    <mergeCell ref="J689:J692"/>
    <mergeCell ref="P689:P692"/>
    <mergeCell ref="Q689:Q692"/>
    <mergeCell ref="R689:R692"/>
    <mergeCell ref="S689:S692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G697:G700"/>
    <mergeCell ref="H697:H700"/>
    <mergeCell ref="I697:I700"/>
    <mergeCell ref="J697:J700"/>
    <mergeCell ref="P697:P700"/>
    <mergeCell ref="Q697:Q700"/>
    <mergeCell ref="A697:A700"/>
    <mergeCell ref="B697:B700"/>
    <mergeCell ref="C697:C700"/>
    <mergeCell ref="D697:D700"/>
    <mergeCell ref="E697:E700"/>
    <mergeCell ref="F697:F700"/>
    <mergeCell ref="S701:S704"/>
    <mergeCell ref="T701:T704"/>
    <mergeCell ref="H701:H704"/>
    <mergeCell ref="I701:I704"/>
    <mergeCell ref="J701:J704"/>
    <mergeCell ref="P701:P704"/>
    <mergeCell ref="Q701:Q704"/>
    <mergeCell ref="R701:R704"/>
    <mergeCell ref="J685:J688"/>
    <mergeCell ref="P685:P688"/>
    <mergeCell ref="Q685:Q688"/>
    <mergeCell ref="R685:R688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G681:G684"/>
    <mergeCell ref="H681:H684"/>
    <mergeCell ref="I681:I684"/>
    <mergeCell ref="J681:J684"/>
    <mergeCell ref="P681:P684"/>
    <mergeCell ref="Q681:Q684"/>
    <mergeCell ref="A681:A684"/>
    <mergeCell ref="B681:B684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S685:S688"/>
    <mergeCell ref="T685:T688"/>
    <mergeCell ref="C681:C684"/>
    <mergeCell ref="D681:D684"/>
    <mergeCell ref="E681:E684"/>
    <mergeCell ref="F681:F684"/>
    <mergeCell ref="J677:J680"/>
    <mergeCell ref="P677:P680"/>
    <mergeCell ref="Q677:Q680"/>
    <mergeCell ref="R677:R680"/>
    <mergeCell ref="S677:S680"/>
    <mergeCell ref="T677:T680"/>
    <mergeCell ref="T673:T676"/>
    <mergeCell ref="A677:A680"/>
    <mergeCell ref="B677:B680"/>
    <mergeCell ref="C677:C680"/>
    <mergeCell ref="H685:H688"/>
    <mergeCell ref="I685:I688"/>
    <mergeCell ref="D677:D680"/>
    <mergeCell ref="E677:E680"/>
    <mergeCell ref="F677:F680"/>
    <mergeCell ref="G677:G680"/>
    <mergeCell ref="H677:H680"/>
    <mergeCell ref="I677:I680"/>
    <mergeCell ref="I673:I676"/>
    <mergeCell ref="J673:J676"/>
    <mergeCell ref="P673:P676"/>
    <mergeCell ref="Q673:Q676"/>
    <mergeCell ref="R673:R676"/>
    <mergeCell ref="S673:S676"/>
    <mergeCell ref="S661:S664"/>
    <mergeCell ref="T661:T664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I657:I660"/>
    <mergeCell ref="J657:J660"/>
    <mergeCell ref="P657:P660"/>
    <mergeCell ref="Q657:Q660"/>
    <mergeCell ref="R657:R660"/>
    <mergeCell ref="S657:S660"/>
    <mergeCell ref="S669:S672"/>
    <mergeCell ref="T669:T672"/>
    <mergeCell ref="A649:A652"/>
    <mergeCell ref="B649:B652"/>
    <mergeCell ref="C649:C652"/>
    <mergeCell ref="D649:D652"/>
    <mergeCell ref="E649:E652"/>
    <mergeCell ref="F649:F652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G665:G668"/>
    <mergeCell ref="H665:H668"/>
    <mergeCell ref="I665:I668"/>
    <mergeCell ref="J665:J668"/>
    <mergeCell ref="P665:P668"/>
    <mergeCell ref="Q665:Q668"/>
    <mergeCell ref="A665:A668"/>
    <mergeCell ref="B665:B668"/>
    <mergeCell ref="C665:C668"/>
    <mergeCell ref="D665:D668"/>
    <mergeCell ref="E665:E668"/>
    <mergeCell ref="F665:F668"/>
    <mergeCell ref="J661:J664"/>
    <mergeCell ref="P661:P664"/>
    <mergeCell ref="Q661:Q664"/>
    <mergeCell ref="R661:R664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H653:H656"/>
    <mergeCell ref="I653:I656"/>
    <mergeCell ref="J653:J656"/>
    <mergeCell ref="P653:P656"/>
    <mergeCell ref="Q653:Q656"/>
    <mergeCell ref="R653:R656"/>
    <mergeCell ref="R649:R652"/>
    <mergeCell ref="S649:S652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G649:G652"/>
    <mergeCell ref="H649:H652"/>
    <mergeCell ref="I649:I652"/>
    <mergeCell ref="J649:J652"/>
    <mergeCell ref="P649:P652"/>
    <mergeCell ref="Q649:Q652"/>
    <mergeCell ref="J645:J648"/>
    <mergeCell ref="P645:P648"/>
    <mergeCell ref="Q645:Q648"/>
    <mergeCell ref="R645:R648"/>
    <mergeCell ref="S645:S648"/>
    <mergeCell ref="T645:T648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I641:I644"/>
    <mergeCell ref="J641:J644"/>
    <mergeCell ref="P641:P644"/>
    <mergeCell ref="Q641:Q644"/>
    <mergeCell ref="R641:R644"/>
    <mergeCell ref="S641:S644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J629:J632"/>
    <mergeCell ref="P629:P632"/>
    <mergeCell ref="Q629:Q632"/>
    <mergeCell ref="R629:R632"/>
    <mergeCell ref="S629:S632"/>
    <mergeCell ref="T629:T632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I625:I628"/>
    <mergeCell ref="J625:J628"/>
    <mergeCell ref="P625:P628"/>
    <mergeCell ref="Q625:Q628"/>
    <mergeCell ref="R625:R628"/>
    <mergeCell ref="S625:S628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G633:G636"/>
    <mergeCell ref="H633:H636"/>
    <mergeCell ref="I633:I636"/>
    <mergeCell ref="J633:J636"/>
    <mergeCell ref="P633:P636"/>
    <mergeCell ref="Q633:Q636"/>
    <mergeCell ref="A633:A636"/>
    <mergeCell ref="B633:B636"/>
    <mergeCell ref="C633:C636"/>
    <mergeCell ref="D633:D636"/>
    <mergeCell ref="E633:E636"/>
    <mergeCell ref="F633:F636"/>
    <mergeCell ref="S637:S640"/>
    <mergeCell ref="T637:T640"/>
    <mergeCell ref="H637:H640"/>
    <mergeCell ref="I637:I640"/>
    <mergeCell ref="J637:J640"/>
    <mergeCell ref="P637:P640"/>
    <mergeCell ref="Q637:Q640"/>
    <mergeCell ref="R637:R640"/>
    <mergeCell ref="J621:J624"/>
    <mergeCell ref="P621:P624"/>
    <mergeCell ref="Q621:Q624"/>
    <mergeCell ref="R621:R624"/>
    <mergeCell ref="R617:R620"/>
    <mergeCell ref="S617:S620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G617:G620"/>
    <mergeCell ref="H617:H620"/>
    <mergeCell ref="I617:I620"/>
    <mergeCell ref="J617:J620"/>
    <mergeCell ref="P617:P620"/>
    <mergeCell ref="Q617:Q620"/>
    <mergeCell ref="A617:A620"/>
    <mergeCell ref="B617:B620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H605:H608"/>
    <mergeCell ref="I605:I608"/>
    <mergeCell ref="J605:J608"/>
    <mergeCell ref="P605:P608"/>
    <mergeCell ref="Q605:Q608"/>
    <mergeCell ref="R605:R608"/>
    <mergeCell ref="S621:S624"/>
    <mergeCell ref="T621:T624"/>
    <mergeCell ref="C617:C620"/>
    <mergeCell ref="D617:D620"/>
    <mergeCell ref="E617:E620"/>
    <mergeCell ref="F617:F620"/>
    <mergeCell ref="J613:J616"/>
    <mergeCell ref="P613:P616"/>
    <mergeCell ref="Q613:Q616"/>
    <mergeCell ref="R613:R616"/>
    <mergeCell ref="S613:S616"/>
    <mergeCell ref="T613:T616"/>
    <mergeCell ref="T609:T612"/>
    <mergeCell ref="A613:A616"/>
    <mergeCell ref="B613:B616"/>
    <mergeCell ref="C613:C616"/>
    <mergeCell ref="H621:H624"/>
    <mergeCell ref="I621:I624"/>
    <mergeCell ref="D613:D616"/>
    <mergeCell ref="E613:E616"/>
    <mergeCell ref="F613:F616"/>
    <mergeCell ref="G613:G616"/>
    <mergeCell ref="H613:H616"/>
    <mergeCell ref="I613:I616"/>
    <mergeCell ref="I609:I612"/>
    <mergeCell ref="J609:J612"/>
    <mergeCell ref="P609:P612"/>
    <mergeCell ref="Q609:Q612"/>
    <mergeCell ref="R609:R612"/>
    <mergeCell ref="S609:S612"/>
    <mergeCell ref="S597:S600"/>
    <mergeCell ref="T597:T600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I593:I596"/>
    <mergeCell ref="J593:J596"/>
    <mergeCell ref="P593:P596"/>
    <mergeCell ref="Q593:Q596"/>
    <mergeCell ref="R593:R596"/>
    <mergeCell ref="S593:S596"/>
    <mergeCell ref="S605:S608"/>
    <mergeCell ref="T605:T608"/>
    <mergeCell ref="A585:A588"/>
    <mergeCell ref="B585:B588"/>
    <mergeCell ref="C585:C588"/>
    <mergeCell ref="D585:D588"/>
    <mergeCell ref="E585:E588"/>
    <mergeCell ref="F585:F588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G601:G604"/>
    <mergeCell ref="H601:H604"/>
    <mergeCell ref="I601:I604"/>
    <mergeCell ref="J601:J604"/>
    <mergeCell ref="P601:P604"/>
    <mergeCell ref="Q601:Q604"/>
    <mergeCell ref="A601:A604"/>
    <mergeCell ref="B601:B604"/>
    <mergeCell ref="C601:C604"/>
    <mergeCell ref="D601:D604"/>
    <mergeCell ref="E601:E604"/>
    <mergeCell ref="F601:F604"/>
    <mergeCell ref="J597:J600"/>
    <mergeCell ref="P597:P600"/>
    <mergeCell ref="Q597:Q600"/>
    <mergeCell ref="R597:R600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H589:H592"/>
    <mergeCell ref="I589:I592"/>
    <mergeCell ref="J589:J592"/>
    <mergeCell ref="P589:P592"/>
    <mergeCell ref="Q589:Q592"/>
    <mergeCell ref="R589:R592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G585:G588"/>
    <mergeCell ref="H585:H588"/>
    <mergeCell ref="I585:I588"/>
    <mergeCell ref="J585:J588"/>
    <mergeCell ref="P585:P588"/>
    <mergeCell ref="Q585:Q588"/>
    <mergeCell ref="J581:J584"/>
    <mergeCell ref="P581:P584"/>
    <mergeCell ref="Q581:Q584"/>
    <mergeCell ref="R581:R584"/>
    <mergeCell ref="S581:S584"/>
    <mergeCell ref="T581:T584"/>
    <mergeCell ref="T569:T572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I569:I572"/>
    <mergeCell ref="J569:J572"/>
    <mergeCell ref="P569:P572"/>
    <mergeCell ref="Q569:Q572"/>
    <mergeCell ref="R569:R572"/>
    <mergeCell ref="S569:S572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A573:A576"/>
    <mergeCell ref="B573:B576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S565:S568"/>
    <mergeCell ref="T565:T568"/>
    <mergeCell ref="H565:H568"/>
    <mergeCell ref="I565:I568"/>
    <mergeCell ref="J565:J568"/>
    <mergeCell ref="P565:P568"/>
    <mergeCell ref="Q565:Q568"/>
    <mergeCell ref="R565:R568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S549:S552"/>
    <mergeCell ref="T549:T552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H549:H552"/>
    <mergeCell ref="I549:I552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33:S536"/>
    <mergeCell ref="T533:T536"/>
    <mergeCell ref="A513:A516"/>
    <mergeCell ref="B513:B516"/>
    <mergeCell ref="C513:C516"/>
    <mergeCell ref="D513:D516"/>
    <mergeCell ref="E513:E516"/>
    <mergeCell ref="F513:F51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S501:S504"/>
    <mergeCell ref="T501:T504"/>
    <mergeCell ref="H501:H504"/>
    <mergeCell ref="I501:I504"/>
    <mergeCell ref="J501:J504"/>
    <mergeCell ref="P501:P504"/>
    <mergeCell ref="Q501:Q504"/>
    <mergeCell ref="R501:R50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A467:A472"/>
    <mergeCell ref="B467:B472"/>
    <mergeCell ref="C467:C472"/>
    <mergeCell ref="D467:D472"/>
    <mergeCell ref="E467:E472"/>
    <mergeCell ref="F467:F472"/>
    <mergeCell ref="G467:G472"/>
    <mergeCell ref="H467:H472"/>
    <mergeCell ref="I467:I472"/>
    <mergeCell ref="J467:J472"/>
    <mergeCell ref="P467:P472"/>
    <mergeCell ref="Q467:Q472"/>
    <mergeCell ref="R467:R47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T457:T460"/>
    <mergeCell ref="I457:I460"/>
    <mergeCell ref="J457:J460"/>
    <mergeCell ref="P457:P460"/>
    <mergeCell ref="Q457:Q460"/>
    <mergeCell ref="R457:R460"/>
    <mergeCell ref="S457:S460"/>
    <mergeCell ref="A461:A466"/>
    <mergeCell ref="B461:B466"/>
    <mergeCell ref="C461:C466"/>
    <mergeCell ref="D461:D466"/>
    <mergeCell ref="E461:E466"/>
    <mergeCell ref="F461:F466"/>
    <mergeCell ref="G461:G466"/>
    <mergeCell ref="H461:H466"/>
    <mergeCell ref="I461:I466"/>
    <mergeCell ref="J461:J466"/>
    <mergeCell ref="P461:P466"/>
    <mergeCell ref="Q461:Q466"/>
    <mergeCell ref="R461:R46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S461:S466"/>
    <mergeCell ref="T461:T466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S453:S456"/>
    <mergeCell ref="T453:T456"/>
    <mergeCell ref="H453:H456"/>
    <mergeCell ref="I453:I456"/>
    <mergeCell ref="J453:J456"/>
    <mergeCell ref="P453:P456"/>
    <mergeCell ref="Q453:Q456"/>
    <mergeCell ref="R453:R456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S437:S440"/>
    <mergeCell ref="T437:T440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H437:H440"/>
    <mergeCell ref="I437:I440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21:S424"/>
    <mergeCell ref="T421:T424"/>
    <mergeCell ref="A401:A404"/>
    <mergeCell ref="B401:B404"/>
    <mergeCell ref="C401:C404"/>
    <mergeCell ref="D401:D404"/>
    <mergeCell ref="E401:E404"/>
    <mergeCell ref="F401:F40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S389:S392"/>
    <mergeCell ref="T389:T392"/>
    <mergeCell ref="H389:H392"/>
    <mergeCell ref="I389:I392"/>
    <mergeCell ref="J389:J392"/>
    <mergeCell ref="P389:P392"/>
    <mergeCell ref="Q389:Q392"/>
    <mergeCell ref="R389:R392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S373:S376"/>
    <mergeCell ref="T373:T376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H373:H376"/>
    <mergeCell ref="I373:I376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57:S360"/>
    <mergeCell ref="T357:T360"/>
    <mergeCell ref="A337:A340"/>
    <mergeCell ref="B337:B340"/>
    <mergeCell ref="C337:C340"/>
    <mergeCell ref="D337:D340"/>
    <mergeCell ref="E337:E340"/>
    <mergeCell ref="F337:F34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S325:S328"/>
    <mergeCell ref="T325:T328"/>
    <mergeCell ref="H325:H328"/>
    <mergeCell ref="I325:I328"/>
    <mergeCell ref="J325:J328"/>
    <mergeCell ref="P325:P328"/>
    <mergeCell ref="Q325:Q328"/>
    <mergeCell ref="R325:R328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S309:S312"/>
    <mergeCell ref="T309:T312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H309:H312"/>
    <mergeCell ref="I309:I312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73:A276"/>
    <mergeCell ref="B273:B276"/>
    <mergeCell ref="C273:C276"/>
    <mergeCell ref="D273:D276"/>
    <mergeCell ref="E273:E276"/>
    <mergeCell ref="F273:F27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S261:S264"/>
    <mergeCell ref="T261:T264"/>
    <mergeCell ref="H261:H264"/>
    <mergeCell ref="I261:I264"/>
    <mergeCell ref="J261:J264"/>
    <mergeCell ref="P261:P264"/>
    <mergeCell ref="Q261:Q264"/>
    <mergeCell ref="R261:R264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S245:S248"/>
    <mergeCell ref="T245:T248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H245:H248"/>
    <mergeCell ref="I245:I248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09:A212"/>
    <mergeCell ref="B209:B212"/>
    <mergeCell ref="C209:C212"/>
    <mergeCell ref="D209:D212"/>
    <mergeCell ref="E209:E212"/>
    <mergeCell ref="F209:F21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S197:S200"/>
    <mergeCell ref="T197:T200"/>
    <mergeCell ref="H197:H200"/>
    <mergeCell ref="I197:I200"/>
    <mergeCell ref="J197:J200"/>
    <mergeCell ref="P197:P200"/>
    <mergeCell ref="Q197:Q200"/>
    <mergeCell ref="R197:R200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S181:S184"/>
    <mergeCell ref="T181:T184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H181:H184"/>
    <mergeCell ref="I181:I184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45:A148"/>
    <mergeCell ref="B145:B148"/>
    <mergeCell ref="C145:C148"/>
    <mergeCell ref="D145:D148"/>
    <mergeCell ref="E145:E148"/>
    <mergeCell ref="F145:F14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S133:S136"/>
    <mergeCell ref="T133:T136"/>
    <mergeCell ref="H133:H136"/>
    <mergeCell ref="I133:I136"/>
    <mergeCell ref="J133:J136"/>
    <mergeCell ref="P133:P136"/>
    <mergeCell ref="Q133:Q136"/>
    <mergeCell ref="R133:R136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S117:S120"/>
    <mergeCell ref="T117:T120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H117:H120"/>
    <mergeCell ref="I117:I120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Q93:Q96"/>
    <mergeCell ref="R93:R96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93:S96"/>
    <mergeCell ref="T93:T96"/>
    <mergeCell ref="T89:T92"/>
    <mergeCell ref="P81:P84"/>
    <mergeCell ref="Q81:Q84"/>
    <mergeCell ref="A81:A84"/>
    <mergeCell ref="B81:B84"/>
    <mergeCell ref="C81:C84"/>
    <mergeCell ref="D81:D84"/>
    <mergeCell ref="E81:E84"/>
    <mergeCell ref="F81:F8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A93:A96"/>
    <mergeCell ref="B93:B96"/>
    <mergeCell ref="G73:G76"/>
    <mergeCell ref="H73:H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E57:E60"/>
    <mergeCell ref="F57:F60"/>
    <mergeCell ref="G57:G60"/>
    <mergeCell ref="H57:H60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A73:A76"/>
    <mergeCell ref="B73:B76"/>
    <mergeCell ref="C73:C76"/>
    <mergeCell ref="D73:D76"/>
    <mergeCell ref="E73:E76"/>
    <mergeCell ref="F73:F76"/>
    <mergeCell ref="H69:H72"/>
    <mergeCell ref="I69:I72"/>
    <mergeCell ref="J69:J72"/>
    <mergeCell ref="P69:P72"/>
    <mergeCell ref="Q69:Q72"/>
    <mergeCell ref="R69:R72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A57:A60"/>
    <mergeCell ref="B57:B60"/>
    <mergeCell ref="C57:C60"/>
    <mergeCell ref="D57:D60"/>
    <mergeCell ref="G49:G52"/>
    <mergeCell ref="H49:H52"/>
    <mergeCell ref="I49:I52"/>
    <mergeCell ref="J49:J52"/>
    <mergeCell ref="P49:P52"/>
    <mergeCell ref="Q49:Q52"/>
    <mergeCell ref="A49:A52"/>
    <mergeCell ref="B49:B5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S69:S72"/>
    <mergeCell ref="T69:T72"/>
    <mergeCell ref="S53:S56"/>
    <mergeCell ref="T53:T56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R41:R44"/>
    <mergeCell ref="S41:S4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Q33:Q36"/>
    <mergeCell ref="A33:A36"/>
    <mergeCell ref="B33:B36"/>
    <mergeCell ref="C33:C36"/>
    <mergeCell ref="D33:D36"/>
    <mergeCell ref="E33:E36"/>
    <mergeCell ref="F33:F36"/>
    <mergeCell ref="C17:C20"/>
    <mergeCell ref="D17:D20"/>
    <mergeCell ref="E17:E20"/>
    <mergeCell ref="F17:F20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29:J32"/>
    <mergeCell ref="P29:P32"/>
    <mergeCell ref="Q29:Q32"/>
    <mergeCell ref="R29:R32"/>
    <mergeCell ref="S29:S32"/>
    <mergeCell ref="T29:T32"/>
    <mergeCell ref="T25:T28"/>
    <mergeCell ref="Q21:Q24"/>
    <mergeCell ref="R21:R24"/>
    <mergeCell ref="I25:I28"/>
    <mergeCell ref="J25:J28"/>
    <mergeCell ref="P25:P28"/>
    <mergeCell ref="Q25:Q28"/>
    <mergeCell ref="R25:R28"/>
    <mergeCell ref="S25:S28"/>
    <mergeCell ref="S21:S24"/>
    <mergeCell ref="T21:T2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R1597:R1600"/>
    <mergeCell ref="S1597:S1600"/>
    <mergeCell ref="T1597:T160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A1589:A1592"/>
    <mergeCell ref="B1589:B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C1084:C1087"/>
    <mergeCell ref="C1088:C1091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17:A20"/>
    <mergeCell ref="B17:B20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C1873:C1876"/>
    <mergeCell ref="C1877:C1880"/>
    <mergeCell ref="C1785:C1788"/>
    <mergeCell ref="C1789:C1792"/>
    <mergeCell ref="C1709:C1712"/>
    <mergeCell ref="C1713:C1716"/>
    <mergeCell ref="C1481:C1484"/>
    <mergeCell ref="C1485:C1488"/>
    <mergeCell ref="C1392:C1395"/>
    <mergeCell ref="C1396:C1399"/>
    <mergeCell ref="C1232:C1235"/>
    <mergeCell ref="C1236:C1239"/>
    <mergeCell ref="C1300:C1303"/>
    <mergeCell ref="C1324:C1327"/>
    <mergeCell ref="C1609:C1612"/>
    <mergeCell ref="C1929:C1932"/>
    <mergeCell ref="C1953:C1956"/>
    <mergeCell ref="C1625:C1628"/>
    <mergeCell ref="C1653:C1656"/>
    <mergeCell ref="C1589:C1592"/>
    <mergeCell ref="C1601:C1604"/>
    <mergeCell ref="C1244:C1247"/>
    <mergeCell ref="C1288:C1291"/>
    <mergeCell ref="C1533:C1536"/>
    <mergeCell ref="C1545:C1548"/>
    <mergeCell ref="C1509:C1512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2625:A2628"/>
    <mergeCell ref="B2625:B2628"/>
    <mergeCell ref="C2625:C2628"/>
    <mergeCell ref="D2625:D2628"/>
    <mergeCell ref="E2625:E2628"/>
    <mergeCell ref="F2625:F2628"/>
    <mergeCell ref="G2625:G2628"/>
    <mergeCell ref="H2625:H2628"/>
    <mergeCell ref="I2625:I2628"/>
    <mergeCell ref="J2625:J2628"/>
    <mergeCell ref="P2625:P2628"/>
    <mergeCell ref="Q2625:Q2628"/>
    <mergeCell ref="R2625:R2628"/>
    <mergeCell ref="S2625:S2628"/>
    <mergeCell ref="T2625:T2628"/>
    <mergeCell ref="C2421:C2424"/>
    <mergeCell ref="C2425:C2428"/>
    <mergeCell ref="P1609:P1612"/>
    <mergeCell ref="Q1609:Q1612"/>
    <mergeCell ref="R1609:R1612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09:A1612"/>
    <mergeCell ref="B1609:B1612"/>
    <mergeCell ref="D1609:D1612"/>
    <mergeCell ref="E1609:E1612"/>
    <mergeCell ref="F1609:F1612"/>
    <mergeCell ref="G1609:G1612"/>
    <mergeCell ref="H1609:H1612"/>
    <mergeCell ref="I1609:I1612"/>
    <mergeCell ref="J1609:J1612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P1669:P1672"/>
    <mergeCell ref="Q1669:Q1672"/>
    <mergeCell ref="R1669:R1672"/>
    <mergeCell ref="S1669:S1672"/>
    <mergeCell ref="T1669:T1672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3:A1656"/>
    <mergeCell ref="B1653:B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E888:E891"/>
    <mergeCell ref="F888:F891"/>
    <mergeCell ref="G888:G891"/>
    <mergeCell ref="H888:H891"/>
    <mergeCell ref="I888:I891"/>
    <mergeCell ref="J888:J891"/>
    <mergeCell ref="P888:P891"/>
    <mergeCell ref="Q888:Q891"/>
    <mergeCell ref="R888:R891"/>
    <mergeCell ref="A892:A895"/>
    <mergeCell ref="B892:B895"/>
    <mergeCell ref="P1673:P1676"/>
    <mergeCell ref="Q1673:Q1676"/>
    <mergeCell ref="R1673:R1676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73:A1676"/>
    <mergeCell ref="C896:C899"/>
    <mergeCell ref="D896:D899"/>
    <mergeCell ref="E896:E899"/>
    <mergeCell ref="F896:F899"/>
    <mergeCell ref="G896:G899"/>
    <mergeCell ref="H896:H899"/>
    <mergeCell ref="I896:I899"/>
    <mergeCell ref="J896:J899"/>
    <mergeCell ref="P896:P899"/>
    <mergeCell ref="Q896:Q899"/>
    <mergeCell ref="R896:R899"/>
    <mergeCell ref="S467:S472"/>
    <mergeCell ref="T467:T47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888:A891"/>
    <mergeCell ref="B888:B891"/>
    <mergeCell ref="C888:C891"/>
    <mergeCell ref="D888:D891"/>
    <mergeCell ref="S888:S891"/>
    <mergeCell ref="T888:T891"/>
    <mergeCell ref="S892:S895"/>
    <mergeCell ref="T892:T895"/>
    <mergeCell ref="S896:S899"/>
    <mergeCell ref="T896:T899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E892:E895"/>
    <mergeCell ref="F892:F895"/>
    <mergeCell ref="G892:G895"/>
    <mergeCell ref="H892:H895"/>
    <mergeCell ref="I892:I895"/>
    <mergeCell ref="J892:J895"/>
    <mergeCell ref="P892:P895"/>
    <mergeCell ref="Q892:Q895"/>
    <mergeCell ref="R892:R895"/>
    <mergeCell ref="A896:A899"/>
    <mergeCell ref="B896:B899"/>
  </mergeCells>
  <conditionalFormatting sqref="K1438 K1434:L1434">
    <cfRule type="duplicateValues" dxfId="116" priority="59" stopIfTrue="1"/>
  </conditionalFormatting>
  <conditionalFormatting sqref="K367:L367">
    <cfRule type="duplicateValues" dxfId="115" priority="112" stopIfTrue="1"/>
  </conditionalFormatting>
  <conditionalFormatting sqref="K563:L563">
    <cfRule type="duplicateValues" dxfId="114" priority="110" stopIfTrue="1"/>
  </conditionalFormatting>
  <conditionalFormatting sqref="K591:L591">
    <cfRule type="duplicateValues" dxfId="113" priority="111" stopIfTrue="1"/>
  </conditionalFormatting>
  <conditionalFormatting sqref="K651:L651">
    <cfRule type="duplicateValues" dxfId="112" priority="109" stopIfTrue="1"/>
  </conditionalFormatting>
  <conditionalFormatting sqref="K858:L858">
    <cfRule type="duplicateValues" dxfId="111" priority="108" stopIfTrue="1"/>
  </conditionalFormatting>
  <conditionalFormatting sqref="K946:L946">
    <cfRule type="duplicateValues" dxfId="110" priority="107" stopIfTrue="1"/>
  </conditionalFormatting>
  <conditionalFormatting sqref="K986:L986">
    <cfRule type="duplicateValues" dxfId="109" priority="350" stopIfTrue="1"/>
  </conditionalFormatting>
  <conditionalFormatting sqref="K990:L990">
    <cfRule type="duplicateValues" dxfId="108" priority="104" stopIfTrue="1"/>
  </conditionalFormatting>
  <conditionalFormatting sqref="K994:L994">
    <cfRule type="duplicateValues" dxfId="107" priority="105" stopIfTrue="1"/>
  </conditionalFormatting>
  <conditionalFormatting sqref="K998:L998">
    <cfRule type="duplicateValues" dxfId="106" priority="106" stopIfTrue="1"/>
  </conditionalFormatting>
  <conditionalFormatting sqref="K1002:L1002">
    <cfRule type="duplicateValues" dxfId="105" priority="100" stopIfTrue="1"/>
  </conditionalFormatting>
  <conditionalFormatting sqref="K1006:L1006">
    <cfRule type="duplicateValues" dxfId="104" priority="99" stopIfTrue="1"/>
  </conditionalFormatting>
  <conditionalFormatting sqref="K1010:L1010">
    <cfRule type="duplicateValues" dxfId="103" priority="98" stopIfTrue="1"/>
  </conditionalFormatting>
  <conditionalFormatting sqref="K1014:L1014">
    <cfRule type="duplicateValues" dxfId="102" priority="97" stopIfTrue="1"/>
  </conditionalFormatting>
  <conditionalFormatting sqref="K1018:L1018 K1022:L1022">
    <cfRule type="duplicateValues" dxfId="101" priority="103" stopIfTrue="1"/>
  </conditionalFormatting>
  <conditionalFormatting sqref="K1026:L1026">
    <cfRule type="duplicateValues" dxfId="100" priority="96" stopIfTrue="1"/>
  </conditionalFormatting>
  <conditionalFormatting sqref="K1030:L1030">
    <cfRule type="duplicateValues" dxfId="99" priority="95" stopIfTrue="1"/>
  </conditionalFormatting>
  <conditionalFormatting sqref="K1034:L1034">
    <cfRule type="duplicateValues" dxfId="98" priority="94" stopIfTrue="1"/>
  </conditionalFormatting>
  <conditionalFormatting sqref="K1038:L1038">
    <cfRule type="duplicateValues" dxfId="97" priority="93" stopIfTrue="1"/>
  </conditionalFormatting>
  <conditionalFormatting sqref="K1042:L1042">
    <cfRule type="duplicateValues" dxfId="96" priority="92" stopIfTrue="1"/>
  </conditionalFormatting>
  <conditionalFormatting sqref="K1046:L1046">
    <cfRule type="duplicateValues" dxfId="95" priority="91" stopIfTrue="1"/>
  </conditionalFormatting>
  <conditionalFormatting sqref="K1050:L1050">
    <cfRule type="duplicateValues" dxfId="94" priority="90" stopIfTrue="1"/>
  </conditionalFormatting>
  <conditionalFormatting sqref="K1054:L1054">
    <cfRule type="duplicateValues" dxfId="93" priority="102" stopIfTrue="1"/>
  </conditionalFormatting>
  <conditionalFormatting sqref="K1058:L1058">
    <cfRule type="duplicateValues" dxfId="92" priority="101" stopIfTrue="1"/>
  </conditionalFormatting>
  <conditionalFormatting sqref="K1094:L1094">
    <cfRule type="duplicateValues" dxfId="91" priority="358" stopIfTrue="1"/>
  </conditionalFormatting>
  <conditionalFormatting sqref="K1098:L1098 K1102:L1102">
    <cfRule type="duplicateValues" dxfId="90" priority="78" stopIfTrue="1"/>
  </conditionalFormatting>
  <conditionalFormatting sqref="K1102:L1102">
    <cfRule type="duplicateValues" dxfId="89" priority="77" stopIfTrue="1"/>
  </conditionalFormatting>
  <conditionalFormatting sqref="K1110:L1110">
    <cfRule type="duplicateValues" dxfId="88" priority="76" stopIfTrue="1"/>
  </conditionalFormatting>
  <conditionalFormatting sqref="K1126:L1126">
    <cfRule type="duplicateValues" dxfId="87" priority="80" stopIfTrue="1"/>
  </conditionalFormatting>
  <conditionalFormatting sqref="K1130:L1130">
    <cfRule type="duplicateValues" dxfId="86" priority="84" stopIfTrue="1"/>
  </conditionalFormatting>
  <conditionalFormatting sqref="K1134:L1134">
    <cfRule type="duplicateValues" dxfId="85" priority="85" stopIfTrue="1"/>
  </conditionalFormatting>
  <conditionalFormatting sqref="K1138:L1138">
    <cfRule type="duplicateValues" dxfId="84" priority="86" stopIfTrue="1"/>
  </conditionalFormatting>
  <conditionalFormatting sqref="K1142:L1142">
    <cfRule type="duplicateValues" dxfId="83" priority="87" stopIfTrue="1"/>
  </conditionalFormatting>
  <conditionalFormatting sqref="K1146:L1146">
    <cfRule type="duplicateValues" dxfId="82" priority="83" stopIfTrue="1"/>
  </conditionalFormatting>
  <conditionalFormatting sqref="K1150:L1150">
    <cfRule type="duplicateValues" dxfId="81" priority="82" stopIfTrue="1"/>
  </conditionalFormatting>
  <conditionalFormatting sqref="K1154:L1154 K1158:L1158 K1166:L1166 K1174:L1174">
    <cfRule type="duplicateValues" dxfId="80" priority="89" stopIfTrue="1"/>
  </conditionalFormatting>
  <conditionalFormatting sqref="K1170:L1170">
    <cfRule type="duplicateValues" dxfId="79" priority="79" stopIfTrue="1"/>
  </conditionalFormatting>
  <conditionalFormatting sqref="K1178:L1178">
    <cfRule type="duplicateValues" dxfId="78" priority="81" stopIfTrue="1"/>
  </conditionalFormatting>
  <conditionalFormatting sqref="K1182:L1182 K1186:L1186 K1190:L1190 K1194:L1194 K1198:L1198 K1202:L1202">
    <cfRule type="duplicateValues" dxfId="77" priority="88" stopIfTrue="1"/>
  </conditionalFormatting>
  <conditionalFormatting sqref="K1212:L1212 K1216:L1216">
    <cfRule type="duplicateValues" dxfId="76" priority="75" stopIfTrue="1"/>
  </conditionalFormatting>
  <conditionalFormatting sqref="K1222:L1222 K1226:L1226">
    <cfRule type="duplicateValues" dxfId="75" priority="74" stopIfTrue="1"/>
  </conditionalFormatting>
  <conditionalFormatting sqref="K1230:L1230">
    <cfRule type="duplicateValues" dxfId="74" priority="73" stopIfTrue="1"/>
  </conditionalFormatting>
  <conditionalFormatting sqref="K1242:L1242">
    <cfRule type="duplicateValues" dxfId="73" priority="296" stopIfTrue="1"/>
  </conditionalFormatting>
  <conditionalFormatting sqref="K1246:L1246 K1250:L1250 K1258:L1258">
    <cfRule type="duplicateValues" dxfId="72" priority="64" stopIfTrue="1"/>
  </conditionalFormatting>
  <conditionalFormatting sqref="K1250:L1250">
    <cfRule type="duplicateValues" dxfId="71" priority="65" stopIfTrue="1"/>
  </conditionalFormatting>
  <conditionalFormatting sqref="K1266:L1266">
    <cfRule type="duplicateValues" dxfId="70" priority="61" stopIfTrue="1"/>
  </conditionalFormatting>
  <conditionalFormatting sqref="K1278:L1278">
    <cfRule type="duplicateValues" dxfId="69" priority="60" stopIfTrue="1"/>
  </conditionalFormatting>
  <conditionalFormatting sqref="K1282:L1282">
    <cfRule type="duplicateValues" dxfId="68" priority="69" stopIfTrue="1"/>
  </conditionalFormatting>
  <conditionalFormatting sqref="K1362:L1362 K1358:L1358 K1294:L1294 K1298:L1298 K1302:L1302 K1306:L1306 K1310:L1310 K1314:L1314 K1318:L1318 K1322:L1322 K1290 K1330:L1330 K1334:L1334 K1338:L1338 K1342:L1342 K1346:L1346 K1350:L1350 K1354:L1354">
    <cfRule type="duplicateValues" dxfId="67" priority="70" stopIfTrue="1"/>
  </conditionalFormatting>
  <conditionalFormatting sqref="K1366:L1366">
    <cfRule type="duplicateValues" dxfId="66" priority="71" stopIfTrue="1"/>
  </conditionalFormatting>
  <conditionalFormatting sqref="K1370:L1370">
    <cfRule type="duplicateValues" dxfId="65" priority="63" stopIfTrue="1"/>
  </conditionalFormatting>
  <conditionalFormatting sqref="K1374:L1374">
    <cfRule type="duplicateValues" dxfId="64" priority="62" stopIfTrue="1"/>
  </conditionalFormatting>
  <conditionalFormatting sqref="K1378:L1378">
    <cfRule type="duplicateValues" dxfId="63" priority="68" stopIfTrue="1"/>
  </conditionalFormatting>
  <conditionalFormatting sqref="K1382:L1382">
    <cfRule type="duplicateValues" dxfId="62" priority="67" stopIfTrue="1"/>
  </conditionalFormatting>
  <conditionalFormatting sqref="K1386:L1386">
    <cfRule type="duplicateValues" dxfId="61" priority="66" stopIfTrue="1"/>
  </conditionalFormatting>
  <conditionalFormatting sqref="K1390:L1390">
    <cfRule type="duplicateValues" dxfId="60" priority="72" stopIfTrue="1"/>
  </conditionalFormatting>
  <conditionalFormatting sqref="K1402:L1402">
    <cfRule type="duplicateValues" dxfId="59" priority="278" stopIfTrue="1"/>
  </conditionalFormatting>
  <conditionalFormatting sqref="K1406:L1406">
    <cfRule type="duplicateValues" dxfId="58" priority="54" stopIfTrue="1"/>
  </conditionalFormatting>
  <conditionalFormatting sqref="K1410:L1410">
    <cfRule type="duplicateValues" dxfId="57" priority="53" stopIfTrue="1"/>
  </conditionalFormatting>
  <conditionalFormatting sqref="K1414:L1414">
    <cfRule type="duplicateValues" dxfId="56" priority="57" stopIfTrue="1"/>
  </conditionalFormatting>
  <conditionalFormatting sqref="K1418:L1418">
    <cfRule type="duplicateValues" dxfId="55" priority="58" stopIfTrue="1"/>
  </conditionalFormatting>
  <conditionalFormatting sqref="K1422:L1422">
    <cfRule type="duplicateValues" dxfId="54" priority="55" stopIfTrue="1"/>
  </conditionalFormatting>
  <conditionalFormatting sqref="K1426:L1426 K1430:L1430">
    <cfRule type="duplicateValues" dxfId="53" priority="56" stopIfTrue="1"/>
  </conditionalFormatting>
  <conditionalFormatting sqref="K1443:L1443 K1447:L1447 K1451:L1451 K1455:L1455 K1459:L1459 K1463:L1463 K1467:L1467 K1471:L1471 K1475:L1475 K1479:L1479">
    <cfRule type="duplicateValues" dxfId="52" priority="52" stopIfTrue="1"/>
  </conditionalFormatting>
  <conditionalFormatting sqref="K1491:L1491">
    <cfRule type="duplicateValues" dxfId="51" priority="276" stopIfTrue="1"/>
  </conditionalFormatting>
  <conditionalFormatting sqref="K1495:L1495 K1499:L1499 K1503:L1503 K1507:L1507 K1511:L1511 K1515:L1515 K1519:L1519 K1523:L1523 K1527:L1527 K1531:L1531 K1535:L1535 K1539:L1539 K1543:L1543 K1547:L1547 K1551:L1551 K1555:L1555 K1559:L1559 K1563:L1563 K1567:L1567 K1571:L1571 K1575:L1575 K1579:L1579 K1583:L1583">
    <cfRule type="duplicateValues" dxfId="50" priority="51" stopIfTrue="1"/>
  </conditionalFormatting>
  <conditionalFormatting sqref="K1587:L1587 K1595:L1595">
    <cfRule type="duplicateValues" dxfId="49" priority="44" stopIfTrue="1"/>
  </conditionalFormatting>
  <conditionalFormatting sqref="K1587:L1587">
    <cfRule type="duplicateValues" dxfId="48" priority="45" stopIfTrue="1"/>
  </conditionalFormatting>
  <conditionalFormatting sqref="K1615:L1615">
    <cfRule type="duplicateValues" dxfId="47" priority="49" stopIfTrue="1"/>
  </conditionalFormatting>
  <conditionalFormatting sqref="K1619:L1619">
    <cfRule type="duplicateValues" dxfId="46" priority="50" stopIfTrue="1"/>
  </conditionalFormatting>
  <conditionalFormatting sqref="K1623:L1623">
    <cfRule type="duplicateValues" dxfId="45" priority="43" stopIfTrue="1"/>
  </conditionalFormatting>
  <conditionalFormatting sqref="K1627:L1627">
    <cfRule type="duplicateValues" dxfId="44" priority="42" stopIfTrue="1"/>
  </conditionalFormatting>
  <conditionalFormatting sqref="K1631:L1631">
    <cfRule type="duplicateValues" dxfId="43" priority="48" stopIfTrue="1"/>
  </conditionalFormatting>
  <conditionalFormatting sqref="K1635:L1635">
    <cfRule type="duplicateValues" dxfId="42" priority="40" stopIfTrue="1"/>
  </conditionalFormatting>
  <conditionalFormatting sqref="K1639:L1639">
    <cfRule type="duplicateValues" dxfId="41" priority="1" stopIfTrue="1"/>
  </conditionalFormatting>
  <conditionalFormatting sqref="K1643:L1643">
    <cfRule type="duplicateValues" dxfId="40" priority="47" stopIfTrue="1"/>
  </conditionalFormatting>
  <conditionalFormatting sqref="K1647:L1647">
    <cfRule type="duplicateValues" dxfId="39" priority="46" stopIfTrue="1"/>
  </conditionalFormatting>
  <conditionalFormatting sqref="K1651:L1651 K1655:L1655 K1659:L1659 K1663:L1663 K1667:L1667 K1675:L1675 K1679:L1679 K1683:L1683 K1687:L1687 K1691:L1691 K1695:L1695 K1699:L1699 K1703:L1703 K1707:L1707">
    <cfRule type="duplicateValues" dxfId="38" priority="41" stopIfTrue="1"/>
  </conditionalFormatting>
  <conditionalFormatting sqref="K1727:L1727">
    <cfRule type="duplicateValues" dxfId="37" priority="32" stopIfTrue="1"/>
  </conditionalFormatting>
  <conditionalFormatting sqref="K1739:L1739">
    <cfRule type="duplicateValues" dxfId="36" priority="38" stopIfTrue="1"/>
  </conditionalFormatting>
  <conditionalFormatting sqref="K1751:L1751">
    <cfRule type="duplicateValues" dxfId="35" priority="35" stopIfTrue="1"/>
  </conditionalFormatting>
  <conditionalFormatting sqref="K1755:L1755">
    <cfRule type="duplicateValues" dxfId="34" priority="37" stopIfTrue="1"/>
  </conditionalFormatting>
  <conditionalFormatting sqref="K1759:L1759">
    <cfRule type="duplicateValues" dxfId="33" priority="36" stopIfTrue="1"/>
  </conditionalFormatting>
  <conditionalFormatting sqref="K1775:L1775 K1747:L1747 K1731:L1731 K1723:L1723 K1735:L1735 K1743:L1743 K1763:L1763 K1767:L1767 K1771:L1771">
    <cfRule type="duplicateValues" dxfId="32" priority="39" stopIfTrue="1"/>
  </conditionalFormatting>
  <conditionalFormatting sqref="K1779:L1779 K1783:L1783">
    <cfRule type="duplicateValues" dxfId="31" priority="34" stopIfTrue="1"/>
  </conditionalFormatting>
  <conditionalFormatting sqref="K1799:L1799 K1803:L1803 K1807:L1807 K1811:L1811 K1815:L1815 K1819:L1819 K1823:L1823 K1827:L1827 K1831:L1831 K1835:L1835 K1839:L1839 K1843:L1843 K1847:L1847 K1851:L1851 K1855:L1855 K1859:L1859 K1863:L1863 K1867:L1867 K1871:L1871">
    <cfRule type="duplicateValues" dxfId="30" priority="31" stopIfTrue="1"/>
  </conditionalFormatting>
  <conditionalFormatting sqref="K1803:L1803">
    <cfRule type="duplicateValues" dxfId="29" priority="29" stopIfTrue="1"/>
  </conditionalFormatting>
  <conditionalFormatting sqref="K1811:L1811">
    <cfRule type="duplicateValues" dxfId="28" priority="28" stopIfTrue="1"/>
  </conditionalFormatting>
  <conditionalFormatting sqref="K1819:L1819">
    <cfRule type="duplicateValues" dxfId="27" priority="27" stopIfTrue="1"/>
  </conditionalFormatting>
  <conditionalFormatting sqref="K1831:L1831 K1835:L1835 K1839:L1839 K1843:L1843 K1847:L1847 K1851:L1851 K1855:L1855 K1859:L1859 K1863:L1863 K1867:L1867 K1871:L1871">
    <cfRule type="duplicateValues" dxfId="26" priority="30" stopIfTrue="1"/>
  </conditionalFormatting>
  <conditionalFormatting sqref="K1951:L1951">
    <cfRule type="duplicateValues" dxfId="25" priority="26" stopIfTrue="1"/>
  </conditionalFormatting>
  <conditionalFormatting sqref="K1955:L1955">
    <cfRule type="duplicateValues" dxfId="24" priority="25" stopIfTrue="1"/>
  </conditionalFormatting>
  <conditionalFormatting sqref="K1983:L1983">
    <cfRule type="duplicateValues" dxfId="23" priority="24" stopIfTrue="1"/>
  </conditionalFormatting>
  <conditionalFormatting sqref="K2011:L2011">
    <cfRule type="duplicateValues" dxfId="22" priority="23" stopIfTrue="1"/>
  </conditionalFormatting>
  <conditionalFormatting sqref="K2031:L2031">
    <cfRule type="duplicateValues" dxfId="21" priority="22" stopIfTrue="1"/>
  </conditionalFormatting>
  <conditionalFormatting sqref="K2075:L2075">
    <cfRule type="duplicateValues" dxfId="20" priority="21" stopIfTrue="1"/>
  </conditionalFormatting>
  <conditionalFormatting sqref="K2099:L2099">
    <cfRule type="duplicateValues" dxfId="19" priority="20" stopIfTrue="1"/>
  </conditionalFormatting>
  <conditionalFormatting sqref="K2127:L2127">
    <cfRule type="duplicateValues" dxfId="18" priority="19" stopIfTrue="1"/>
  </conditionalFormatting>
  <conditionalFormatting sqref="K2131:L2131">
    <cfRule type="duplicateValues" dxfId="17" priority="18" stopIfTrue="1"/>
  </conditionalFormatting>
  <conditionalFormatting sqref="K2135:L2135">
    <cfRule type="duplicateValues" dxfId="16" priority="17" stopIfTrue="1"/>
  </conditionalFormatting>
  <conditionalFormatting sqref="K2175:L2175">
    <cfRule type="duplicateValues" dxfId="15" priority="16" stopIfTrue="1"/>
  </conditionalFormatting>
  <conditionalFormatting sqref="K2179:L2179">
    <cfRule type="duplicateValues" dxfId="14" priority="15" stopIfTrue="1"/>
  </conditionalFormatting>
  <conditionalFormatting sqref="K2187:L2187 K2191:L2191 K2227:L2227 K2231:L2231 K2235:L2235 K2239:L2239 K2243:L2243 K2247:L2247 K2183:L2183 K2195:L2195 K2199:L2199 K2203:L2203 K2207:L2207 K2211:L2211 K2215:L2215 K2219:L2219 K2223:L2223">
    <cfRule type="duplicateValues" dxfId="13" priority="14" stopIfTrue="1"/>
  </conditionalFormatting>
  <conditionalFormatting sqref="K2355:L2355">
    <cfRule type="duplicateValues" dxfId="12" priority="13" stopIfTrue="1"/>
  </conditionalFormatting>
  <conditionalFormatting sqref="K2435:L2435">
    <cfRule type="duplicateValues" dxfId="11" priority="11" stopIfTrue="1"/>
  </conditionalFormatting>
  <conditionalFormatting sqref="K2443:L2443">
    <cfRule type="duplicateValues" dxfId="10" priority="2" stopIfTrue="1"/>
  </conditionalFormatting>
  <conditionalFormatting sqref="K2447:L2447">
    <cfRule type="duplicateValues" dxfId="9" priority="12" stopIfTrue="1"/>
  </conditionalFormatting>
  <conditionalFormatting sqref="K2455:L2455">
    <cfRule type="duplicateValues" dxfId="8" priority="9" stopIfTrue="1"/>
  </conditionalFormatting>
  <conditionalFormatting sqref="K2459:L2459">
    <cfRule type="duplicateValues" dxfId="7" priority="8" stopIfTrue="1"/>
  </conditionalFormatting>
  <conditionalFormatting sqref="K2463:L2463">
    <cfRule type="duplicateValues" dxfId="6" priority="7" stopIfTrue="1"/>
  </conditionalFormatting>
  <conditionalFormatting sqref="K2467:L2467">
    <cfRule type="duplicateValues" dxfId="5" priority="6" stopIfTrue="1"/>
  </conditionalFormatting>
  <conditionalFormatting sqref="K2471:L2471 K2475:L2475">
    <cfRule type="duplicateValues" dxfId="4" priority="10" stopIfTrue="1"/>
  </conditionalFormatting>
  <conditionalFormatting sqref="K2487:L2487">
    <cfRule type="duplicateValues" dxfId="3" priority="5" stopIfTrue="1"/>
  </conditionalFormatting>
  <conditionalFormatting sqref="K2491:L2491">
    <cfRule type="duplicateValues" dxfId="2" priority="4" stopIfTrue="1"/>
  </conditionalFormatting>
  <conditionalFormatting sqref="K2507:L2507">
    <cfRule type="duplicateValues" dxfId="1" priority="3" stopIfTrue="1"/>
  </conditionalFormatting>
  <conditionalFormatting sqref="L1781">
    <cfRule type="duplicateValues" dxfId="0" priority="33" stopIfTrue="1"/>
  </conditionalFormatting>
  <pageMargins left="0.7" right="0.7" top="0.75" bottom="0.75" header="0.3" footer="0.3"/>
  <pageSetup paperSize="9" scale="89" orientation="portrait" r:id="rId1"/>
  <rowBreaks count="42" manualBreakCount="42">
    <brk id="56" max="16383" man="1"/>
    <brk id="116" max="16383" man="1"/>
    <brk id="176" max="19" man="1"/>
    <brk id="236" max="19" man="1"/>
    <brk id="296" max="19" man="1"/>
    <brk id="356" max="19" man="1"/>
    <brk id="416" max="19" man="1"/>
    <brk id="476" max="16383" man="1"/>
    <brk id="536" max="16383" man="1"/>
    <brk id="600" max="19" man="1"/>
    <brk id="648" max="19" man="1"/>
    <brk id="704" max="16383" man="1"/>
    <brk id="765" max="19" man="1"/>
    <brk id="825" max="16383" man="1"/>
    <brk id="883" max="16383" man="1"/>
    <brk id="939" max="16383" man="1"/>
    <brk id="999" max="16383" man="1"/>
    <brk id="1059" max="19" man="1"/>
    <brk id="1119" max="16383" man="1"/>
    <brk id="1179" max="16383" man="1"/>
    <brk id="1239" max="16383" man="1"/>
    <brk id="1299" max="16383" man="1"/>
    <brk id="1363" max="19" man="1"/>
    <brk id="1427" max="19" man="1"/>
    <brk id="1492" max="16383" man="1"/>
    <brk id="1556" max="16383" man="1"/>
    <brk id="1620" max="16383" man="1"/>
    <brk id="1684" max="16383" man="1"/>
    <brk id="1748" max="16383" man="1"/>
    <brk id="1812" max="16383" man="1"/>
    <brk id="1876" max="16383" man="1"/>
    <brk id="1940" max="16383" man="1"/>
    <brk id="2004" max="16383" man="1"/>
    <brk id="2068" max="16383" man="1"/>
    <brk id="2132" max="19" man="1"/>
    <brk id="2196" max="19" man="1"/>
    <brk id="2260" max="16383" man="1"/>
    <brk id="2324" max="16383" man="1"/>
    <brk id="2388" max="19" man="1"/>
    <brk id="2448" max="16383" man="1"/>
    <brk id="2512" max="16383" man="1"/>
    <brk id="25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ծավ․ հայ</vt:lpstr>
      <vt:lpstr>CAV-NAX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keywords>https://mul2.yerevan.am/tasks/2483780/oneclick?token=b2d48124ec47f1c95898d58711d28738</cp:keywords>
  <cp:lastModifiedBy>Vachagan Mejunc</cp:lastModifiedBy>
  <cp:lastPrinted>2025-09-24T11:41:28Z</cp:lastPrinted>
  <dcterms:created xsi:type="dcterms:W3CDTF">2019-11-10T09:56:06Z</dcterms:created>
  <dcterms:modified xsi:type="dcterms:W3CDTF">2025-10-02T05:37:00Z</dcterms:modified>
</cp:coreProperties>
</file>